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- ОТДЕЛ МЕТОДОЛОГИИ\Проекты\Закон\Правила 7\На визирование\"/>
    </mc:Choice>
  </mc:AlternateContent>
  <xr:revisionPtr revIDLastSave="0" documentId="13_ncr:1_{5A16A27A-D23F-4CF3-8A3E-B09096F3719F}" xr6:coauthVersionLast="45" xr6:coauthVersionMax="45" xr10:uidLastSave="{00000000-0000-0000-0000-000000000000}"/>
  <bookViews>
    <workbookView xWindow="-120" yWindow="-120" windowWidth="29040" windowHeight="15840" tabRatio="826" xr2:uid="{00000000-000D-0000-FFFF-FFFF00000000}"/>
  </bookViews>
  <sheets>
    <sheet name="0,10%" sheetId="15" r:id="rId1"/>
    <sheet name="0,20%" sheetId="16" r:id="rId2"/>
    <sheet name="0,30%" sheetId="17" r:id="rId3"/>
    <sheet name="0,40%" sheetId="18" r:id="rId4"/>
    <sheet name="0,50%" sheetId="19" r:id="rId5"/>
    <sheet name="0,60%" sheetId="20" r:id="rId6"/>
    <sheet name="0,70%" sheetId="21" r:id="rId7"/>
    <sheet name="0,80%" sheetId="22" r:id="rId8"/>
    <sheet name="0,90%" sheetId="23" r:id="rId9"/>
    <sheet name="1,00%" sheetId="1" r:id="rId10"/>
    <sheet name="1,25%" sheetId="2" r:id="rId11"/>
    <sheet name="1,50%" sheetId="3" r:id="rId12"/>
    <sheet name="1,75%" sheetId="4" r:id="rId13"/>
    <sheet name="2,00%" sheetId="5" r:id="rId14"/>
    <sheet name="2,25%" sheetId="6" r:id="rId15"/>
    <sheet name="2,50%" sheetId="7" r:id="rId16"/>
    <sheet name="2,75%" sheetId="8" r:id="rId17"/>
    <sheet name="3,00%" sheetId="9" r:id="rId18"/>
    <sheet name="3,25%" sheetId="10" r:id="rId19"/>
    <sheet name="3,50%" sheetId="11" r:id="rId20"/>
    <sheet name="3,75%" sheetId="12" r:id="rId21"/>
    <sheet name="4,00%" sheetId="13" r:id="rId22"/>
    <sheet name="4,25%" sheetId="32" r:id="rId23"/>
    <sheet name="4,50%" sheetId="33" r:id="rId24"/>
    <sheet name="4,75%" sheetId="34" r:id="rId25"/>
    <sheet name="5,00%" sheetId="35" r:id="rId26"/>
    <sheet name="5,25%" sheetId="36" r:id="rId27"/>
    <sheet name="5,50%" sheetId="37" r:id="rId28"/>
    <sheet name="5,75%" sheetId="38" r:id="rId29"/>
    <sheet name="6,00%" sheetId="39" r:id="rId30"/>
  </sheets>
  <definedNames>
    <definedName name="_xlnm.Print_Area" localSheetId="0">'0,10%'!$A$1:$M$209</definedName>
    <definedName name="_xlnm.Print_Area" localSheetId="1">'0,20%'!$A$1:$M$206</definedName>
    <definedName name="_xlnm.Print_Area" localSheetId="2">'0,30%'!$A$1:$M$206</definedName>
    <definedName name="_xlnm.Print_Area" localSheetId="3">'0,40%'!$A$1:$M$206</definedName>
    <definedName name="_xlnm.Print_Area" localSheetId="4">'0,50%'!$A$1:$M$206</definedName>
    <definedName name="_xlnm.Print_Area" localSheetId="5">'0,60%'!$A$1:$M$206</definedName>
    <definedName name="_xlnm.Print_Area" localSheetId="6">'0,70%'!$A$1:$M$206</definedName>
    <definedName name="_xlnm.Print_Area" localSheetId="7">'0,80%'!$A$1:$M$206</definedName>
    <definedName name="_xlnm.Print_Area" localSheetId="8">'0,90%'!$A$1:$M$206</definedName>
    <definedName name="_xlnm.Print_Area" localSheetId="9">'1,00%'!$A$1:$M$205</definedName>
    <definedName name="_xlnm.Print_Area" localSheetId="10">'1,25%'!$A$1:$M$206</definedName>
    <definedName name="_xlnm.Print_Area" localSheetId="11">'1,50%'!$A$1:$M$205</definedName>
    <definedName name="_xlnm.Print_Area" localSheetId="12">'1,75%'!$A$1:$M$206</definedName>
    <definedName name="_xlnm.Print_Area" localSheetId="13">'2,00%'!$A$1:$M$206</definedName>
    <definedName name="_xlnm.Print_Area" localSheetId="14">'2,25%'!$A$1:$M$206</definedName>
    <definedName name="_xlnm.Print_Area" localSheetId="15">'2,50%'!$A$1:$M$206</definedName>
    <definedName name="_xlnm.Print_Area" localSheetId="16">'2,75%'!$A$1:$M$206</definedName>
    <definedName name="_xlnm.Print_Area" localSheetId="17">'3,00%'!$A$1:$M$206</definedName>
    <definedName name="_xlnm.Print_Area" localSheetId="18">'3,25%'!$A$1:$M$205</definedName>
    <definedName name="_xlnm.Print_Area" localSheetId="19">'3,50%'!$A$1:$M$206</definedName>
    <definedName name="_xlnm.Print_Area" localSheetId="20">'3,75%'!$A$1:$M$205</definedName>
    <definedName name="_xlnm.Print_Area" localSheetId="21">'4,00%'!$A$1:$M$206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8" i="15" l="1"/>
  <c r="L28" i="15"/>
  <c r="K28" i="15"/>
  <c r="J28" i="15"/>
  <c r="I28" i="15"/>
  <c r="H28" i="15"/>
  <c r="G28" i="15"/>
  <c r="F28" i="15"/>
  <c r="E28" i="15"/>
  <c r="D28" i="15"/>
  <c r="C28" i="15"/>
  <c r="B28" i="15"/>
  <c r="L5" i="39" l="1"/>
  <c r="C9" i="39"/>
  <c r="D9" i="39"/>
  <c r="E9" i="39"/>
  <c r="F9" i="39"/>
  <c r="G9" i="39"/>
  <c r="H9" i="39"/>
  <c r="I9" i="39"/>
  <c r="J9" i="39"/>
  <c r="K9" i="39"/>
  <c r="L9" i="39"/>
  <c r="M9" i="39"/>
  <c r="B10" i="39"/>
  <c r="C10" i="39"/>
  <c r="D10" i="39"/>
  <c r="E10" i="39"/>
  <c r="F10" i="39"/>
  <c r="G10" i="39"/>
  <c r="H10" i="39"/>
  <c r="I10" i="39"/>
  <c r="J10" i="39"/>
  <c r="K10" i="39"/>
  <c r="L10" i="39"/>
  <c r="M10" i="39"/>
  <c r="B11" i="39"/>
  <c r="C11" i="39"/>
  <c r="D11" i="39"/>
  <c r="E11" i="39"/>
  <c r="F11" i="39"/>
  <c r="G11" i="39"/>
  <c r="H11" i="39"/>
  <c r="I11" i="39"/>
  <c r="J11" i="39"/>
  <c r="K11" i="39"/>
  <c r="L11" i="39"/>
  <c r="M11" i="39"/>
  <c r="B12" i="39"/>
  <c r="C12" i="39"/>
  <c r="D12" i="39"/>
  <c r="E12" i="39"/>
  <c r="F12" i="39"/>
  <c r="G12" i="39"/>
  <c r="H12" i="39"/>
  <c r="I12" i="39"/>
  <c r="J12" i="39"/>
  <c r="K12" i="39"/>
  <c r="L12" i="39"/>
  <c r="M12" i="39"/>
  <c r="B13" i="39"/>
  <c r="C13" i="39"/>
  <c r="D13" i="39"/>
  <c r="E13" i="39"/>
  <c r="F13" i="39"/>
  <c r="G13" i="39"/>
  <c r="H13" i="39"/>
  <c r="I13" i="39"/>
  <c r="J13" i="39"/>
  <c r="K13" i="39"/>
  <c r="L13" i="39"/>
  <c r="M13" i="39"/>
  <c r="B14" i="39"/>
  <c r="C14" i="39"/>
  <c r="D14" i="39"/>
  <c r="E14" i="39"/>
  <c r="F14" i="39"/>
  <c r="G14" i="39"/>
  <c r="H14" i="39"/>
  <c r="I14" i="39"/>
  <c r="J14" i="39"/>
  <c r="K14" i="39"/>
  <c r="L14" i="39"/>
  <c r="M14" i="39"/>
  <c r="B15" i="39"/>
  <c r="C15" i="39"/>
  <c r="D15" i="39"/>
  <c r="E15" i="39"/>
  <c r="F15" i="39"/>
  <c r="G15" i="39"/>
  <c r="H15" i="39"/>
  <c r="I15" i="39"/>
  <c r="J15" i="39"/>
  <c r="K15" i="39"/>
  <c r="L15" i="39"/>
  <c r="M15" i="39"/>
  <c r="B16" i="39"/>
  <c r="C16" i="39"/>
  <c r="D16" i="39"/>
  <c r="E16" i="39"/>
  <c r="F16" i="39"/>
  <c r="G16" i="39"/>
  <c r="H16" i="39"/>
  <c r="I16" i="39"/>
  <c r="J16" i="39"/>
  <c r="K16" i="39"/>
  <c r="L16" i="39"/>
  <c r="M16" i="39"/>
  <c r="B17" i="39"/>
  <c r="C17" i="39"/>
  <c r="D17" i="39"/>
  <c r="E17" i="39"/>
  <c r="F17" i="39"/>
  <c r="G17" i="39"/>
  <c r="H17" i="39"/>
  <c r="I17" i="39"/>
  <c r="J17" i="39"/>
  <c r="K17" i="39"/>
  <c r="L17" i="39"/>
  <c r="M17" i="39"/>
  <c r="B18" i="39"/>
  <c r="C18" i="39"/>
  <c r="D18" i="39"/>
  <c r="E18" i="39"/>
  <c r="F18" i="39"/>
  <c r="G18" i="39"/>
  <c r="H18" i="39"/>
  <c r="I18" i="39"/>
  <c r="J18" i="39"/>
  <c r="K18" i="39"/>
  <c r="L18" i="39"/>
  <c r="M18" i="39"/>
  <c r="B19" i="39"/>
  <c r="C19" i="39"/>
  <c r="D19" i="39"/>
  <c r="E19" i="39"/>
  <c r="F19" i="39"/>
  <c r="G19" i="39"/>
  <c r="H19" i="39"/>
  <c r="I19" i="39"/>
  <c r="J19" i="39"/>
  <c r="K19" i="39"/>
  <c r="L19" i="39"/>
  <c r="M19" i="39"/>
  <c r="B20" i="39"/>
  <c r="C20" i="39"/>
  <c r="D20" i="39"/>
  <c r="E20" i="39"/>
  <c r="F20" i="39"/>
  <c r="G20" i="39"/>
  <c r="H20" i="39"/>
  <c r="I20" i="39"/>
  <c r="J20" i="39"/>
  <c r="K20" i="39"/>
  <c r="L20" i="39"/>
  <c r="M20" i="39"/>
  <c r="B21" i="39"/>
  <c r="C21" i="39"/>
  <c r="D21" i="39"/>
  <c r="E21" i="39"/>
  <c r="F21" i="39"/>
  <c r="G21" i="39"/>
  <c r="H21" i="39"/>
  <c r="I21" i="39"/>
  <c r="J21" i="39"/>
  <c r="K21" i="39"/>
  <c r="L21" i="39"/>
  <c r="M21" i="39"/>
  <c r="B22" i="39"/>
  <c r="C22" i="39"/>
  <c r="D22" i="39"/>
  <c r="E22" i="39"/>
  <c r="F22" i="39"/>
  <c r="G22" i="39"/>
  <c r="H22" i="39"/>
  <c r="I22" i="39"/>
  <c r="J22" i="39"/>
  <c r="K22" i="39"/>
  <c r="L22" i="39"/>
  <c r="M22" i="39"/>
  <c r="B23" i="39"/>
  <c r="C23" i="39"/>
  <c r="D23" i="39"/>
  <c r="E23" i="39"/>
  <c r="F23" i="39"/>
  <c r="G23" i="39"/>
  <c r="H23" i="39"/>
  <c r="I23" i="39"/>
  <c r="J23" i="39"/>
  <c r="K23" i="39"/>
  <c r="L23" i="39"/>
  <c r="M23" i="39"/>
  <c r="B24" i="39"/>
  <c r="C24" i="39"/>
  <c r="D24" i="39"/>
  <c r="E24" i="39"/>
  <c r="F24" i="39"/>
  <c r="G24" i="39"/>
  <c r="H24" i="39"/>
  <c r="I24" i="39"/>
  <c r="J24" i="39"/>
  <c r="K24" i="39"/>
  <c r="L24" i="39"/>
  <c r="M24" i="39"/>
  <c r="B25" i="39"/>
  <c r="C25" i="39"/>
  <c r="D25" i="39"/>
  <c r="E25" i="39"/>
  <c r="F25" i="39"/>
  <c r="G25" i="39"/>
  <c r="H25" i="39"/>
  <c r="I25" i="39"/>
  <c r="J25" i="39"/>
  <c r="K25" i="39"/>
  <c r="L25" i="39"/>
  <c r="M25" i="39"/>
  <c r="B26" i="39"/>
  <c r="C26" i="39"/>
  <c r="D26" i="39"/>
  <c r="E26" i="39"/>
  <c r="F26" i="39"/>
  <c r="G26" i="39"/>
  <c r="H26" i="39"/>
  <c r="I26" i="39"/>
  <c r="J26" i="39"/>
  <c r="K26" i="39"/>
  <c r="L26" i="39"/>
  <c r="M26" i="39"/>
  <c r="B27" i="39"/>
  <c r="C27" i="39"/>
  <c r="D27" i="39"/>
  <c r="E27" i="39"/>
  <c r="F27" i="39"/>
  <c r="G27" i="39"/>
  <c r="H27" i="39"/>
  <c r="I27" i="39"/>
  <c r="J27" i="39"/>
  <c r="K27" i="39"/>
  <c r="L27" i="39"/>
  <c r="M27" i="39"/>
  <c r="B28" i="39"/>
  <c r="C28" i="39"/>
  <c r="D28" i="39"/>
  <c r="E28" i="39"/>
  <c r="F28" i="39"/>
  <c r="G28" i="39"/>
  <c r="H28" i="39"/>
  <c r="I28" i="39"/>
  <c r="J28" i="39"/>
  <c r="K28" i="39"/>
  <c r="L28" i="39"/>
  <c r="M28" i="39"/>
  <c r="B29" i="39"/>
  <c r="C29" i="39"/>
  <c r="D29" i="39"/>
  <c r="E29" i="39"/>
  <c r="F29" i="39"/>
  <c r="G29" i="39"/>
  <c r="H29" i="39"/>
  <c r="I29" i="39"/>
  <c r="J29" i="39"/>
  <c r="K29" i="39"/>
  <c r="L29" i="39"/>
  <c r="M29" i="39"/>
  <c r="B30" i="39"/>
  <c r="C30" i="39"/>
  <c r="D30" i="39"/>
  <c r="E30" i="39"/>
  <c r="F30" i="39"/>
  <c r="G30" i="39"/>
  <c r="H30" i="39"/>
  <c r="I30" i="39"/>
  <c r="J30" i="39"/>
  <c r="K30" i="39"/>
  <c r="L30" i="39"/>
  <c r="M30" i="39"/>
  <c r="B31" i="39"/>
  <c r="C31" i="39"/>
  <c r="D31" i="39"/>
  <c r="E31" i="39"/>
  <c r="F31" i="39"/>
  <c r="G31" i="39"/>
  <c r="H31" i="39"/>
  <c r="I31" i="39"/>
  <c r="J31" i="39"/>
  <c r="K31" i="39"/>
  <c r="L31" i="39"/>
  <c r="M31" i="39"/>
  <c r="K35" i="39"/>
  <c r="B39" i="39"/>
  <c r="C39" i="39"/>
  <c r="D39" i="39"/>
  <c r="E39" i="39"/>
  <c r="F39" i="39"/>
  <c r="G39" i="39"/>
  <c r="H39" i="39"/>
  <c r="I39" i="39"/>
  <c r="J39" i="39"/>
  <c r="K39" i="39"/>
  <c r="L39" i="39"/>
  <c r="M39" i="39"/>
  <c r="B40" i="39"/>
  <c r="C40" i="39"/>
  <c r="D40" i="39"/>
  <c r="E40" i="39"/>
  <c r="F40" i="39"/>
  <c r="G40" i="39"/>
  <c r="H40" i="39"/>
  <c r="I40" i="39"/>
  <c r="J40" i="39"/>
  <c r="K40" i="39"/>
  <c r="L40" i="39"/>
  <c r="M40" i="39"/>
  <c r="B41" i="39"/>
  <c r="C41" i="39"/>
  <c r="D41" i="39"/>
  <c r="E41" i="39"/>
  <c r="F41" i="39"/>
  <c r="G41" i="39"/>
  <c r="H41" i="39"/>
  <c r="I41" i="39"/>
  <c r="J41" i="39"/>
  <c r="K41" i="39"/>
  <c r="L41" i="39"/>
  <c r="M41" i="39"/>
  <c r="B42" i="39"/>
  <c r="C42" i="39"/>
  <c r="D42" i="39"/>
  <c r="E42" i="39"/>
  <c r="F42" i="39"/>
  <c r="G42" i="39"/>
  <c r="H42" i="39"/>
  <c r="I42" i="39"/>
  <c r="J42" i="39"/>
  <c r="K42" i="39"/>
  <c r="L42" i="39"/>
  <c r="M42" i="39"/>
  <c r="B43" i="39"/>
  <c r="C43" i="39"/>
  <c r="D43" i="39"/>
  <c r="E43" i="39"/>
  <c r="F43" i="39"/>
  <c r="G43" i="39"/>
  <c r="H43" i="39"/>
  <c r="I43" i="39"/>
  <c r="J43" i="39"/>
  <c r="K43" i="39"/>
  <c r="L43" i="39"/>
  <c r="M43" i="39"/>
  <c r="B44" i="39"/>
  <c r="C44" i="39"/>
  <c r="D44" i="39"/>
  <c r="E44" i="39"/>
  <c r="F44" i="39"/>
  <c r="G44" i="39"/>
  <c r="H44" i="39"/>
  <c r="I44" i="39"/>
  <c r="J44" i="39"/>
  <c r="K44" i="39"/>
  <c r="L44" i="39"/>
  <c r="M44" i="39"/>
  <c r="B45" i="39"/>
  <c r="C45" i="39"/>
  <c r="D45" i="39"/>
  <c r="E45" i="39"/>
  <c r="F45" i="39"/>
  <c r="G45" i="39"/>
  <c r="H45" i="39"/>
  <c r="I45" i="39"/>
  <c r="J45" i="39"/>
  <c r="K45" i="39"/>
  <c r="L45" i="39"/>
  <c r="M45" i="39"/>
  <c r="B46" i="39"/>
  <c r="C46" i="39"/>
  <c r="D46" i="39"/>
  <c r="E46" i="39"/>
  <c r="F46" i="39"/>
  <c r="G46" i="39"/>
  <c r="H46" i="39"/>
  <c r="I46" i="39"/>
  <c r="J46" i="39"/>
  <c r="K46" i="39"/>
  <c r="L46" i="39"/>
  <c r="M46" i="39"/>
  <c r="B47" i="39"/>
  <c r="C47" i="39"/>
  <c r="D47" i="39"/>
  <c r="E47" i="39"/>
  <c r="F47" i="39"/>
  <c r="G47" i="39"/>
  <c r="H47" i="39"/>
  <c r="I47" i="39"/>
  <c r="J47" i="39"/>
  <c r="K47" i="39"/>
  <c r="L47" i="39"/>
  <c r="M47" i="39"/>
  <c r="B48" i="39"/>
  <c r="C48" i="39"/>
  <c r="D48" i="39"/>
  <c r="E48" i="39"/>
  <c r="F48" i="39"/>
  <c r="G48" i="39"/>
  <c r="H48" i="39"/>
  <c r="I48" i="39"/>
  <c r="J48" i="39"/>
  <c r="K48" i="39"/>
  <c r="L48" i="39"/>
  <c r="M48" i="39"/>
  <c r="B49" i="39"/>
  <c r="C49" i="39"/>
  <c r="D49" i="39"/>
  <c r="E49" i="39"/>
  <c r="F49" i="39"/>
  <c r="G49" i="39"/>
  <c r="H49" i="39"/>
  <c r="I49" i="39"/>
  <c r="J49" i="39"/>
  <c r="K49" i="39"/>
  <c r="L49" i="39"/>
  <c r="M49" i="39"/>
  <c r="B50" i="39"/>
  <c r="C50" i="39"/>
  <c r="D50" i="39"/>
  <c r="E50" i="39"/>
  <c r="F50" i="39"/>
  <c r="G50" i="39"/>
  <c r="H50" i="39"/>
  <c r="I50" i="39"/>
  <c r="J50" i="39"/>
  <c r="K50" i="39"/>
  <c r="L50" i="39"/>
  <c r="M50" i="39"/>
  <c r="B51" i="39"/>
  <c r="C51" i="39"/>
  <c r="D51" i="39"/>
  <c r="E51" i="39"/>
  <c r="F51" i="39"/>
  <c r="G51" i="39"/>
  <c r="H51" i="39"/>
  <c r="I51" i="39"/>
  <c r="J51" i="39"/>
  <c r="K51" i="39"/>
  <c r="L51" i="39"/>
  <c r="M51" i="39"/>
  <c r="B52" i="39"/>
  <c r="C52" i="39"/>
  <c r="D52" i="39"/>
  <c r="E52" i="39"/>
  <c r="F52" i="39"/>
  <c r="G52" i="39"/>
  <c r="H52" i="39"/>
  <c r="I52" i="39"/>
  <c r="J52" i="39"/>
  <c r="K52" i="39"/>
  <c r="L52" i="39"/>
  <c r="M52" i="39"/>
  <c r="B53" i="39"/>
  <c r="C53" i="39"/>
  <c r="D53" i="39"/>
  <c r="E53" i="39"/>
  <c r="F53" i="39"/>
  <c r="G53" i="39"/>
  <c r="H53" i="39"/>
  <c r="I53" i="39"/>
  <c r="J53" i="39"/>
  <c r="K53" i="39"/>
  <c r="L53" i="39"/>
  <c r="M53" i="39"/>
  <c r="B54" i="39"/>
  <c r="C54" i="39"/>
  <c r="D54" i="39"/>
  <c r="E54" i="39"/>
  <c r="F54" i="39"/>
  <c r="G54" i="39"/>
  <c r="H54" i="39"/>
  <c r="I54" i="39"/>
  <c r="J54" i="39"/>
  <c r="K54" i="39"/>
  <c r="L54" i="39"/>
  <c r="M54" i="39"/>
  <c r="B55" i="39"/>
  <c r="C55" i="39"/>
  <c r="D55" i="39"/>
  <c r="E55" i="39"/>
  <c r="F55" i="39"/>
  <c r="G55" i="39"/>
  <c r="H55" i="39"/>
  <c r="I55" i="39"/>
  <c r="J55" i="39"/>
  <c r="K55" i="39"/>
  <c r="L55" i="39"/>
  <c r="M55" i="39"/>
  <c r="B56" i="39"/>
  <c r="C56" i="39"/>
  <c r="D56" i="39"/>
  <c r="E56" i="39"/>
  <c r="F56" i="39"/>
  <c r="G56" i="39"/>
  <c r="H56" i="39"/>
  <c r="I56" i="39"/>
  <c r="J56" i="39"/>
  <c r="K56" i="39"/>
  <c r="L56" i="39"/>
  <c r="M56" i="39"/>
  <c r="B57" i="39"/>
  <c r="C57" i="39"/>
  <c r="D57" i="39"/>
  <c r="E57" i="39"/>
  <c r="F57" i="39"/>
  <c r="G57" i="39"/>
  <c r="H57" i="39"/>
  <c r="I57" i="39"/>
  <c r="J57" i="39"/>
  <c r="K57" i="39"/>
  <c r="L57" i="39"/>
  <c r="M57" i="39"/>
  <c r="B58" i="39"/>
  <c r="C58" i="39"/>
  <c r="D58" i="39"/>
  <c r="E58" i="39"/>
  <c r="F58" i="39"/>
  <c r="G58" i="39"/>
  <c r="H58" i="39"/>
  <c r="I58" i="39"/>
  <c r="J58" i="39"/>
  <c r="K58" i="39"/>
  <c r="L58" i="39"/>
  <c r="M58" i="39"/>
  <c r="B59" i="39"/>
  <c r="C59" i="39"/>
  <c r="D59" i="39"/>
  <c r="E59" i="39"/>
  <c r="F59" i="39"/>
  <c r="G59" i="39"/>
  <c r="H59" i="39"/>
  <c r="I59" i="39"/>
  <c r="J59" i="39"/>
  <c r="K59" i="39"/>
  <c r="L59" i="39"/>
  <c r="M59" i="39"/>
  <c r="B60" i="39"/>
  <c r="C60" i="39"/>
  <c r="D60" i="39"/>
  <c r="E60" i="39"/>
  <c r="F60" i="39"/>
  <c r="G60" i="39"/>
  <c r="H60" i="39"/>
  <c r="I60" i="39"/>
  <c r="J60" i="39"/>
  <c r="K60" i="39"/>
  <c r="L60" i="39"/>
  <c r="M60" i="39"/>
  <c r="B61" i="39"/>
  <c r="C61" i="39"/>
  <c r="D61" i="39"/>
  <c r="E61" i="39"/>
  <c r="F61" i="39"/>
  <c r="G61" i="39"/>
  <c r="H61" i="39"/>
  <c r="I61" i="39"/>
  <c r="J61" i="39"/>
  <c r="K61" i="39"/>
  <c r="L61" i="39"/>
  <c r="M61" i="39"/>
  <c r="B62" i="39"/>
  <c r="C62" i="39"/>
  <c r="D62" i="39"/>
  <c r="E62" i="39"/>
  <c r="F62" i="39"/>
  <c r="G62" i="39"/>
  <c r="H62" i="39"/>
  <c r="I62" i="39"/>
  <c r="J62" i="39"/>
  <c r="K62" i="39"/>
  <c r="L62" i="39"/>
  <c r="M62" i="39"/>
  <c r="B63" i="39"/>
  <c r="C63" i="39"/>
  <c r="D63" i="39"/>
  <c r="E63" i="39"/>
  <c r="F63" i="39"/>
  <c r="G63" i="39"/>
  <c r="H63" i="39"/>
  <c r="I63" i="39"/>
  <c r="J63" i="39"/>
  <c r="K63" i="39"/>
  <c r="L63" i="39"/>
  <c r="M63" i="39"/>
  <c r="B64" i="39"/>
  <c r="C64" i="39"/>
  <c r="D64" i="39"/>
  <c r="E64" i="39"/>
  <c r="F64" i="39"/>
  <c r="G64" i="39"/>
  <c r="H64" i="39"/>
  <c r="I64" i="39"/>
  <c r="J64" i="39"/>
  <c r="K64" i="39"/>
  <c r="L64" i="39"/>
  <c r="M64" i="39"/>
  <c r="B65" i="39"/>
  <c r="C65" i="39"/>
  <c r="D65" i="39"/>
  <c r="E65" i="39"/>
  <c r="F65" i="39"/>
  <c r="G65" i="39"/>
  <c r="H65" i="39"/>
  <c r="I65" i="39"/>
  <c r="J65" i="39"/>
  <c r="K65" i="39"/>
  <c r="L65" i="39"/>
  <c r="M65" i="39"/>
  <c r="B66" i="39"/>
  <c r="C66" i="39"/>
  <c r="D66" i="39"/>
  <c r="E66" i="39"/>
  <c r="F66" i="39"/>
  <c r="G66" i="39"/>
  <c r="H66" i="39"/>
  <c r="I66" i="39"/>
  <c r="J66" i="39"/>
  <c r="K66" i="39"/>
  <c r="L66" i="39"/>
  <c r="M66" i="39"/>
  <c r="L72" i="39"/>
  <c r="C76" i="39"/>
  <c r="D76" i="39"/>
  <c r="E76" i="39"/>
  <c r="F76" i="39"/>
  <c r="G76" i="39"/>
  <c r="H76" i="39"/>
  <c r="I76" i="39"/>
  <c r="J76" i="39"/>
  <c r="K76" i="39"/>
  <c r="L76" i="39"/>
  <c r="M76" i="39"/>
  <c r="B77" i="39"/>
  <c r="C77" i="39"/>
  <c r="D77" i="39"/>
  <c r="E77" i="39"/>
  <c r="F77" i="39"/>
  <c r="G77" i="39"/>
  <c r="H77" i="39"/>
  <c r="I77" i="39"/>
  <c r="J77" i="39"/>
  <c r="K77" i="39"/>
  <c r="L77" i="39"/>
  <c r="M77" i="39"/>
  <c r="B78" i="39"/>
  <c r="C78" i="39"/>
  <c r="D78" i="39"/>
  <c r="E78" i="39"/>
  <c r="F78" i="39"/>
  <c r="G78" i="39"/>
  <c r="H78" i="39"/>
  <c r="I78" i="39"/>
  <c r="J78" i="39"/>
  <c r="K78" i="39"/>
  <c r="L78" i="39"/>
  <c r="M78" i="39"/>
  <c r="B79" i="39"/>
  <c r="C79" i="39"/>
  <c r="D79" i="39"/>
  <c r="E79" i="39"/>
  <c r="F79" i="39"/>
  <c r="G79" i="39"/>
  <c r="H79" i="39"/>
  <c r="I79" i="39"/>
  <c r="J79" i="39"/>
  <c r="K79" i="39"/>
  <c r="L79" i="39"/>
  <c r="M79" i="39"/>
  <c r="B80" i="39"/>
  <c r="C80" i="39"/>
  <c r="D80" i="39"/>
  <c r="E80" i="39"/>
  <c r="F80" i="39"/>
  <c r="G80" i="39"/>
  <c r="H80" i="39"/>
  <c r="I80" i="39"/>
  <c r="J80" i="39"/>
  <c r="K80" i="39"/>
  <c r="L80" i="39"/>
  <c r="M80" i="39"/>
  <c r="B81" i="39"/>
  <c r="C81" i="39"/>
  <c r="D81" i="39"/>
  <c r="E81" i="39"/>
  <c r="F81" i="39"/>
  <c r="G81" i="39"/>
  <c r="H81" i="39"/>
  <c r="I81" i="39"/>
  <c r="J81" i="39"/>
  <c r="K81" i="39"/>
  <c r="L81" i="39"/>
  <c r="M81" i="39"/>
  <c r="B82" i="39"/>
  <c r="C82" i="39"/>
  <c r="D82" i="39"/>
  <c r="E82" i="39"/>
  <c r="F82" i="39"/>
  <c r="G82" i="39"/>
  <c r="H82" i="39"/>
  <c r="I82" i="39"/>
  <c r="J82" i="39"/>
  <c r="K82" i="39"/>
  <c r="L82" i="39"/>
  <c r="M82" i="39"/>
  <c r="B83" i="39"/>
  <c r="C83" i="39"/>
  <c r="D83" i="39"/>
  <c r="E83" i="39"/>
  <c r="F83" i="39"/>
  <c r="G83" i="39"/>
  <c r="H83" i="39"/>
  <c r="I83" i="39"/>
  <c r="J83" i="39"/>
  <c r="K83" i="39"/>
  <c r="L83" i="39"/>
  <c r="M83" i="39"/>
  <c r="B84" i="39"/>
  <c r="C84" i="39"/>
  <c r="D84" i="39"/>
  <c r="E84" i="39"/>
  <c r="F84" i="39"/>
  <c r="G84" i="39"/>
  <c r="H84" i="39"/>
  <c r="I84" i="39"/>
  <c r="J84" i="39"/>
  <c r="K84" i="39"/>
  <c r="L84" i="39"/>
  <c r="M84" i="39"/>
  <c r="B85" i="39"/>
  <c r="C85" i="39"/>
  <c r="D85" i="39"/>
  <c r="E85" i="39"/>
  <c r="F85" i="39"/>
  <c r="G85" i="39"/>
  <c r="H85" i="39"/>
  <c r="I85" i="39"/>
  <c r="J85" i="39"/>
  <c r="K85" i="39"/>
  <c r="L85" i="39"/>
  <c r="M85" i="39"/>
  <c r="B86" i="39"/>
  <c r="C86" i="39"/>
  <c r="D86" i="39"/>
  <c r="E86" i="39"/>
  <c r="F86" i="39"/>
  <c r="G86" i="39"/>
  <c r="H86" i="39"/>
  <c r="I86" i="39"/>
  <c r="J86" i="39"/>
  <c r="K86" i="39"/>
  <c r="L86" i="39"/>
  <c r="M86" i="39"/>
  <c r="B87" i="39"/>
  <c r="C87" i="39"/>
  <c r="D87" i="39"/>
  <c r="E87" i="39"/>
  <c r="F87" i="39"/>
  <c r="G87" i="39"/>
  <c r="H87" i="39"/>
  <c r="I87" i="39"/>
  <c r="J87" i="39"/>
  <c r="K87" i="39"/>
  <c r="L87" i="39"/>
  <c r="M87" i="39"/>
  <c r="B88" i="39"/>
  <c r="C88" i="39"/>
  <c r="D88" i="39"/>
  <c r="E88" i="39"/>
  <c r="F88" i="39"/>
  <c r="G88" i="39"/>
  <c r="H88" i="39"/>
  <c r="I88" i="39"/>
  <c r="J88" i="39"/>
  <c r="K88" i="39"/>
  <c r="L88" i="39"/>
  <c r="M88" i="39"/>
  <c r="B89" i="39"/>
  <c r="C89" i="39"/>
  <c r="D89" i="39"/>
  <c r="E89" i="39"/>
  <c r="F89" i="39"/>
  <c r="G89" i="39"/>
  <c r="H89" i="39"/>
  <c r="I89" i="39"/>
  <c r="J89" i="39"/>
  <c r="K89" i="39"/>
  <c r="L89" i="39"/>
  <c r="M89" i="39"/>
  <c r="B90" i="39"/>
  <c r="C90" i="39"/>
  <c r="D90" i="39"/>
  <c r="E90" i="39"/>
  <c r="F90" i="39"/>
  <c r="G90" i="39"/>
  <c r="H90" i="39"/>
  <c r="I90" i="39"/>
  <c r="J90" i="39"/>
  <c r="K90" i="39"/>
  <c r="L90" i="39"/>
  <c r="M90" i="39"/>
  <c r="B91" i="39"/>
  <c r="C91" i="39"/>
  <c r="D91" i="39"/>
  <c r="E91" i="39"/>
  <c r="F91" i="39"/>
  <c r="G91" i="39"/>
  <c r="H91" i="39"/>
  <c r="I91" i="39"/>
  <c r="J91" i="39"/>
  <c r="K91" i="39"/>
  <c r="L91" i="39"/>
  <c r="M91" i="39"/>
  <c r="B92" i="39"/>
  <c r="C92" i="39"/>
  <c r="D92" i="39"/>
  <c r="E92" i="39"/>
  <c r="F92" i="39"/>
  <c r="G92" i="39"/>
  <c r="H92" i="39"/>
  <c r="I92" i="39"/>
  <c r="J92" i="39"/>
  <c r="K92" i="39"/>
  <c r="L92" i="39"/>
  <c r="M92" i="39"/>
  <c r="B93" i="39"/>
  <c r="C93" i="39"/>
  <c r="D93" i="39"/>
  <c r="E93" i="39"/>
  <c r="F93" i="39"/>
  <c r="G93" i="39"/>
  <c r="H93" i="39"/>
  <c r="I93" i="39"/>
  <c r="J93" i="39"/>
  <c r="K93" i="39"/>
  <c r="L93" i="39"/>
  <c r="M93" i="39"/>
  <c r="B94" i="39"/>
  <c r="C94" i="39"/>
  <c r="D94" i="39"/>
  <c r="E94" i="39"/>
  <c r="F94" i="39"/>
  <c r="G94" i="39"/>
  <c r="H94" i="39"/>
  <c r="I94" i="39"/>
  <c r="J94" i="39"/>
  <c r="K94" i="39"/>
  <c r="L94" i="39"/>
  <c r="M94" i="39"/>
  <c r="B95" i="39"/>
  <c r="C95" i="39"/>
  <c r="D95" i="39"/>
  <c r="E95" i="39"/>
  <c r="F95" i="39"/>
  <c r="G95" i="39"/>
  <c r="H95" i="39"/>
  <c r="I95" i="39"/>
  <c r="J95" i="39"/>
  <c r="K95" i="39"/>
  <c r="L95" i="39"/>
  <c r="M95" i="39"/>
  <c r="B96" i="39"/>
  <c r="C96" i="39"/>
  <c r="D96" i="39"/>
  <c r="E96" i="39"/>
  <c r="F96" i="39"/>
  <c r="G96" i="39"/>
  <c r="H96" i="39"/>
  <c r="I96" i="39"/>
  <c r="J96" i="39"/>
  <c r="K96" i="39"/>
  <c r="L96" i="39"/>
  <c r="M96" i="39"/>
  <c r="B97" i="39"/>
  <c r="C97" i="39"/>
  <c r="D97" i="39"/>
  <c r="E97" i="39"/>
  <c r="F97" i="39"/>
  <c r="G97" i="39"/>
  <c r="H97" i="39"/>
  <c r="I97" i="39"/>
  <c r="J97" i="39"/>
  <c r="K97" i="39"/>
  <c r="L97" i="39"/>
  <c r="M97" i="39"/>
  <c r="B98" i="39"/>
  <c r="C98" i="39"/>
  <c r="D98" i="39"/>
  <c r="E98" i="39"/>
  <c r="F98" i="39"/>
  <c r="G98" i="39"/>
  <c r="H98" i="39"/>
  <c r="I98" i="39"/>
  <c r="J98" i="39"/>
  <c r="K98" i="39"/>
  <c r="L98" i="39"/>
  <c r="M98" i="39"/>
  <c r="B99" i="39"/>
  <c r="C99" i="39"/>
  <c r="D99" i="39"/>
  <c r="E99" i="39"/>
  <c r="F99" i="39"/>
  <c r="G99" i="39"/>
  <c r="H99" i="39"/>
  <c r="I99" i="39"/>
  <c r="J99" i="39"/>
  <c r="K99" i="39"/>
  <c r="L99" i="39"/>
  <c r="M99" i="39"/>
  <c r="B100" i="39"/>
  <c r="C100" i="39"/>
  <c r="D100" i="39"/>
  <c r="E100" i="39"/>
  <c r="F100" i="39"/>
  <c r="G100" i="39"/>
  <c r="H100" i="39"/>
  <c r="I100" i="39"/>
  <c r="J100" i="39"/>
  <c r="K100" i="39"/>
  <c r="L100" i="39"/>
  <c r="M100" i="39"/>
  <c r="K104" i="39"/>
  <c r="B108" i="39"/>
  <c r="C108" i="39"/>
  <c r="D108" i="39"/>
  <c r="E108" i="39"/>
  <c r="F108" i="39"/>
  <c r="G108" i="39"/>
  <c r="H108" i="39"/>
  <c r="I108" i="39"/>
  <c r="J108" i="39"/>
  <c r="K108" i="39"/>
  <c r="L108" i="39"/>
  <c r="M108" i="39"/>
  <c r="B109" i="39"/>
  <c r="C109" i="39"/>
  <c r="D109" i="39"/>
  <c r="E109" i="39"/>
  <c r="F109" i="39"/>
  <c r="G109" i="39"/>
  <c r="H109" i="39"/>
  <c r="I109" i="39"/>
  <c r="J109" i="39"/>
  <c r="K109" i="39"/>
  <c r="L109" i="39"/>
  <c r="M109" i="39"/>
  <c r="B110" i="39"/>
  <c r="C110" i="39"/>
  <c r="D110" i="39"/>
  <c r="E110" i="39"/>
  <c r="F110" i="39"/>
  <c r="G110" i="39"/>
  <c r="H110" i="39"/>
  <c r="I110" i="39"/>
  <c r="J110" i="39"/>
  <c r="K110" i="39"/>
  <c r="L110" i="39"/>
  <c r="M110" i="39"/>
  <c r="B111" i="39"/>
  <c r="C111" i="39"/>
  <c r="D111" i="39"/>
  <c r="E111" i="39"/>
  <c r="F111" i="39"/>
  <c r="G111" i="39"/>
  <c r="H111" i="39"/>
  <c r="I111" i="39"/>
  <c r="J111" i="39"/>
  <c r="K111" i="39"/>
  <c r="L111" i="39"/>
  <c r="M111" i="39"/>
  <c r="B112" i="39"/>
  <c r="C112" i="39"/>
  <c r="D112" i="39"/>
  <c r="E112" i="39"/>
  <c r="F112" i="39"/>
  <c r="G112" i="39"/>
  <c r="H112" i="39"/>
  <c r="I112" i="39"/>
  <c r="J112" i="39"/>
  <c r="K112" i="39"/>
  <c r="L112" i="39"/>
  <c r="M112" i="39"/>
  <c r="B113" i="39"/>
  <c r="C113" i="39"/>
  <c r="D113" i="39"/>
  <c r="E113" i="39"/>
  <c r="F113" i="39"/>
  <c r="G113" i="39"/>
  <c r="H113" i="39"/>
  <c r="I113" i="39"/>
  <c r="J113" i="39"/>
  <c r="K113" i="39"/>
  <c r="L113" i="39"/>
  <c r="M113" i="39"/>
  <c r="B114" i="39"/>
  <c r="C114" i="39"/>
  <c r="D114" i="39"/>
  <c r="E114" i="39"/>
  <c r="F114" i="39"/>
  <c r="G114" i="39"/>
  <c r="H114" i="39"/>
  <c r="I114" i="39"/>
  <c r="J114" i="39"/>
  <c r="K114" i="39"/>
  <c r="L114" i="39"/>
  <c r="M114" i="39"/>
  <c r="B115" i="39"/>
  <c r="C115" i="39"/>
  <c r="D115" i="39"/>
  <c r="E115" i="39"/>
  <c r="F115" i="39"/>
  <c r="G115" i="39"/>
  <c r="H115" i="39"/>
  <c r="I115" i="39"/>
  <c r="J115" i="39"/>
  <c r="K115" i="39"/>
  <c r="L115" i="39"/>
  <c r="M115" i="39"/>
  <c r="B116" i="39"/>
  <c r="C116" i="39"/>
  <c r="D116" i="39"/>
  <c r="E116" i="39"/>
  <c r="F116" i="39"/>
  <c r="G116" i="39"/>
  <c r="H116" i="39"/>
  <c r="I116" i="39"/>
  <c r="J116" i="39"/>
  <c r="K116" i="39"/>
  <c r="L116" i="39"/>
  <c r="M116" i="39"/>
  <c r="B117" i="39"/>
  <c r="C117" i="39"/>
  <c r="D117" i="39"/>
  <c r="E117" i="39"/>
  <c r="F117" i="39"/>
  <c r="G117" i="39"/>
  <c r="H117" i="39"/>
  <c r="I117" i="39"/>
  <c r="J117" i="39"/>
  <c r="K117" i="39"/>
  <c r="L117" i="39"/>
  <c r="M117" i="39"/>
  <c r="B118" i="39"/>
  <c r="C118" i="39"/>
  <c r="D118" i="39"/>
  <c r="E118" i="39"/>
  <c r="F118" i="39"/>
  <c r="G118" i="39"/>
  <c r="H118" i="39"/>
  <c r="I118" i="39"/>
  <c r="J118" i="39"/>
  <c r="K118" i="39"/>
  <c r="L118" i="39"/>
  <c r="M118" i="39"/>
  <c r="B119" i="39"/>
  <c r="C119" i="39"/>
  <c r="D119" i="39"/>
  <c r="E119" i="39"/>
  <c r="F119" i="39"/>
  <c r="G119" i="39"/>
  <c r="H119" i="39"/>
  <c r="I119" i="39"/>
  <c r="J119" i="39"/>
  <c r="K119" i="39"/>
  <c r="L119" i="39"/>
  <c r="M119" i="39"/>
  <c r="B120" i="39"/>
  <c r="C120" i="39"/>
  <c r="D120" i="39"/>
  <c r="E120" i="39"/>
  <c r="F120" i="39"/>
  <c r="G120" i="39"/>
  <c r="H120" i="39"/>
  <c r="I120" i="39"/>
  <c r="J120" i="39"/>
  <c r="K120" i="39"/>
  <c r="L120" i="39"/>
  <c r="M120" i="39"/>
  <c r="B121" i="39"/>
  <c r="C121" i="39"/>
  <c r="D121" i="39"/>
  <c r="E121" i="39"/>
  <c r="F121" i="39"/>
  <c r="G121" i="39"/>
  <c r="H121" i="39"/>
  <c r="I121" i="39"/>
  <c r="J121" i="39"/>
  <c r="K121" i="39"/>
  <c r="L121" i="39"/>
  <c r="M121" i="39"/>
  <c r="B122" i="39"/>
  <c r="C122" i="39"/>
  <c r="D122" i="39"/>
  <c r="E122" i="39"/>
  <c r="F122" i="39"/>
  <c r="G122" i="39"/>
  <c r="H122" i="39"/>
  <c r="I122" i="39"/>
  <c r="J122" i="39"/>
  <c r="K122" i="39"/>
  <c r="L122" i="39"/>
  <c r="M122" i="39"/>
  <c r="B123" i="39"/>
  <c r="C123" i="39"/>
  <c r="D123" i="39"/>
  <c r="E123" i="39"/>
  <c r="F123" i="39"/>
  <c r="G123" i="39"/>
  <c r="H123" i="39"/>
  <c r="I123" i="39"/>
  <c r="J123" i="39"/>
  <c r="K123" i="39"/>
  <c r="L123" i="39"/>
  <c r="M123" i="39"/>
  <c r="B124" i="39"/>
  <c r="C124" i="39"/>
  <c r="D124" i="39"/>
  <c r="E124" i="39"/>
  <c r="F124" i="39"/>
  <c r="G124" i="39"/>
  <c r="H124" i="39"/>
  <c r="I124" i="39"/>
  <c r="J124" i="39"/>
  <c r="K124" i="39"/>
  <c r="L124" i="39"/>
  <c r="M124" i="39"/>
  <c r="B125" i="39"/>
  <c r="C125" i="39"/>
  <c r="D125" i="39"/>
  <c r="E125" i="39"/>
  <c r="F125" i="39"/>
  <c r="G125" i="39"/>
  <c r="H125" i="39"/>
  <c r="I125" i="39"/>
  <c r="J125" i="39"/>
  <c r="K125" i="39"/>
  <c r="L125" i="39"/>
  <c r="M125" i="39"/>
  <c r="B126" i="39"/>
  <c r="C126" i="39"/>
  <c r="D126" i="39"/>
  <c r="E126" i="39"/>
  <c r="F126" i="39"/>
  <c r="G126" i="39"/>
  <c r="H126" i="39"/>
  <c r="I126" i="39"/>
  <c r="J126" i="39"/>
  <c r="K126" i="39"/>
  <c r="L126" i="39"/>
  <c r="M126" i="39"/>
  <c r="B127" i="39"/>
  <c r="C127" i="39"/>
  <c r="D127" i="39"/>
  <c r="E127" i="39"/>
  <c r="F127" i="39"/>
  <c r="G127" i="39"/>
  <c r="H127" i="39"/>
  <c r="I127" i="39"/>
  <c r="J127" i="39"/>
  <c r="K127" i="39"/>
  <c r="L127" i="39"/>
  <c r="M127" i="39"/>
  <c r="B128" i="39"/>
  <c r="C128" i="39"/>
  <c r="D128" i="39"/>
  <c r="E128" i="39"/>
  <c r="F128" i="39"/>
  <c r="G128" i="39"/>
  <c r="H128" i="39"/>
  <c r="I128" i="39"/>
  <c r="J128" i="39"/>
  <c r="K128" i="39"/>
  <c r="L128" i="39"/>
  <c r="M128" i="39"/>
  <c r="B129" i="39"/>
  <c r="C129" i="39"/>
  <c r="D129" i="39"/>
  <c r="E129" i="39"/>
  <c r="F129" i="39"/>
  <c r="G129" i="39"/>
  <c r="H129" i="39"/>
  <c r="I129" i="39"/>
  <c r="J129" i="39"/>
  <c r="K129" i="39"/>
  <c r="L129" i="39"/>
  <c r="M129" i="39"/>
  <c r="B130" i="39"/>
  <c r="C130" i="39"/>
  <c r="D130" i="39"/>
  <c r="E130" i="39"/>
  <c r="F130" i="39"/>
  <c r="G130" i="39"/>
  <c r="H130" i="39"/>
  <c r="I130" i="39"/>
  <c r="J130" i="39"/>
  <c r="K130" i="39"/>
  <c r="L130" i="39"/>
  <c r="M130" i="39"/>
  <c r="B131" i="39"/>
  <c r="C131" i="39"/>
  <c r="D131" i="39"/>
  <c r="E131" i="39"/>
  <c r="F131" i="39"/>
  <c r="G131" i="39"/>
  <c r="H131" i="39"/>
  <c r="I131" i="39"/>
  <c r="J131" i="39"/>
  <c r="K131" i="39"/>
  <c r="L131" i="39"/>
  <c r="M131" i="39"/>
  <c r="B132" i="39"/>
  <c r="C132" i="39"/>
  <c r="D132" i="39"/>
  <c r="E132" i="39"/>
  <c r="F132" i="39"/>
  <c r="G132" i="39"/>
  <c r="H132" i="39"/>
  <c r="I132" i="39"/>
  <c r="J132" i="39"/>
  <c r="K132" i="39"/>
  <c r="L132" i="39"/>
  <c r="M132" i="39"/>
  <c r="B133" i="39"/>
  <c r="C133" i="39"/>
  <c r="D133" i="39"/>
  <c r="E133" i="39"/>
  <c r="F133" i="39"/>
  <c r="G133" i="39"/>
  <c r="H133" i="39"/>
  <c r="I133" i="39"/>
  <c r="J133" i="39"/>
  <c r="K133" i="39"/>
  <c r="L133" i="39"/>
  <c r="M133" i="39"/>
  <c r="K139" i="39"/>
  <c r="D143" i="39"/>
  <c r="E143" i="39"/>
  <c r="F143" i="39"/>
  <c r="I143" i="39"/>
  <c r="J143" i="39"/>
  <c r="K143" i="39"/>
  <c r="L143" i="39"/>
  <c r="C144" i="39"/>
  <c r="D144" i="39"/>
  <c r="E144" i="39"/>
  <c r="F144" i="39"/>
  <c r="I144" i="39"/>
  <c r="J144" i="39"/>
  <c r="K144" i="39"/>
  <c r="L144" i="39"/>
  <c r="C145" i="39"/>
  <c r="D145" i="39"/>
  <c r="E145" i="39"/>
  <c r="F145" i="39"/>
  <c r="I145" i="39"/>
  <c r="J145" i="39"/>
  <c r="K145" i="39"/>
  <c r="L145" i="39"/>
  <c r="C146" i="39"/>
  <c r="D146" i="39"/>
  <c r="E146" i="39"/>
  <c r="F146" i="39"/>
  <c r="I146" i="39"/>
  <c r="J146" i="39"/>
  <c r="K146" i="39"/>
  <c r="L146" i="39"/>
  <c r="C147" i="39"/>
  <c r="D147" i="39"/>
  <c r="E147" i="39"/>
  <c r="F147" i="39"/>
  <c r="I147" i="39"/>
  <c r="J147" i="39"/>
  <c r="K147" i="39"/>
  <c r="L147" i="39"/>
  <c r="C148" i="39"/>
  <c r="D148" i="39"/>
  <c r="E148" i="39"/>
  <c r="F148" i="39"/>
  <c r="I148" i="39"/>
  <c r="J148" i="39"/>
  <c r="K148" i="39"/>
  <c r="L148" i="39"/>
  <c r="C149" i="39"/>
  <c r="D149" i="39"/>
  <c r="E149" i="39"/>
  <c r="F149" i="39"/>
  <c r="I149" i="39"/>
  <c r="J149" i="39"/>
  <c r="K149" i="39"/>
  <c r="L149" i="39"/>
  <c r="C150" i="39"/>
  <c r="D150" i="39"/>
  <c r="E150" i="39"/>
  <c r="F150" i="39"/>
  <c r="I150" i="39"/>
  <c r="J150" i="39"/>
  <c r="K150" i="39"/>
  <c r="L150" i="39"/>
  <c r="C151" i="39"/>
  <c r="D151" i="39"/>
  <c r="E151" i="39"/>
  <c r="F151" i="39"/>
  <c r="I151" i="39"/>
  <c r="J151" i="39"/>
  <c r="K151" i="39"/>
  <c r="L151" i="39"/>
  <c r="C152" i="39"/>
  <c r="D152" i="39"/>
  <c r="E152" i="39"/>
  <c r="F152" i="39"/>
  <c r="I152" i="39"/>
  <c r="J152" i="39"/>
  <c r="K152" i="39"/>
  <c r="L152" i="39"/>
  <c r="C153" i="39"/>
  <c r="D153" i="39"/>
  <c r="E153" i="39"/>
  <c r="F153" i="39"/>
  <c r="I153" i="39"/>
  <c r="J153" i="39"/>
  <c r="K153" i="39"/>
  <c r="L153" i="39"/>
  <c r="C154" i="39"/>
  <c r="D154" i="39"/>
  <c r="E154" i="39"/>
  <c r="F154" i="39"/>
  <c r="I154" i="39"/>
  <c r="J154" i="39"/>
  <c r="K154" i="39"/>
  <c r="L154" i="39"/>
  <c r="C155" i="39"/>
  <c r="D155" i="39"/>
  <c r="E155" i="39"/>
  <c r="F155" i="39"/>
  <c r="I155" i="39"/>
  <c r="J155" i="39"/>
  <c r="K155" i="39"/>
  <c r="L155" i="39"/>
  <c r="C156" i="39"/>
  <c r="D156" i="39"/>
  <c r="E156" i="39"/>
  <c r="F156" i="39"/>
  <c r="I156" i="39"/>
  <c r="J156" i="39"/>
  <c r="K156" i="39"/>
  <c r="L156" i="39"/>
  <c r="C157" i="39"/>
  <c r="D157" i="39"/>
  <c r="E157" i="39"/>
  <c r="F157" i="39"/>
  <c r="I157" i="39"/>
  <c r="J157" i="39"/>
  <c r="K157" i="39"/>
  <c r="L157" i="39"/>
  <c r="C158" i="39"/>
  <c r="D158" i="39"/>
  <c r="E158" i="39"/>
  <c r="F158" i="39"/>
  <c r="I158" i="39"/>
  <c r="J158" i="39"/>
  <c r="K158" i="39"/>
  <c r="L158" i="39"/>
  <c r="C159" i="39"/>
  <c r="D159" i="39"/>
  <c r="E159" i="39"/>
  <c r="F159" i="39"/>
  <c r="I159" i="39"/>
  <c r="J159" i="39"/>
  <c r="K159" i="39"/>
  <c r="L159" i="39"/>
  <c r="C160" i="39"/>
  <c r="D160" i="39"/>
  <c r="E160" i="39"/>
  <c r="F160" i="39"/>
  <c r="I160" i="39"/>
  <c r="J160" i="39"/>
  <c r="K160" i="39"/>
  <c r="L160" i="39"/>
  <c r="C161" i="39"/>
  <c r="D161" i="39"/>
  <c r="E161" i="39"/>
  <c r="F161" i="39"/>
  <c r="I161" i="39"/>
  <c r="J161" i="39"/>
  <c r="K161" i="39"/>
  <c r="L161" i="39"/>
  <c r="C162" i="39"/>
  <c r="D162" i="39"/>
  <c r="E162" i="39"/>
  <c r="F162" i="39"/>
  <c r="I162" i="39"/>
  <c r="J162" i="39"/>
  <c r="K162" i="39"/>
  <c r="L162" i="39"/>
  <c r="C163" i="39"/>
  <c r="D163" i="39"/>
  <c r="E163" i="39"/>
  <c r="F163" i="39"/>
  <c r="I163" i="39"/>
  <c r="J163" i="39"/>
  <c r="K163" i="39"/>
  <c r="L163" i="39"/>
  <c r="C164" i="39"/>
  <c r="D164" i="39"/>
  <c r="E164" i="39"/>
  <c r="F164" i="39"/>
  <c r="I164" i="39"/>
  <c r="J164" i="39"/>
  <c r="K164" i="39"/>
  <c r="L164" i="39"/>
  <c r="C165" i="39"/>
  <c r="D165" i="39"/>
  <c r="E165" i="39"/>
  <c r="F165" i="39"/>
  <c r="I165" i="39"/>
  <c r="J165" i="39"/>
  <c r="K165" i="39"/>
  <c r="L165" i="39"/>
  <c r="C166" i="39"/>
  <c r="D166" i="39"/>
  <c r="E166" i="39"/>
  <c r="F166" i="39"/>
  <c r="I166" i="39"/>
  <c r="J166" i="39"/>
  <c r="K166" i="39"/>
  <c r="L166" i="39"/>
  <c r="C167" i="39"/>
  <c r="D167" i="39"/>
  <c r="E167" i="39"/>
  <c r="F167" i="39"/>
  <c r="I167" i="39"/>
  <c r="J167" i="39"/>
  <c r="K167" i="39"/>
  <c r="L167" i="39"/>
  <c r="I168" i="39"/>
  <c r="J168" i="39"/>
  <c r="K168" i="39"/>
  <c r="L168" i="39"/>
  <c r="I175" i="39"/>
  <c r="J178" i="39"/>
  <c r="F179" i="39"/>
  <c r="J179" i="39"/>
  <c r="F180" i="39"/>
  <c r="J180" i="39"/>
  <c r="F181" i="39"/>
  <c r="J181" i="39"/>
  <c r="F182" i="39"/>
  <c r="J182" i="39"/>
  <c r="F183" i="39"/>
  <c r="J183" i="39"/>
  <c r="F184" i="39"/>
  <c r="J184" i="39"/>
  <c r="F185" i="39"/>
  <c r="J185" i="39"/>
  <c r="F186" i="39"/>
  <c r="J186" i="39"/>
  <c r="F187" i="39"/>
  <c r="J187" i="39"/>
  <c r="F188" i="39"/>
  <c r="J188" i="39"/>
  <c r="F189" i="39"/>
  <c r="J189" i="39"/>
  <c r="F190" i="39"/>
  <c r="J190" i="39"/>
  <c r="F191" i="39"/>
  <c r="J191" i="39"/>
  <c r="F192" i="39"/>
  <c r="J192" i="39"/>
  <c r="F193" i="39"/>
  <c r="J193" i="39"/>
  <c r="F194" i="39"/>
  <c r="J194" i="39"/>
  <c r="F195" i="39"/>
  <c r="J195" i="39"/>
  <c r="F196" i="39"/>
  <c r="J196" i="39"/>
  <c r="F197" i="39"/>
  <c r="J197" i="39"/>
  <c r="F198" i="39"/>
  <c r="J198" i="39"/>
  <c r="F199" i="39"/>
  <c r="J199" i="39"/>
  <c r="F200" i="39"/>
  <c r="J200" i="39"/>
  <c r="F201" i="39"/>
  <c r="J201" i="39"/>
  <c r="F202" i="39"/>
  <c r="J202" i="39"/>
  <c r="J203" i="39"/>
  <c r="L5" i="38"/>
  <c r="C9" i="38"/>
  <c r="D9" i="38"/>
  <c r="E9" i="38"/>
  <c r="F9" i="38"/>
  <c r="G9" i="38"/>
  <c r="H9" i="38"/>
  <c r="I9" i="38"/>
  <c r="J9" i="38"/>
  <c r="K9" i="38"/>
  <c r="L9" i="38"/>
  <c r="M9" i="38"/>
  <c r="B10" i="38"/>
  <c r="C10" i="38"/>
  <c r="D10" i="38"/>
  <c r="E10" i="38"/>
  <c r="F10" i="38"/>
  <c r="G10" i="38"/>
  <c r="H10" i="38"/>
  <c r="I10" i="38"/>
  <c r="J10" i="38"/>
  <c r="K10" i="38"/>
  <c r="L10" i="38"/>
  <c r="M10" i="38"/>
  <c r="B11" i="38"/>
  <c r="C11" i="38"/>
  <c r="D11" i="38"/>
  <c r="E11" i="38"/>
  <c r="F11" i="38"/>
  <c r="G11" i="38"/>
  <c r="H11" i="38"/>
  <c r="I11" i="38"/>
  <c r="J11" i="38"/>
  <c r="K11" i="38"/>
  <c r="L11" i="38"/>
  <c r="M11" i="38"/>
  <c r="B12" i="38"/>
  <c r="C12" i="38"/>
  <c r="D12" i="38"/>
  <c r="E12" i="38"/>
  <c r="F12" i="38"/>
  <c r="G12" i="38"/>
  <c r="H12" i="38"/>
  <c r="I12" i="38"/>
  <c r="J12" i="38"/>
  <c r="K12" i="38"/>
  <c r="L12" i="38"/>
  <c r="M12" i="38"/>
  <c r="B13" i="38"/>
  <c r="C13" i="38"/>
  <c r="D13" i="38"/>
  <c r="E13" i="38"/>
  <c r="F13" i="38"/>
  <c r="G13" i="38"/>
  <c r="H13" i="38"/>
  <c r="I13" i="38"/>
  <c r="J13" i="38"/>
  <c r="K13" i="38"/>
  <c r="L13" i="38"/>
  <c r="M13" i="38"/>
  <c r="B14" i="38"/>
  <c r="C14" i="38"/>
  <c r="D14" i="38"/>
  <c r="E14" i="38"/>
  <c r="F14" i="38"/>
  <c r="G14" i="38"/>
  <c r="H14" i="38"/>
  <c r="I14" i="38"/>
  <c r="J14" i="38"/>
  <c r="K14" i="38"/>
  <c r="L14" i="38"/>
  <c r="M14" i="38"/>
  <c r="B15" i="38"/>
  <c r="C15" i="38"/>
  <c r="D15" i="38"/>
  <c r="E15" i="38"/>
  <c r="F15" i="38"/>
  <c r="G15" i="38"/>
  <c r="H15" i="38"/>
  <c r="I15" i="38"/>
  <c r="J15" i="38"/>
  <c r="K15" i="38"/>
  <c r="L15" i="38"/>
  <c r="M15" i="38"/>
  <c r="B16" i="38"/>
  <c r="C16" i="38"/>
  <c r="D16" i="38"/>
  <c r="E16" i="38"/>
  <c r="F16" i="38"/>
  <c r="G16" i="38"/>
  <c r="H16" i="38"/>
  <c r="I16" i="38"/>
  <c r="J16" i="38"/>
  <c r="K16" i="38"/>
  <c r="L16" i="38"/>
  <c r="M16" i="38"/>
  <c r="B17" i="38"/>
  <c r="C17" i="38"/>
  <c r="D17" i="38"/>
  <c r="E17" i="38"/>
  <c r="F17" i="38"/>
  <c r="G17" i="38"/>
  <c r="H17" i="38"/>
  <c r="I17" i="38"/>
  <c r="J17" i="38"/>
  <c r="K17" i="38"/>
  <c r="L17" i="38"/>
  <c r="M17" i="38"/>
  <c r="B18" i="38"/>
  <c r="C18" i="38"/>
  <c r="D18" i="38"/>
  <c r="E18" i="38"/>
  <c r="F18" i="38"/>
  <c r="G18" i="38"/>
  <c r="H18" i="38"/>
  <c r="I18" i="38"/>
  <c r="J18" i="38"/>
  <c r="K18" i="38"/>
  <c r="L18" i="38"/>
  <c r="M18" i="38"/>
  <c r="B19" i="38"/>
  <c r="C19" i="38"/>
  <c r="D19" i="38"/>
  <c r="E19" i="38"/>
  <c r="F19" i="38"/>
  <c r="G19" i="38"/>
  <c r="H19" i="38"/>
  <c r="I19" i="38"/>
  <c r="J19" i="38"/>
  <c r="K19" i="38"/>
  <c r="L19" i="38"/>
  <c r="M19" i="38"/>
  <c r="B20" i="38"/>
  <c r="C20" i="38"/>
  <c r="D20" i="38"/>
  <c r="E20" i="38"/>
  <c r="F20" i="38"/>
  <c r="G20" i="38"/>
  <c r="H20" i="38"/>
  <c r="I20" i="38"/>
  <c r="J20" i="38"/>
  <c r="K20" i="38"/>
  <c r="L20" i="38"/>
  <c r="M20" i="38"/>
  <c r="B21" i="38"/>
  <c r="C21" i="38"/>
  <c r="D21" i="38"/>
  <c r="E21" i="38"/>
  <c r="F21" i="38"/>
  <c r="G21" i="38"/>
  <c r="H21" i="38"/>
  <c r="I21" i="38"/>
  <c r="J21" i="38"/>
  <c r="K21" i="38"/>
  <c r="L21" i="38"/>
  <c r="M21" i="38"/>
  <c r="B22" i="38"/>
  <c r="C22" i="38"/>
  <c r="D22" i="38"/>
  <c r="E22" i="38"/>
  <c r="F22" i="38"/>
  <c r="G22" i="38"/>
  <c r="H22" i="38"/>
  <c r="I22" i="38"/>
  <c r="J22" i="38"/>
  <c r="K22" i="38"/>
  <c r="L22" i="38"/>
  <c r="M22" i="38"/>
  <c r="B23" i="38"/>
  <c r="C23" i="38"/>
  <c r="D23" i="38"/>
  <c r="E23" i="38"/>
  <c r="F23" i="38"/>
  <c r="G23" i="38"/>
  <c r="H23" i="38"/>
  <c r="I23" i="38"/>
  <c r="J23" i="38"/>
  <c r="K23" i="38"/>
  <c r="L23" i="38"/>
  <c r="M23" i="38"/>
  <c r="B24" i="38"/>
  <c r="C24" i="38"/>
  <c r="D24" i="38"/>
  <c r="E24" i="38"/>
  <c r="F24" i="38"/>
  <c r="G24" i="38"/>
  <c r="H24" i="38"/>
  <c r="I24" i="38"/>
  <c r="J24" i="38"/>
  <c r="K24" i="38"/>
  <c r="L24" i="38"/>
  <c r="M24" i="38"/>
  <c r="B25" i="38"/>
  <c r="C25" i="38"/>
  <c r="D25" i="38"/>
  <c r="E25" i="38"/>
  <c r="F25" i="38"/>
  <c r="G25" i="38"/>
  <c r="H25" i="38"/>
  <c r="I25" i="38"/>
  <c r="J25" i="38"/>
  <c r="K25" i="38"/>
  <c r="L25" i="38"/>
  <c r="M25" i="38"/>
  <c r="B26" i="38"/>
  <c r="C26" i="38"/>
  <c r="D26" i="38"/>
  <c r="E26" i="38"/>
  <c r="F26" i="38"/>
  <c r="G26" i="38"/>
  <c r="H26" i="38"/>
  <c r="I26" i="38"/>
  <c r="J26" i="38"/>
  <c r="K26" i="38"/>
  <c r="L26" i="38"/>
  <c r="M26" i="38"/>
  <c r="B27" i="38"/>
  <c r="C27" i="38"/>
  <c r="D27" i="38"/>
  <c r="E27" i="38"/>
  <c r="F27" i="38"/>
  <c r="G27" i="38"/>
  <c r="H27" i="38"/>
  <c r="I27" i="38"/>
  <c r="J27" i="38"/>
  <c r="K27" i="38"/>
  <c r="L27" i="38"/>
  <c r="M27" i="38"/>
  <c r="B28" i="38"/>
  <c r="C28" i="38"/>
  <c r="D28" i="38"/>
  <c r="E28" i="38"/>
  <c r="F28" i="38"/>
  <c r="G28" i="38"/>
  <c r="H28" i="38"/>
  <c r="I28" i="38"/>
  <c r="J28" i="38"/>
  <c r="K28" i="38"/>
  <c r="L28" i="38"/>
  <c r="M28" i="38"/>
  <c r="B29" i="38"/>
  <c r="C29" i="38"/>
  <c r="D29" i="38"/>
  <c r="E29" i="38"/>
  <c r="F29" i="38"/>
  <c r="G29" i="38"/>
  <c r="H29" i="38"/>
  <c r="I29" i="38"/>
  <c r="J29" i="38"/>
  <c r="K29" i="38"/>
  <c r="L29" i="38"/>
  <c r="M29" i="38"/>
  <c r="B30" i="38"/>
  <c r="C30" i="38"/>
  <c r="D30" i="38"/>
  <c r="E30" i="38"/>
  <c r="F30" i="38"/>
  <c r="G30" i="38"/>
  <c r="H30" i="38"/>
  <c r="I30" i="38"/>
  <c r="J30" i="38"/>
  <c r="K30" i="38"/>
  <c r="L30" i="38"/>
  <c r="M30" i="38"/>
  <c r="B31" i="38"/>
  <c r="C31" i="38"/>
  <c r="D31" i="38"/>
  <c r="E31" i="38"/>
  <c r="F31" i="38"/>
  <c r="G31" i="38"/>
  <c r="H31" i="38"/>
  <c r="I31" i="38"/>
  <c r="J31" i="38"/>
  <c r="K31" i="38"/>
  <c r="L31" i="38"/>
  <c r="M31" i="38"/>
  <c r="K35" i="38"/>
  <c r="B39" i="38"/>
  <c r="C39" i="38"/>
  <c r="D39" i="38"/>
  <c r="E39" i="38"/>
  <c r="F39" i="38"/>
  <c r="G39" i="38"/>
  <c r="H39" i="38"/>
  <c r="I39" i="38"/>
  <c r="J39" i="38"/>
  <c r="K39" i="38"/>
  <c r="L39" i="38"/>
  <c r="M39" i="38"/>
  <c r="B40" i="38"/>
  <c r="C40" i="38"/>
  <c r="D40" i="38"/>
  <c r="E40" i="38"/>
  <c r="F40" i="38"/>
  <c r="G40" i="38"/>
  <c r="H40" i="38"/>
  <c r="I40" i="38"/>
  <c r="J40" i="38"/>
  <c r="K40" i="38"/>
  <c r="L40" i="38"/>
  <c r="M40" i="38"/>
  <c r="B41" i="38"/>
  <c r="C41" i="38"/>
  <c r="D41" i="38"/>
  <c r="E41" i="38"/>
  <c r="F41" i="38"/>
  <c r="G41" i="38"/>
  <c r="H41" i="38"/>
  <c r="I41" i="38"/>
  <c r="J41" i="38"/>
  <c r="K41" i="38"/>
  <c r="L41" i="38"/>
  <c r="M41" i="38"/>
  <c r="B42" i="38"/>
  <c r="C42" i="38"/>
  <c r="D42" i="38"/>
  <c r="E42" i="38"/>
  <c r="F42" i="38"/>
  <c r="G42" i="38"/>
  <c r="H42" i="38"/>
  <c r="I42" i="38"/>
  <c r="J42" i="38"/>
  <c r="K42" i="38"/>
  <c r="L42" i="38"/>
  <c r="M42" i="38"/>
  <c r="B43" i="38"/>
  <c r="C43" i="38"/>
  <c r="D43" i="38"/>
  <c r="E43" i="38"/>
  <c r="F43" i="38"/>
  <c r="G43" i="38"/>
  <c r="H43" i="38"/>
  <c r="I43" i="38"/>
  <c r="J43" i="38"/>
  <c r="K43" i="38"/>
  <c r="L43" i="38"/>
  <c r="M43" i="38"/>
  <c r="B44" i="38"/>
  <c r="C44" i="38"/>
  <c r="D44" i="38"/>
  <c r="E44" i="38"/>
  <c r="F44" i="38"/>
  <c r="G44" i="38"/>
  <c r="H44" i="38"/>
  <c r="I44" i="38"/>
  <c r="J44" i="38"/>
  <c r="K44" i="38"/>
  <c r="L44" i="38"/>
  <c r="M44" i="38"/>
  <c r="B45" i="38"/>
  <c r="C45" i="38"/>
  <c r="D45" i="38"/>
  <c r="E45" i="38"/>
  <c r="F45" i="38"/>
  <c r="G45" i="38"/>
  <c r="H45" i="38"/>
  <c r="I45" i="38"/>
  <c r="J45" i="38"/>
  <c r="K45" i="38"/>
  <c r="L45" i="38"/>
  <c r="M45" i="38"/>
  <c r="B46" i="38"/>
  <c r="C46" i="38"/>
  <c r="D46" i="38"/>
  <c r="E46" i="38"/>
  <c r="F46" i="38"/>
  <c r="G46" i="38"/>
  <c r="H46" i="38"/>
  <c r="I46" i="38"/>
  <c r="J46" i="38"/>
  <c r="K46" i="38"/>
  <c r="L46" i="38"/>
  <c r="M46" i="38"/>
  <c r="B47" i="38"/>
  <c r="C47" i="38"/>
  <c r="D47" i="38"/>
  <c r="E47" i="38"/>
  <c r="F47" i="38"/>
  <c r="G47" i="38"/>
  <c r="H47" i="38"/>
  <c r="I47" i="38"/>
  <c r="J47" i="38"/>
  <c r="K47" i="38"/>
  <c r="L47" i="38"/>
  <c r="M47" i="38"/>
  <c r="B48" i="38"/>
  <c r="C48" i="38"/>
  <c r="D48" i="38"/>
  <c r="E48" i="38"/>
  <c r="F48" i="38"/>
  <c r="G48" i="38"/>
  <c r="H48" i="38"/>
  <c r="I48" i="38"/>
  <c r="J48" i="38"/>
  <c r="K48" i="38"/>
  <c r="L48" i="38"/>
  <c r="M48" i="38"/>
  <c r="B49" i="38"/>
  <c r="C49" i="38"/>
  <c r="D49" i="38"/>
  <c r="E49" i="38"/>
  <c r="F49" i="38"/>
  <c r="G49" i="38"/>
  <c r="H49" i="38"/>
  <c r="I49" i="38"/>
  <c r="J49" i="38"/>
  <c r="K49" i="38"/>
  <c r="L49" i="38"/>
  <c r="M49" i="38"/>
  <c r="B50" i="38"/>
  <c r="C50" i="38"/>
  <c r="D50" i="38"/>
  <c r="E50" i="38"/>
  <c r="F50" i="38"/>
  <c r="G50" i="38"/>
  <c r="H50" i="38"/>
  <c r="I50" i="38"/>
  <c r="J50" i="38"/>
  <c r="K50" i="38"/>
  <c r="L50" i="38"/>
  <c r="M50" i="38"/>
  <c r="B51" i="38"/>
  <c r="C51" i="38"/>
  <c r="D51" i="38"/>
  <c r="E51" i="38"/>
  <c r="F51" i="38"/>
  <c r="G51" i="38"/>
  <c r="H51" i="38"/>
  <c r="I51" i="38"/>
  <c r="J51" i="38"/>
  <c r="K51" i="38"/>
  <c r="L51" i="38"/>
  <c r="M51" i="38"/>
  <c r="B52" i="38"/>
  <c r="C52" i="38"/>
  <c r="D52" i="38"/>
  <c r="E52" i="38"/>
  <c r="F52" i="38"/>
  <c r="G52" i="38"/>
  <c r="H52" i="38"/>
  <c r="I52" i="38"/>
  <c r="J52" i="38"/>
  <c r="K52" i="38"/>
  <c r="L52" i="38"/>
  <c r="M52" i="38"/>
  <c r="B53" i="38"/>
  <c r="C53" i="38"/>
  <c r="D53" i="38"/>
  <c r="E53" i="38"/>
  <c r="F53" i="38"/>
  <c r="G53" i="38"/>
  <c r="H53" i="38"/>
  <c r="I53" i="38"/>
  <c r="J53" i="38"/>
  <c r="K53" i="38"/>
  <c r="L53" i="38"/>
  <c r="M53" i="38"/>
  <c r="B54" i="38"/>
  <c r="C54" i="38"/>
  <c r="D54" i="38"/>
  <c r="E54" i="38"/>
  <c r="F54" i="38"/>
  <c r="G54" i="38"/>
  <c r="H54" i="38"/>
  <c r="I54" i="38"/>
  <c r="J54" i="38"/>
  <c r="K54" i="38"/>
  <c r="L54" i="38"/>
  <c r="M54" i="38"/>
  <c r="B55" i="38"/>
  <c r="C55" i="38"/>
  <c r="D55" i="38"/>
  <c r="E55" i="38"/>
  <c r="F55" i="38"/>
  <c r="G55" i="38"/>
  <c r="H55" i="38"/>
  <c r="I55" i="38"/>
  <c r="J55" i="38"/>
  <c r="K55" i="38"/>
  <c r="L55" i="38"/>
  <c r="M55" i="38"/>
  <c r="B56" i="38"/>
  <c r="C56" i="38"/>
  <c r="D56" i="38"/>
  <c r="E56" i="38"/>
  <c r="F56" i="38"/>
  <c r="G56" i="38"/>
  <c r="H56" i="38"/>
  <c r="I56" i="38"/>
  <c r="J56" i="38"/>
  <c r="K56" i="38"/>
  <c r="L56" i="38"/>
  <c r="M56" i="38"/>
  <c r="B57" i="38"/>
  <c r="C57" i="38"/>
  <c r="D57" i="38"/>
  <c r="E57" i="38"/>
  <c r="F57" i="38"/>
  <c r="G57" i="38"/>
  <c r="H57" i="38"/>
  <c r="I57" i="38"/>
  <c r="J57" i="38"/>
  <c r="K57" i="38"/>
  <c r="L57" i="38"/>
  <c r="M57" i="38"/>
  <c r="B58" i="38"/>
  <c r="C58" i="38"/>
  <c r="D58" i="38"/>
  <c r="E58" i="38"/>
  <c r="F58" i="38"/>
  <c r="G58" i="38"/>
  <c r="H58" i="38"/>
  <c r="I58" i="38"/>
  <c r="J58" i="38"/>
  <c r="K58" i="38"/>
  <c r="L58" i="38"/>
  <c r="M58" i="38"/>
  <c r="B59" i="38"/>
  <c r="C59" i="38"/>
  <c r="D59" i="38"/>
  <c r="E59" i="38"/>
  <c r="F59" i="38"/>
  <c r="G59" i="38"/>
  <c r="H59" i="38"/>
  <c r="I59" i="38"/>
  <c r="J59" i="38"/>
  <c r="K59" i="38"/>
  <c r="L59" i="38"/>
  <c r="M59" i="38"/>
  <c r="B60" i="38"/>
  <c r="C60" i="38"/>
  <c r="D60" i="38"/>
  <c r="E60" i="38"/>
  <c r="F60" i="38"/>
  <c r="G60" i="38"/>
  <c r="H60" i="38"/>
  <c r="I60" i="38"/>
  <c r="J60" i="38"/>
  <c r="K60" i="38"/>
  <c r="L60" i="38"/>
  <c r="M60" i="38"/>
  <c r="B61" i="38"/>
  <c r="C61" i="38"/>
  <c r="D61" i="38"/>
  <c r="E61" i="38"/>
  <c r="F61" i="38"/>
  <c r="G61" i="38"/>
  <c r="H61" i="38"/>
  <c r="I61" i="38"/>
  <c r="J61" i="38"/>
  <c r="K61" i="38"/>
  <c r="L61" i="38"/>
  <c r="M61" i="38"/>
  <c r="B62" i="38"/>
  <c r="C62" i="38"/>
  <c r="D62" i="38"/>
  <c r="E62" i="38"/>
  <c r="F62" i="38"/>
  <c r="G62" i="38"/>
  <c r="H62" i="38"/>
  <c r="I62" i="38"/>
  <c r="J62" i="38"/>
  <c r="K62" i="38"/>
  <c r="L62" i="38"/>
  <c r="M62" i="38"/>
  <c r="B63" i="38"/>
  <c r="C63" i="38"/>
  <c r="D63" i="38"/>
  <c r="E63" i="38"/>
  <c r="F63" i="38"/>
  <c r="G63" i="38"/>
  <c r="H63" i="38"/>
  <c r="I63" i="38"/>
  <c r="J63" i="38"/>
  <c r="K63" i="38"/>
  <c r="L63" i="38"/>
  <c r="M63" i="38"/>
  <c r="B64" i="38"/>
  <c r="C64" i="38"/>
  <c r="D64" i="38"/>
  <c r="E64" i="38"/>
  <c r="F64" i="38"/>
  <c r="G64" i="38"/>
  <c r="H64" i="38"/>
  <c r="I64" i="38"/>
  <c r="J64" i="38"/>
  <c r="K64" i="38"/>
  <c r="L64" i="38"/>
  <c r="M64" i="38"/>
  <c r="B65" i="38"/>
  <c r="C65" i="38"/>
  <c r="D65" i="38"/>
  <c r="E65" i="38"/>
  <c r="F65" i="38"/>
  <c r="G65" i="38"/>
  <c r="H65" i="38"/>
  <c r="I65" i="38"/>
  <c r="J65" i="38"/>
  <c r="K65" i="38"/>
  <c r="L65" i="38"/>
  <c r="M65" i="38"/>
  <c r="B66" i="38"/>
  <c r="C66" i="38"/>
  <c r="D66" i="38"/>
  <c r="E66" i="38"/>
  <c r="F66" i="38"/>
  <c r="G66" i="38"/>
  <c r="H66" i="38"/>
  <c r="I66" i="38"/>
  <c r="J66" i="38"/>
  <c r="K66" i="38"/>
  <c r="L66" i="38"/>
  <c r="M66" i="38"/>
  <c r="L72" i="38"/>
  <c r="C76" i="38"/>
  <c r="D76" i="38"/>
  <c r="E76" i="38"/>
  <c r="F76" i="38"/>
  <c r="G76" i="38"/>
  <c r="H76" i="38"/>
  <c r="I76" i="38"/>
  <c r="J76" i="38"/>
  <c r="K76" i="38"/>
  <c r="L76" i="38"/>
  <c r="M76" i="38"/>
  <c r="B77" i="38"/>
  <c r="C77" i="38"/>
  <c r="D77" i="38"/>
  <c r="E77" i="38"/>
  <c r="F77" i="38"/>
  <c r="G77" i="38"/>
  <c r="H77" i="38"/>
  <c r="I77" i="38"/>
  <c r="J77" i="38"/>
  <c r="K77" i="38"/>
  <c r="L77" i="38"/>
  <c r="M77" i="38"/>
  <c r="B78" i="38"/>
  <c r="C78" i="38"/>
  <c r="D78" i="38"/>
  <c r="E78" i="38"/>
  <c r="F78" i="38"/>
  <c r="G78" i="38"/>
  <c r="H78" i="38"/>
  <c r="I78" i="38"/>
  <c r="J78" i="38"/>
  <c r="K78" i="38"/>
  <c r="L78" i="38"/>
  <c r="M78" i="38"/>
  <c r="B79" i="38"/>
  <c r="C79" i="38"/>
  <c r="D79" i="38"/>
  <c r="E79" i="38"/>
  <c r="F79" i="38"/>
  <c r="G79" i="38"/>
  <c r="H79" i="38"/>
  <c r="I79" i="38"/>
  <c r="J79" i="38"/>
  <c r="K79" i="38"/>
  <c r="L79" i="38"/>
  <c r="M79" i="38"/>
  <c r="B80" i="38"/>
  <c r="C80" i="38"/>
  <c r="D80" i="38"/>
  <c r="E80" i="38"/>
  <c r="F80" i="38"/>
  <c r="G80" i="38"/>
  <c r="H80" i="38"/>
  <c r="I80" i="38"/>
  <c r="J80" i="38"/>
  <c r="K80" i="38"/>
  <c r="L80" i="38"/>
  <c r="M80" i="38"/>
  <c r="B81" i="38"/>
  <c r="C81" i="38"/>
  <c r="D81" i="38"/>
  <c r="E81" i="38"/>
  <c r="F81" i="38"/>
  <c r="G81" i="38"/>
  <c r="H81" i="38"/>
  <c r="I81" i="38"/>
  <c r="J81" i="38"/>
  <c r="K81" i="38"/>
  <c r="L81" i="38"/>
  <c r="M81" i="38"/>
  <c r="B82" i="38"/>
  <c r="C82" i="38"/>
  <c r="D82" i="38"/>
  <c r="E82" i="38"/>
  <c r="F82" i="38"/>
  <c r="G82" i="38"/>
  <c r="H82" i="38"/>
  <c r="I82" i="38"/>
  <c r="J82" i="38"/>
  <c r="K82" i="38"/>
  <c r="L82" i="38"/>
  <c r="M82" i="38"/>
  <c r="B83" i="38"/>
  <c r="C83" i="38"/>
  <c r="D83" i="38"/>
  <c r="E83" i="38"/>
  <c r="F83" i="38"/>
  <c r="G83" i="38"/>
  <c r="H83" i="38"/>
  <c r="I83" i="38"/>
  <c r="J83" i="38"/>
  <c r="K83" i="38"/>
  <c r="L83" i="38"/>
  <c r="M83" i="38"/>
  <c r="B84" i="38"/>
  <c r="C84" i="38"/>
  <c r="D84" i="38"/>
  <c r="E84" i="38"/>
  <c r="F84" i="38"/>
  <c r="G84" i="38"/>
  <c r="H84" i="38"/>
  <c r="I84" i="38"/>
  <c r="J84" i="38"/>
  <c r="K84" i="38"/>
  <c r="L84" i="38"/>
  <c r="M84" i="38"/>
  <c r="B85" i="38"/>
  <c r="C85" i="38"/>
  <c r="D85" i="38"/>
  <c r="E85" i="38"/>
  <c r="F85" i="38"/>
  <c r="G85" i="38"/>
  <c r="H85" i="38"/>
  <c r="I85" i="38"/>
  <c r="J85" i="38"/>
  <c r="K85" i="38"/>
  <c r="L85" i="38"/>
  <c r="M85" i="38"/>
  <c r="B86" i="38"/>
  <c r="C86" i="38"/>
  <c r="D86" i="38"/>
  <c r="E86" i="38"/>
  <c r="F86" i="38"/>
  <c r="G86" i="38"/>
  <c r="H86" i="38"/>
  <c r="I86" i="38"/>
  <c r="J86" i="38"/>
  <c r="K86" i="38"/>
  <c r="L86" i="38"/>
  <c r="M86" i="38"/>
  <c r="B87" i="38"/>
  <c r="C87" i="38"/>
  <c r="D87" i="38"/>
  <c r="E87" i="38"/>
  <c r="F87" i="38"/>
  <c r="G87" i="38"/>
  <c r="H87" i="38"/>
  <c r="I87" i="38"/>
  <c r="J87" i="38"/>
  <c r="K87" i="38"/>
  <c r="L87" i="38"/>
  <c r="M87" i="38"/>
  <c r="B88" i="38"/>
  <c r="C88" i="38"/>
  <c r="D88" i="38"/>
  <c r="E88" i="38"/>
  <c r="F88" i="38"/>
  <c r="G88" i="38"/>
  <c r="H88" i="38"/>
  <c r="I88" i="38"/>
  <c r="J88" i="38"/>
  <c r="K88" i="38"/>
  <c r="L88" i="38"/>
  <c r="M88" i="38"/>
  <c r="B89" i="38"/>
  <c r="C89" i="38"/>
  <c r="D89" i="38"/>
  <c r="E89" i="38"/>
  <c r="F89" i="38"/>
  <c r="G89" i="38"/>
  <c r="H89" i="38"/>
  <c r="I89" i="38"/>
  <c r="J89" i="38"/>
  <c r="K89" i="38"/>
  <c r="L89" i="38"/>
  <c r="M89" i="38"/>
  <c r="B90" i="38"/>
  <c r="C90" i="38"/>
  <c r="D90" i="38"/>
  <c r="E90" i="38"/>
  <c r="F90" i="38"/>
  <c r="G90" i="38"/>
  <c r="H90" i="38"/>
  <c r="I90" i="38"/>
  <c r="J90" i="38"/>
  <c r="K90" i="38"/>
  <c r="L90" i="38"/>
  <c r="M90" i="38"/>
  <c r="B91" i="38"/>
  <c r="C91" i="38"/>
  <c r="D91" i="38"/>
  <c r="E91" i="38"/>
  <c r="F91" i="38"/>
  <c r="G91" i="38"/>
  <c r="H91" i="38"/>
  <c r="I91" i="38"/>
  <c r="J91" i="38"/>
  <c r="K91" i="38"/>
  <c r="L91" i="38"/>
  <c r="M91" i="38"/>
  <c r="B92" i="38"/>
  <c r="C92" i="38"/>
  <c r="D92" i="38"/>
  <c r="E92" i="38"/>
  <c r="F92" i="38"/>
  <c r="G92" i="38"/>
  <c r="H92" i="38"/>
  <c r="I92" i="38"/>
  <c r="J92" i="38"/>
  <c r="K92" i="38"/>
  <c r="L92" i="38"/>
  <c r="M92" i="38"/>
  <c r="B93" i="38"/>
  <c r="C93" i="38"/>
  <c r="D93" i="38"/>
  <c r="E93" i="38"/>
  <c r="F93" i="38"/>
  <c r="G93" i="38"/>
  <c r="H93" i="38"/>
  <c r="I93" i="38"/>
  <c r="J93" i="38"/>
  <c r="K93" i="38"/>
  <c r="L93" i="38"/>
  <c r="M93" i="38"/>
  <c r="B94" i="38"/>
  <c r="C94" i="38"/>
  <c r="D94" i="38"/>
  <c r="E94" i="38"/>
  <c r="F94" i="38"/>
  <c r="G94" i="38"/>
  <c r="H94" i="38"/>
  <c r="I94" i="38"/>
  <c r="J94" i="38"/>
  <c r="K94" i="38"/>
  <c r="L94" i="38"/>
  <c r="M94" i="38"/>
  <c r="B95" i="38"/>
  <c r="C95" i="38"/>
  <c r="D95" i="38"/>
  <c r="E95" i="38"/>
  <c r="F95" i="38"/>
  <c r="G95" i="38"/>
  <c r="H95" i="38"/>
  <c r="I95" i="38"/>
  <c r="J95" i="38"/>
  <c r="K95" i="38"/>
  <c r="L95" i="38"/>
  <c r="M95" i="38"/>
  <c r="B96" i="38"/>
  <c r="C96" i="38"/>
  <c r="D96" i="38"/>
  <c r="E96" i="38"/>
  <c r="F96" i="38"/>
  <c r="G96" i="38"/>
  <c r="H96" i="38"/>
  <c r="I96" i="38"/>
  <c r="J96" i="38"/>
  <c r="K96" i="38"/>
  <c r="L96" i="38"/>
  <c r="M96" i="38"/>
  <c r="B97" i="38"/>
  <c r="C97" i="38"/>
  <c r="D97" i="38"/>
  <c r="E97" i="38"/>
  <c r="F97" i="38"/>
  <c r="G97" i="38"/>
  <c r="H97" i="38"/>
  <c r="I97" i="38"/>
  <c r="J97" i="38"/>
  <c r="K97" i="38"/>
  <c r="L97" i="38"/>
  <c r="M97" i="38"/>
  <c r="B98" i="38"/>
  <c r="C98" i="38"/>
  <c r="D98" i="38"/>
  <c r="E98" i="38"/>
  <c r="F98" i="38"/>
  <c r="G98" i="38"/>
  <c r="H98" i="38"/>
  <c r="I98" i="38"/>
  <c r="J98" i="38"/>
  <c r="K98" i="38"/>
  <c r="L98" i="38"/>
  <c r="M98" i="38"/>
  <c r="B99" i="38"/>
  <c r="C99" i="38"/>
  <c r="D99" i="38"/>
  <c r="E99" i="38"/>
  <c r="F99" i="38"/>
  <c r="G99" i="38"/>
  <c r="H99" i="38"/>
  <c r="I99" i="38"/>
  <c r="J99" i="38"/>
  <c r="K99" i="38"/>
  <c r="L99" i="38"/>
  <c r="M99" i="38"/>
  <c r="B100" i="38"/>
  <c r="C100" i="38"/>
  <c r="D100" i="38"/>
  <c r="E100" i="38"/>
  <c r="F100" i="38"/>
  <c r="G100" i="38"/>
  <c r="H100" i="38"/>
  <c r="I100" i="38"/>
  <c r="J100" i="38"/>
  <c r="K100" i="38"/>
  <c r="L100" i="38"/>
  <c r="M100" i="38"/>
  <c r="K104" i="38"/>
  <c r="B108" i="38"/>
  <c r="C108" i="38"/>
  <c r="D108" i="38"/>
  <c r="E108" i="38"/>
  <c r="F108" i="38"/>
  <c r="G108" i="38"/>
  <c r="H108" i="38"/>
  <c r="I108" i="38"/>
  <c r="J108" i="38"/>
  <c r="K108" i="38"/>
  <c r="L108" i="38"/>
  <c r="M108" i="38"/>
  <c r="B109" i="38"/>
  <c r="C109" i="38"/>
  <c r="D109" i="38"/>
  <c r="E109" i="38"/>
  <c r="F109" i="38"/>
  <c r="G109" i="38"/>
  <c r="H109" i="38"/>
  <c r="I109" i="38"/>
  <c r="J109" i="38"/>
  <c r="K109" i="38"/>
  <c r="L109" i="38"/>
  <c r="M109" i="38"/>
  <c r="B110" i="38"/>
  <c r="C110" i="38"/>
  <c r="D110" i="38"/>
  <c r="E110" i="38"/>
  <c r="F110" i="38"/>
  <c r="G110" i="38"/>
  <c r="H110" i="38"/>
  <c r="I110" i="38"/>
  <c r="J110" i="38"/>
  <c r="K110" i="38"/>
  <c r="L110" i="38"/>
  <c r="M110" i="38"/>
  <c r="B111" i="38"/>
  <c r="C111" i="38"/>
  <c r="D111" i="38"/>
  <c r="E111" i="38"/>
  <c r="F111" i="38"/>
  <c r="G111" i="38"/>
  <c r="H111" i="38"/>
  <c r="I111" i="38"/>
  <c r="J111" i="38"/>
  <c r="K111" i="38"/>
  <c r="L111" i="38"/>
  <c r="M111" i="38"/>
  <c r="B112" i="38"/>
  <c r="C112" i="38"/>
  <c r="D112" i="38"/>
  <c r="E112" i="38"/>
  <c r="F112" i="38"/>
  <c r="G112" i="38"/>
  <c r="H112" i="38"/>
  <c r="I112" i="38"/>
  <c r="J112" i="38"/>
  <c r="K112" i="38"/>
  <c r="L112" i="38"/>
  <c r="M112" i="38"/>
  <c r="B113" i="38"/>
  <c r="C113" i="38"/>
  <c r="D113" i="38"/>
  <c r="E113" i="38"/>
  <c r="F113" i="38"/>
  <c r="G113" i="38"/>
  <c r="H113" i="38"/>
  <c r="I113" i="38"/>
  <c r="J113" i="38"/>
  <c r="K113" i="38"/>
  <c r="L113" i="38"/>
  <c r="M113" i="38"/>
  <c r="B114" i="38"/>
  <c r="C114" i="38"/>
  <c r="D114" i="38"/>
  <c r="E114" i="38"/>
  <c r="F114" i="38"/>
  <c r="G114" i="38"/>
  <c r="H114" i="38"/>
  <c r="I114" i="38"/>
  <c r="J114" i="38"/>
  <c r="K114" i="38"/>
  <c r="L114" i="38"/>
  <c r="M114" i="38"/>
  <c r="B115" i="38"/>
  <c r="C115" i="38"/>
  <c r="D115" i="38"/>
  <c r="E115" i="38"/>
  <c r="F115" i="38"/>
  <c r="G115" i="38"/>
  <c r="H115" i="38"/>
  <c r="I115" i="38"/>
  <c r="J115" i="38"/>
  <c r="K115" i="38"/>
  <c r="L115" i="38"/>
  <c r="M115" i="38"/>
  <c r="B116" i="38"/>
  <c r="C116" i="38"/>
  <c r="D116" i="38"/>
  <c r="E116" i="38"/>
  <c r="F116" i="38"/>
  <c r="G116" i="38"/>
  <c r="H116" i="38"/>
  <c r="I116" i="38"/>
  <c r="J116" i="38"/>
  <c r="K116" i="38"/>
  <c r="L116" i="38"/>
  <c r="M116" i="38"/>
  <c r="B117" i="38"/>
  <c r="C117" i="38"/>
  <c r="D117" i="38"/>
  <c r="E117" i="38"/>
  <c r="F117" i="38"/>
  <c r="G117" i="38"/>
  <c r="H117" i="38"/>
  <c r="I117" i="38"/>
  <c r="J117" i="38"/>
  <c r="K117" i="38"/>
  <c r="L117" i="38"/>
  <c r="M117" i="38"/>
  <c r="B118" i="38"/>
  <c r="C118" i="38"/>
  <c r="D118" i="38"/>
  <c r="E118" i="38"/>
  <c r="F118" i="38"/>
  <c r="G118" i="38"/>
  <c r="H118" i="38"/>
  <c r="I118" i="38"/>
  <c r="J118" i="38"/>
  <c r="K118" i="38"/>
  <c r="L118" i="38"/>
  <c r="M118" i="38"/>
  <c r="B119" i="38"/>
  <c r="C119" i="38"/>
  <c r="D119" i="38"/>
  <c r="E119" i="38"/>
  <c r="F119" i="38"/>
  <c r="G119" i="38"/>
  <c r="H119" i="38"/>
  <c r="I119" i="38"/>
  <c r="J119" i="38"/>
  <c r="K119" i="38"/>
  <c r="L119" i="38"/>
  <c r="M119" i="38"/>
  <c r="B120" i="38"/>
  <c r="C120" i="38"/>
  <c r="D120" i="38"/>
  <c r="E120" i="38"/>
  <c r="F120" i="38"/>
  <c r="G120" i="38"/>
  <c r="H120" i="38"/>
  <c r="I120" i="38"/>
  <c r="J120" i="38"/>
  <c r="K120" i="38"/>
  <c r="L120" i="38"/>
  <c r="M120" i="38"/>
  <c r="B121" i="38"/>
  <c r="C121" i="38"/>
  <c r="D121" i="38"/>
  <c r="E121" i="38"/>
  <c r="F121" i="38"/>
  <c r="G121" i="38"/>
  <c r="H121" i="38"/>
  <c r="I121" i="38"/>
  <c r="J121" i="38"/>
  <c r="K121" i="38"/>
  <c r="L121" i="38"/>
  <c r="M121" i="38"/>
  <c r="B122" i="38"/>
  <c r="C122" i="38"/>
  <c r="D122" i="38"/>
  <c r="E122" i="38"/>
  <c r="F122" i="38"/>
  <c r="G122" i="38"/>
  <c r="H122" i="38"/>
  <c r="I122" i="38"/>
  <c r="J122" i="38"/>
  <c r="K122" i="38"/>
  <c r="L122" i="38"/>
  <c r="M122" i="38"/>
  <c r="B123" i="38"/>
  <c r="C123" i="38"/>
  <c r="D123" i="38"/>
  <c r="E123" i="38"/>
  <c r="F123" i="38"/>
  <c r="G123" i="38"/>
  <c r="H123" i="38"/>
  <c r="I123" i="38"/>
  <c r="J123" i="38"/>
  <c r="K123" i="38"/>
  <c r="L123" i="38"/>
  <c r="M123" i="38"/>
  <c r="B124" i="38"/>
  <c r="C124" i="38"/>
  <c r="D124" i="38"/>
  <c r="E124" i="38"/>
  <c r="F124" i="38"/>
  <c r="G124" i="38"/>
  <c r="H124" i="38"/>
  <c r="I124" i="38"/>
  <c r="J124" i="38"/>
  <c r="K124" i="38"/>
  <c r="L124" i="38"/>
  <c r="M124" i="38"/>
  <c r="B125" i="38"/>
  <c r="C125" i="38"/>
  <c r="D125" i="38"/>
  <c r="E125" i="38"/>
  <c r="F125" i="38"/>
  <c r="G125" i="38"/>
  <c r="H125" i="38"/>
  <c r="I125" i="38"/>
  <c r="J125" i="38"/>
  <c r="K125" i="38"/>
  <c r="L125" i="38"/>
  <c r="M125" i="38"/>
  <c r="B126" i="38"/>
  <c r="C126" i="38"/>
  <c r="D126" i="38"/>
  <c r="E126" i="38"/>
  <c r="F126" i="38"/>
  <c r="G126" i="38"/>
  <c r="H126" i="38"/>
  <c r="I126" i="38"/>
  <c r="J126" i="38"/>
  <c r="K126" i="38"/>
  <c r="L126" i="38"/>
  <c r="M126" i="38"/>
  <c r="B127" i="38"/>
  <c r="C127" i="38"/>
  <c r="D127" i="38"/>
  <c r="E127" i="38"/>
  <c r="F127" i="38"/>
  <c r="G127" i="38"/>
  <c r="H127" i="38"/>
  <c r="I127" i="38"/>
  <c r="J127" i="38"/>
  <c r="K127" i="38"/>
  <c r="L127" i="38"/>
  <c r="M127" i="38"/>
  <c r="B128" i="38"/>
  <c r="C128" i="38"/>
  <c r="D128" i="38"/>
  <c r="E128" i="38"/>
  <c r="F128" i="38"/>
  <c r="G128" i="38"/>
  <c r="H128" i="38"/>
  <c r="I128" i="38"/>
  <c r="J128" i="38"/>
  <c r="K128" i="38"/>
  <c r="L128" i="38"/>
  <c r="M128" i="38"/>
  <c r="B129" i="38"/>
  <c r="C129" i="38"/>
  <c r="D129" i="38"/>
  <c r="E129" i="38"/>
  <c r="F129" i="38"/>
  <c r="G129" i="38"/>
  <c r="H129" i="38"/>
  <c r="I129" i="38"/>
  <c r="J129" i="38"/>
  <c r="K129" i="38"/>
  <c r="L129" i="38"/>
  <c r="M129" i="38"/>
  <c r="B130" i="38"/>
  <c r="C130" i="38"/>
  <c r="D130" i="38"/>
  <c r="E130" i="38"/>
  <c r="F130" i="38"/>
  <c r="G130" i="38"/>
  <c r="H130" i="38"/>
  <c r="I130" i="38"/>
  <c r="J130" i="38"/>
  <c r="K130" i="38"/>
  <c r="L130" i="38"/>
  <c r="M130" i="38"/>
  <c r="B131" i="38"/>
  <c r="C131" i="38"/>
  <c r="D131" i="38"/>
  <c r="E131" i="38"/>
  <c r="F131" i="38"/>
  <c r="G131" i="38"/>
  <c r="H131" i="38"/>
  <c r="I131" i="38"/>
  <c r="J131" i="38"/>
  <c r="K131" i="38"/>
  <c r="L131" i="38"/>
  <c r="M131" i="38"/>
  <c r="B132" i="38"/>
  <c r="C132" i="38"/>
  <c r="D132" i="38"/>
  <c r="E132" i="38"/>
  <c r="F132" i="38"/>
  <c r="G132" i="38"/>
  <c r="H132" i="38"/>
  <c r="I132" i="38"/>
  <c r="J132" i="38"/>
  <c r="K132" i="38"/>
  <c r="L132" i="38"/>
  <c r="M132" i="38"/>
  <c r="B133" i="38"/>
  <c r="C133" i="38"/>
  <c r="D133" i="38"/>
  <c r="E133" i="38"/>
  <c r="F133" i="38"/>
  <c r="G133" i="38"/>
  <c r="H133" i="38"/>
  <c r="I133" i="38"/>
  <c r="J133" i="38"/>
  <c r="K133" i="38"/>
  <c r="L133" i="38"/>
  <c r="M133" i="38"/>
  <c r="K139" i="38"/>
  <c r="D143" i="38"/>
  <c r="E143" i="38"/>
  <c r="F143" i="38"/>
  <c r="I143" i="38"/>
  <c r="J143" i="38"/>
  <c r="K143" i="38"/>
  <c r="L143" i="38"/>
  <c r="C144" i="38"/>
  <c r="D144" i="38"/>
  <c r="E144" i="38"/>
  <c r="F144" i="38"/>
  <c r="I144" i="38"/>
  <c r="J144" i="38"/>
  <c r="K144" i="38"/>
  <c r="L144" i="38"/>
  <c r="C145" i="38"/>
  <c r="D145" i="38"/>
  <c r="E145" i="38"/>
  <c r="F145" i="38"/>
  <c r="I145" i="38"/>
  <c r="J145" i="38"/>
  <c r="K145" i="38"/>
  <c r="L145" i="38"/>
  <c r="C146" i="38"/>
  <c r="D146" i="38"/>
  <c r="E146" i="38"/>
  <c r="F146" i="38"/>
  <c r="I146" i="38"/>
  <c r="J146" i="38"/>
  <c r="K146" i="38"/>
  <c r="L146" i="38"/>
  <c r="C147" i="38"/>
  <c r="D147" i="38"/>
  <c r="E147" i="38"/>
  <c r="F147" i="38"/>
  <c r="I147" i="38"/>
  <c r="J147" i="38"/>
  <c r="K147" i="38"/>
  <c r="L147" i="38"/>
  <c r="C148" i="38"/>
  <c r="D148" i="38"/>
  <c r="E148" i="38"/>
  <c r="F148" i="38"/>
  <c r="I148" i="38"/>
  <c r="J148" i="38"/>
  <c r="K148" i="38"/>
  <c r="L148" i="38"/>
  <c r="C149" i="38"/>
  <c r="D149" i="38"/>
  <c r="E149" i="38"/>
  <c r="F149" i="38"/>
  <c r="I149" i="38"/>
  <c r="J149" i="38"/>
  <c r="K149" i="38"/>
  <c r="L149" i="38"/>
  <c r="C150" i="38"/>
  <c r="D150" i="38"/>
  <c r="E150" i="38"/>
  <c r="F150" i="38"/>
  <c r="I150" i="38"/>
  <c r="J150" i="38"/>
  <c r="K150" i="38"/>
  <c r="L150" i="38"/>
  <c r="C151" i="38"/>
  <c r="D151" i="38"/>
  <c r="E151" i="38"/>
  <c r="F151" i="38"/>
  <c r="I151" i="38"/>
  <c r="J151" i="38"/>
  <c r="K151" i="38"/>
  <c r="L151" i="38"/>
  <c r="C152" i="38"/>
  <c r="D152" i="38"/>
  <c r="E152" i="38"/>
  <c r="F152" i="38"/>
  <c r="I152" i="38"/>
  <c r="J152" i="38"/>
  <c r="K152" i="38"/>
  <c r="L152" i="38"/>
  <c r="C153" i="38"/>
  <c r="D153" i="38"/>
  <c r="E153" i="38"/>
  <c r="F153" i="38"/>
  <c r="I153" i="38"/>
  <c r="J153" i="38"/>
  <c r="K153" i="38"/>
  <c r="L153" i="38"/>
  <c r="C154" i="38"/>
  <c r="D154" i="38"/>
  <c r="E154" i="38"/>
  <c r="F154" i="38"/>
  <c r="I154" i="38"/>
  <c r="J154" i="38"/>
  <c r="K154" i="38"/>
  <c r="L154" i="38"/>
  <c r="C155" i="38"/>
  <c r="D155" i="38"/>
  <c r="E155" i="38"/>
  <c r="F155" i="38"/>
  <c r="I155" i="38"/>
  <c r="J155" i="38"/>
  <c r="K155" i="38"/>
  <c r="L155" i="38"/>
  <c r="C156" i="38"/>
  <c r="D156" i="38"/>
  <c r="E156" i="38"/>
  <c r="F156" i="38"/>
  <c r="I156" i="38"/>
  <c r="J156" i="38"/>
  <c r="K156" i="38"/>
  <c r="L156" i="38"/>
  <c r="C157" i="38"/>
  <c r="D157" i="38"/>
  <c r="E157" i="38"/>
  <c r="F157" i="38"/>
  <c r="I157" i="38"/>
  <c r="J157" i="38"/>
  <c r="K157" i="38"/>
  <c r="L157" i="38"/>
  <c r="C158" i="38"/>
  <c r="D158" i="38"/>
  <c r="E158" i="38"/>
  <c r="F158" i="38"/>
  <c r="I158" i="38"/>
  <c r="J158" i="38"/>
  <c r="K158" i="38"/>
  <c r="L158" i="38"/>
  <c r="C159" i="38"/>
  <c r="D159" i="38"/>
  <c r="E159" i="38"/>
  <c r="F159" i="38"/>
  <c r="I159" i="38"/>
  <c r="J159" i="38"/>
  <c r="K159" i="38"/>
  <c r="L159" i="38"/>
  <c r="C160" i="38"/>
  <c r="D160" i="38"/>
  <c r="E160" i="38"/>
  <c r="F160" i="38"/>
  <c r="I160" i="38"/>
  <c r="J160" i="38"/>
  <c r="K160" i="38"/>
  <c r="L160" i="38"/>
  <c r="C161" i="38"/>
  <c r="D161" i="38"/>
  <c r="E161" i="38"/>
  <c r="F161" i="38"/>
  <c r="I161" i="38"/>
  <c r="J161" i="38"/>
  <c r="K161" i="38"/>
  <c r="L161" i="38"/>
  <c r="C162" i="38"/>
  <c r="D162" i="38"/>
  <c r="E162" i="38"/>
  <c r="F162" i="38"/>
  <c r="I162" i="38"/>
  <c r="J162" i="38"/>
  <c r="K162" i="38"/>
  <c r="L162" i="38"/>
  <c r="C163" i="38"/>
  <c r="D163" i="38"/>
  <c r="E163" i="38"/>
  <c r="F163" i="38"/>
  <c r="I163" i="38"/>
  <c r="J163" i="38"/>
  <c r="K163" i="38"/>
  <c r="L163" i="38"/>
  <c r="C164" i="38"/>
  <c r="D164" i="38"/>
  <c r="E164" i="38"/>
  <c r="F164" i="38"/>
  <c r="I164" i="38"/>
  <c r="J164" i="38"/>
  <c r="K164" i="38"/>
  <c r="L164" i="38"/>
  <c r="C165" i="38"/>
  <c r="D165" i="38"/>
  <c r="E165" i="38"/>
  <c r="F165" i="38"/>
  <c r="I165" i="38"/>
  <c r="J165" i="38"/>
  <c r="K165" i="38"/>
  <c r="L165" i="38"/>
  <c r="C166" i="38"/>
  <c r="D166" i="38"/>
  <c r="E166" i="38"/>
  <c r="F166" i="38"/>
  <c r="I166" i="38"/>
  <c r="J166" i="38"/>
  <c r="K166" i="38"/>
  <c r="L166" i="38"/>
  <c r="C167" i="38"/>
  <c r="D167" i="38"/>
  <c r="E167" i="38"/>
  <c r="F167" i="38"/>
  <c r="I167" i="38"/>
  <c r="J167" i="38"/>
  <c r="K167" i="38"/>
  <c r="L167" i="38"/>
  <c r="I168" i="38"/>
  <c r="J168" i="38"/>
  <c r="K168" i="38"/>
  <c r="L168" i="38"/>
  <c r="I175" i="38"/>
  <c r="J178" i="38"/>
  <c r="F179" i="38"/>
  <c r="J179" i="38"/>
  <c r="F180" i="38"/>
  <c r="J180" i="38"/>
  <c r="F181" i="38"/>
  <c r="J181" i="38"/>
  <c r="F182" i="38"/>
  <c r="J182" i="38"/>
  <c r="F183" i="38"/>
  <c r="J183" i="38"/>
  <c r="F184" i="38"/>
  <c r="J184" i="38"/>
  <c r="F185" i="38"/>
  <c r="J185" i="38"/>
  <c r="F186" i="38"/>
  <c r="J186" i="38"/>
  <c r="F187" i="38"/>
  <c r="J187" i="38"/>
  <c r="F188" i="38"/>
  <c r="J188" i="38"/>
  <c r="F189" i="38"/>
  <c r="J189" i="38"/>
  <c r="F190" i="38"/>
  <c r="J190" i="38"/>
  <c r="F191" i="38"/>
  <c r="J191" i="38"/>
  <c r="F192" i="38"/>
  <c r="J192" i="38"/>
  <c r="F193" i="38"/>
  <c r="J193" i="38"/>
  <c r="F194" i="38"/>
  <c r="J194" i="38"/>
  <c r="F195" i="38"/>
  <c r="J195" i="38"/>
  <c r="F196" i="38"/>
  <c r="J196" i="38"/>
  <c r="F197" i="38"/>
  <c r="J197" i="38"/>
  <c r="F198" i="38"/>
  <c r="J198" i="38"/>
  <c r="F199" i="38"/>
  <c r="J199" i="38"/>
  <c r="F200" i="38"/>
  <c r="J200" i="38"/>
  <c r="F201" i="38"/>
  <c r="J201" i="38"/>
  <c r="F202" i="38"/>
  <c r="J202" i="38"/>
  <c r="J203" i="38"/>
  <c r="L5" i="37"/>
  <c r="C9" i="37"/>
  <c r="D9" i="37"/>
  <c r="E9" i="37"/>
  <c r="F9" i="37"/>
  <c r="G9" i="37"/>
  <c r="H9" i="37"/>
  <c r="I9" i="37"/>
  <c r="J9" i="37"/>
  <c r="K9" i="37"/>
  <c r="L9" i="37"/>
  <c r="M9" i="37"/>
  <c r="B10" i="37"/>
  <c r="C10" i="37"/>
  <c r="D10" i="37"/>
  <c r="E10" i="37"/>
  <c r="F10" i="37"/>
  <c r="G10" i="37"/>
  <c r="H10" i="37"/>
  <c r="I10" i="37"/>
  <c r="J10" i="37"/>
  <c r="K10" i="37"/>
  <c r="L10" i="37"/>
  <c r="M10" i="37"/>
  <c r="B11" i="37"/>
  <c r="C11" i="37"/>
  <c r="D11" i="37"/>
  <c r="E11" i="37"/>
  <c r="F11" i="37"/>
  <c r="G11" i="37"/>
  <c r="H11" i="37"/>
  <c r="I11" i="37"/>
  <c r="J11" i="37"/>
  <c r="K11" i="37"/>
  <c r="L11" i="37"/>
  <c r="M11" i="37"/>
  <c r="B12" i="37"/>
  <c r="C12" i="37"/>
  <c r="D12" i="37"/>
  <c r="E12" i="37"/>
  <c r="F12" i="37"/>
  <c r="G12" i="37"/>
  <c r="H12" i="37"/>
  <c r="I12" i="37"/>
  <c r="J12" i="37"/>
  <c r="K12" i="37"/>
  <c r="L12" i="37"/>
  <c r="M12" i="37"/>
  <c r="B13" i="37"/>
  <c r="C13" i="37"/>
  <c r="D13" i="37"/>
  <c r="E13" i="37"/>
  <c r="F13" i="37"/>
  <c r="G13" i="37"/>
  <c r="H13" i="37"/>
  <c r="I13" i="37"/>
  <c r="J13" i="37"/>
  <c r="K13" i="37"/>
  <c r="L13" i="37"/>
  <c r="M13" i="37"/>
  <c r="B14" i="37"/>
  <c r="C14" i="37"/>
  <c r="D14" i="37"/>
  <c r="E14" i="37"/>
  <c r="F14" i="37"/>
  <c r="G14" i="37"/>
  <c r="H14" i="37"/>
  <c r="I14" i="37"/>
  <c r="J14" i="37"/>
  <c r="K14" i="37"/>
  <c r="L14" i="37"/>
  <c r="M14" i="37"/>
  <c r="B15" i="37"/>
  <c r="C15" i="37"/>
  <c r="D15" i="37"/>
  <c r="E15" i="37"/>
  <c r="F15" i="37"/>
  <c r="G15" i="37"/>
  <c r="H15" i="37"/>
  <c r="I15" i="37"/>
  <c r="J15" i="37"/>
  <c r="K15" i="37"/>
  <c r="L15" i="37"/>
  <c r="M15" i="37"/>
  <c r="B16" i="37"/>
  <c r="C16" i="37"/>
  <c r="D16" i="37"/>
  <c r="E16" i="37"/>
  <c r="F16" i="37"/>
  <c r="G16" i="37"/>
  <c r="H16" i="37"/>
  <c r="I16" i="37"/>
  <c r="J16" i="37"/>
  <c r="K16" i="37"/>
  <c r="L16" i="37"/>
  <c r="M16" i="37"/>
  <c r="B17" i="37"/>
  <c r="C17" i="37"/>
  <c r="D17" i="37"/>
  <c r="E17" i="37"/>
  <c r="F17" i="37"/>
  <c r="G17" i="37"/>
  <c r="H17" i="37"/>
  <c r="I17" i="37"/>
  <c r="J17" i="37"/>
  <c r="K17" i="37"/>
  <c r="L17" i="37"/>
  <c r="M17" i="37"/>
  <c r="B18" i="37"/>
  <c r="C18" i="37"/>
  <c r="D18" i="37"/>
  <c r="E18" i="37"/>
  <c r="F18" i="37"/>
  <c r="G18" i="37"/>
  <c r="H18" i="37"/>
  <c r="I18" i="37"/>
  <c r="J18" i="37"/>
  <c r="K18" i="37"/>
  <c r="L18" i="37"/>
  <c r="M18" i="37"/>
  <c r="B19" i="37"/>
  <c r="C19" i="37"/>
  <c r="D19" i="37"/>
  <c r="E19" i="37"/>
  <c r="F19" i="37"/>
  <c r="G19" i="37"/>
  <c r="H19" i="37"/>
  <c r="I19" i="37"/>
  <c r="J19" i="37"/>
  <c r="K19" i="37"/>
  <c r="L19" i="37"/>
  <c r="M19" i="37"/>
  <c r="B20" i="37"/>
  <c r="C20" i="37"/>
  <c r="D20" i="37"/>
  <c r="E20" i="37"/>
  <c r="F20" i="37"/>
  <c r="G20" i="37"/>
  <c r="H20" i="37"/>
  <c r="I20" i="37"/>
  <c r="J20" i="37"/>
  <c r="K20" i="37"/>
  <c r="L20" i="37"/>
  <c r="M20" i="37"/>
  <c r="B21" i="37"/>
  <c r="C21" i="37"/>
  <c r="D21" i="37"/>
  <c r="E21" i="37"/>
  <c r="F21" i="37"/>
  <c r="G21" i="37"/>
  <c r="H21" i="37"/>
  <c r="I21" i="37"/>
  <c r="J21" i="37"/>
  <c r="K21" i="37"/>
  <c r="L21" i="37"/>
  <c r="M21" i="37"/>
  <c r="B22" i="37"/>
  <c r="C22" i="37"/>
  <c r="D22" i="37"/>
  <c r="E22" i="37"/>
  <c r="F22" i="37"/>
  <c r="G22" i="37"/>
  <c r="H22" i="37"/>
  <c r="I22" i="37"/>
  <c r="J22" i="37"/>
  <c r="K22" i="37"/>
  <c r="L22" i="37"/>
  <c r="M22" i="37"/>
  <c r="B23" i="37"/>
  <c r="C23" i="37"/>
  <c r="D23" i="37"/>
  <c r="E23" i="37"/>
  <c r="F23" i="37"/>
  <c r="G23" i="37"/>
  <c r="H23" i="37"/>
  <c r="I23" i="37"/>
  <c r="J23" i="37"/>
  <c r="K23" i="37"/>
  <c r="L23" i="37"/>
  <c r="M23" i="37"/>
  <c r="B24" i="37"/>
  <c r="C24" i="37"/>
  <c r="D24" i="37"/>
  <c r="E24" i="37"/>
  <c r="F24" i="37"/>
  <c r="G24" i="37"/>
  <c r="H24" i="37"/>
  <c r="I24" i="37"/>
  <c r="J24" i="37"/>
  <c r="K24" i="37"/>
  <c r="L24" i="37"/>
  <c r="M24" i="37"/>
  <c r="B25" i="37"/>
  <c r="C25" i="37"/>
  <c r="D25" i="37"/>
  <c r="E25" i="37"/>
  <c r="F25" i="37"/>
  <c r="G25" i="37"/>
  <c r="H25" i="37"/>
  <c r="I25" i="37"/>
  <c r="J25" i="37"/>
  <c r="K25" i="37"/>
  <c r="L25" i="37"/>
  <c r="M25" i="37"/>
  <c r="B26" i="37"/>
  <c r="C26" i="37"/>
  <c r="D26" i="37"/>
  <c r="E26" i="37"/>
  <c r="F26" i="37"/>
  <c r="G26" i="37"/>
  <c r="H26" i="37"/>
  <c r="I26" i="37"/>
  <c r="J26" i="37"/>
  <c r="K26" i="37"/>
  <c r="L26" i="37"/>
  <c r="M26" i="37"/>
  <c r="B27" i="37"/>
  <c r="C27" i="37"/>
  <c r="D27" i="37"/>
  <c r="E27" i="37"/>
  <c r="F27" i="37"/>
  <c r="G27" i="37"/>
  <c r="H27" i="37"/>
  <c r="I27" i="37"/>
  <c r="J27" i="37"/>
  <c r="K27" i="37"/>
  <c r="L27" i="37"/>
  <c r="M27" i="37"/>
  <c r="B28" i="37"/>
  <c r="C28" i="37"/>
  <c r="D28" i="37"/>
  <c r="E28" i="37"/>
  <c r="F28" i="37"/>
  <c r="G28" i="37"/>
  <c r="H28" i="37"/>
  <c r="I28" i="37"/>
  <c r="J28" i="37"/>
  <c r="K28" i="37"/>
  <c r="L28" i="37"/>
  <c r="M28" i="37"/>
  <c r="B29" i="37"/>
  <c r="C29" i="37"/>
  <c r="D29" i="37"/>
  <c r="E29" i="37"/>
  <c r="F29" i="37"/>
  <c r="G29" i="37"/>
  <c r="H29" i="37"/>
  <c r="I29" i="37"/>
  <c r="J29" i="37"/>
  <c r="K29" i="37"/>
  <c r="L29" i="37"/>
  <c r="M29" i="37"/>
  <c r="B30" i="37"/>
  <c r="C30" i="37"/>
  <c r="D30" i="37"/>
  <c r="E30" i="37"/>
  <c r="F30" i="37"/>
  <c r="G30" i="37"/>
  <c r="H30" i="37"/>
  <c r="I30" i="37"/>
  <c r="J30" i="37"/>
  <c r="K30" i="37"/>
  <c r="L30" i="37"/>
  <c r="M30" i="37"/>
  <c r="B31" i="37"/>
  <c r="C31" i="37"/>
  <c r="D31" i="37"/>
  <c r="E31" i="37"/>
  <c r="F31" i="37"/>
  <c r="G31" i="37"/>
  <c r="H31" i="37"/>
  <c r="I31" i="37"/>
  <c r="J31" i="37"/>
  <c r="K31" i="37"/>
  <c r="L31" i="37"/>
  <c r="M31" i="37"/>
  <c r="K35" i="37"/>
  <c r="B39" i="37"/>
  <c r="C39" i="37"/>
  <c r="D39" i="37"/>
  <c r="E39" i="37"/>
  <c r="F39" i="37"/>
  <c r="G39" i="37"/>
  <c r="H39" i="37"/>
  <c r="I39" i="37"/>
  <c r="J39" i="37"/>
  <c r="K39" i="37"/>
  <c r="L39" i="37"/>
  <c r="M39" i="37"/>
  <c r="B40" i="37"/>
  <c r="C40" i="37"/>
  <c r="D40" i="37"/>
  <c r="E40" i="37"/>
  <c r="F40" i="37"/>
  <c r="G40" i="37"/>
  <c r="H40" i="37"/>
  <c r="I40" i="37"/>
  <c r="J40" i="37"/>
  <c r="K40" i="37"/>
  <c r="L40" i="37"/>
  <c r="M40" i="37"/>
  <c r="B41" i="37"/>
  <c r="C41" i="37"/>
  <c r="D41" i="37"/>
  <c r="E41" i="37"/>
  <c r="F41" i="37"/>
  <c r="G41" i="37"/>
  <c r="H41" i="37"/>
  <c r="I41" i="37"/>
  <c r="J41" i="37"/>
  <c r="K41" i="37"/>
  <c r="L41" i="37"/>
  <c r="M41" i="37"/>
  <c r="B42" i="37"/>
  <c r="C42" i="37"/>
  <c r="D42" i="37"/>
  <c r="E42" i="37"/>
  <c r="F42" i="37"/>
  <c r="G42" i="37"/>
  <c r="H42" i="37"/>
  <c r="I42" i="37"/>
  <c r="J42" i="37"/>
  <c r="K42" i="37"/>
  <c r="L42" i="37"/>
  <c r="M42" i="37"/>
  <c r="B43" i="37"/>
  <c r="C43" i="37"/>
  <c r="D43" i="37"/>
  <c r="E43" i="37"/>
  <c r="F43" i="37"/>
  <c r="G43" i="37"/>
  <c r="H43" i="37"/>
  <c r="I43" i="37"/>
  <c r="J43" i="37"/>
  <c r="K43" i="37"/>
  <c r="L43" i="37"/>
  <c r="M43" i="37"/>
  <c r="B44" i="37"/>
  <c r="C44" i="37"/>
  <c r="D44" i="37"/>
  <c r="E44" i="37"/>
  <c r="F44" i="37"/>
  <c r="G44" i="37"/>
  <c r="H44" i="37"/>
  <c r="I44" i="37"/>
  <c r="J44" i="37"/>
  <c r="K44" i="37"/>
  <c r="L44" i="37"/>
  <c r="M44" i="37"/>
  <c r="B45" i="37"/>
  <c r="C45" i="37"/>
  <c r="D45" i="37"/>
  <c r="E45" i="37"/>
  <c r="F45" i="37"/>
  <c r="G45" i="37"/>
  <c r="H45" i="37"/>
  <c r="I45" i="37"/>
  <c r="J45" i="37"/>
  <c r="K45" i="37"/>
  <c r="L45" i="37"/>
  <c r="M45" i="37"/>
  <c r="B46" i="37"/>
  <c r="C46" i="37"/>
  <c r="D46" i="37"/>
  <c r="E46" i="37"/>
  <c r="F46" i="37"/>
  <c r="G46" i="37"/>
  <c r="H46" i="37"/>
  <c r="I46" i="37"/>
  <c r="J46" i="37"/>
  <c r="K46" i="37"/>
  <c r="L46" i="37"/>
  <c r="M46" i="37"/>
  <c r="B47" i="37"/>
  <c r="C47" i="37"/>
  <c r="D47" i="37"/>
  <c r="E47" i="37"/>
  <c r="F47" i="37"/>
  <c r="G47" i="37"/>
  <c r="H47" i="37"/>
  <c r="I47" i="37"/>
  <c r="J47" i="37"/>
  <c r="K47" i="37"/>
  <c r="L47" i="37"/>
  <c r="M47" i="37"/>
  <c r="B48" i="37"/>
  <c r="C48" i="37"/>
  <c r="D48" i="37"/>
  <c r="E48" i="37"/>
  <c r="F48" i="37"/>
  <c r="G48" i="37"/>
  <c r="H48" i="37"/>
  <c r="I48" i="37"/>
  <c r="J48" i="37"/>
  <c r="K48" i="37"/>
  <c r="L48" i="37"/>
  <c r="M48" i="37"/>
  <c r="B49" i="37"/>
  <c r="C49" i="37"/>
  <c r="D49" i="37"/>
  <c r="E49" i="37"/>
  <c r="F49" i="37"/>
  <c r="G49" i="37"/>
  <c r="H49" i="37"/>
  <c r="I49" i="37"/>
  <c r="J49" i="37"/>
  <c r="K49" i="37"/>
  <c r="L49" i="37"/>
  <c r="M49" i="37"/>
  <c r="B50" i="37"/>
  <c r="C50" i="37"/>
  <c r="D50" i="37"/>
  <c r="E50" i="37"/>
  <c r="F50" i="37"/>
  <c r="G50" i="37"/>
  <c r="H50" i="37"/>
  <c r="I50" i="37"/>
  <c r="J50" i="37"/>
  <c r="K50" i="37"/>
  <c r="L50" i="37"/>
  <c r="M50" i="37"/>
  <c r="B51" i="37"/>
  <c r="C51" i="37"/>
  <c r="D51" i="37"/>
  <c r="E51" i="37"/>
  <c r="F51" i="37"/>
  <c r="G51" i="37"/>
  <c r="H51" i="37"/>
  <c r="I51" i="37"/>
  <c r="J51" i="37"/>
  <c r="K51" i="37"/>
  <c r="L51" i="37"/>
  <c r="M51" i="37"/>
  <c r="B52" i="37"/>
  <c r="C52" i="37"/>
  <c r="D52" i="37"/>
  <c r="E52" i="37"/>
  <c r="F52" i="37"/>
  <c r="G52" i="37"/>
  <c r="H52" i="37"/>
  <c r="I52" i="37"/>
  <c r="J52" i="37"/>
  <c r="K52" i="37"/>
  <c r="L52" i="37"/>
  <c r="M52" i="37"/>
  <c r="B53" i="37"/>
  <c r="C53" i="37"/>
  <c r="D53" i="37"/>
  <c r="E53" i="37"/>
  <c r="F53" i="37"/>
  <c r="G53" i="37"/>
  <c r="H53" i="37"/>
  <c r="I53" i="37"/>
  <c r="J53" i="37"/>
  <c r="K53" i="37"/>
  <c r="L53" i="37"/>
  <c r="M53" i="37"/>
  <c r="B54" i="37"/>
  <c r="C54" i="37"/>
  <c r="D54" i="37"/>
  <c r="E54" i="37"/>
  <c r="F54" i="37"/>
  <c r="G54" i="37"/>
  <c r="H54" i="37"/>
  <c r="I54" i="37"/>
  <c r="J54" i="37"/>
  <c r="K54" i="37"/>
  <c r="L54" i="37"/>
  <c r="M54" i="37"/>
  <c r="B55" i="37"/>
  <c r="C55" i="37"/>
  <c r="D55" i="37"/>
  <c r="E55" i="37"/>
  <c r="F55" i="37"/>
  <c r="G55" i="37"/>
  <c r="H55" i="37"/>
  <c r="I55" i="37"/>
  <c r="J55" i="37"/>
  <c r="K55" i="37"/>
  <c r="L55" i="37"/>
  <c r="M55" i="37"/>
  <c r="B56" i="37"/>
  <c r="C56" i="37"/>
  <c r="D56" i="37"/>
  <c r="E56" i="37"/>
  <c r="F56" i="37"/>
  <c r="G56" i="37"/>
  <c r="H56" i="37"/>
  <c r="I56" i="37"/>
  <c r="J56" i="37"/>
  <c r="K56" i="37"/>
  <c r="L56" i="37"/>
  <c r="M56" i="37"/>
  <c r="B57" i="37"/>
  <c r="C57" i="37"/>
  <c r="D57" i="37"/>
  <c r="E57" i="37"/>
  <c r="F57" i="37"/>
  <c r="G57" i="37"/>
  <c r="H57" i="37"/>
  <c r="I57" i="37"/>
  <c r="J57" i="37"/>
  <c r="K57" i="37"/>
  <c r="L57" i="37"/>
  <c r="M57" i="37"/>
  <c r="B58" i="37"/>
  <c r="C58" i="37"/>
  <c r="D58" i="37"/>
  <c r="E58" i="37"/>
  <c r="F58" i="37"/>
  <c r="G58" i="37"/>
  <c r="H58" i="37"/>
  <c r="I58" i="37"/>
  <c r="J58" i="37"/>
  <c r="K58" i="37"/>
  <c r="L58" i="37"/>
  <c r="M58" i="37"/>
  <c r="B59" i="37"/>
  <c r="C59" i="37"/>
  <c r="D59" i="37"/>
  <c r="E59" i="37"/>
  <c r="F59" i="37"/>
  <c r="G59" i="37"/>
  <c r="H59" i="37"/>
  <c r="I59" i="37"/>
  <c r="J59" i="37"/>
  <c r="K59" i="37"/>
  <c r="L59" i="37"/>
  <c r="M59" i="37"/>
  <c r="B60" i="37"/>
  <c r="C60" i="37"/>
  <c r="D60" i="37"/>
  <c r="E60" i="37"/>
  <c r="F60" i="37"/>
  <c r="G60" i="37"/>
  <c r="H60" i="37"/>
  <c r="I60" i="37"/>
  <c r="J60" i="37"/>
  <c r="K60" i="37"/>
  <c r="L60" i="37"/>
  <c r="M60" i="37"/>
  <c r="B61" i="37"/>
  <c r="C61" i="37"/>
  <c r="D61" i="37"/>
  <c r="E61" i="37"/>
  <c r="F61" i="37"/>
  <c r="G61" i="37"/>
  <c r="H61" i="37"/>
  <c r="I61" i="37"/>
  <c r="J61" i="37"/>
  <c r="K61" i="37"/>
  <c r="L61" i="37"/>
  <c r="M61" i="37"/>
  <c r="B62" i="37"/>
  <c r="C62" i="37"/>
  <c r="D62" i="37"/>
  <c r="E62" i="37"/>
  <c r="F62" i="37"/>
  <c r="G62" i="37"/>
  <c r="H62" i="37"/>
  <c r="I62" i="37"/>
  <c r="J62" i="37"/>
  <c r="K62" i="37"/>
  <c r="L62" i="37"/>
  <c r="M62" i="37"/>
  <c r="B63" i="37"/>
  <c r="C63" i="37"/>
  <c r="D63" i="37"/>
  <c r="E63" i="37"/>
  <c r="F63" i="37"/>
  <c r="G63" i="37"/>
  <c r="H63" i="37"/>
  <c r="I63" i="37"/>
  <c r="J63" i="37"/>
  <c r="K63" i="37"/>
  <c r="L63" i="37"/>
  <c r="M63" i="37"/>
  <c r="B64" i="37"/>
  <c r="C64" i="37"/>
  <c r="D64" i="37"/>
  <c r="E64" i="37"/>
  <c r="F64" i="37"/>
  <c r="G64" i="37"/>
  <c r="H64" i="37"/>
  <c r="I64" i="37"/>
  <c r="J64" i="37"/>
  <c r="K64" i="37"/>
  <c r="L64" i="37"/>
  <c r="M64" i="37"/>
  <c r="B65" i="37"/>
  <c r="C65" i="37"/>
  <c r="D65" i="37"/>
  <c r="E65" i="37"/>
  <c r="F65" i="37"/>
  <c r="G65" i="37"/>
  <c r="H65" i="37"/>
  <c r="I65" i="37"/>
  <c r="J65" i="37"/>
  <c r="K65" i="37"/>
  <c r="L65" i="37"/>
  <c r="M65" i="37"/>
  <c r="B66" i="37"/>
  <c r="C66" i="37"/>
  <c r="D66" i="37"/>
  <c r="E66" i="37"/>
  <c r="F66" i="37"/>
  <c r="G66" i="37"/>
  <c r="H66" i="37"/>
  <c r="I66" i="37"/>
  <c r="J66" i="37"/>
  <c r="K66" i="37"/>
  <c r="L66" i="37"/>
  <c r="M66" i="37"/>
  <c r="L72" i="37"/>
  <c r="C76" i="37"/>
  <c r="D76" i="37"/>
  <c r="E76" i="37"/>
  <c r="F76" i="37"/>
  <c r="G76" i="37"/>
  <c r="H76" i="37"/>
  <c r="I76" i="37"/>
  <c r="J76" i="37"/>
  <c r="K76" i="37"/>
  <c r="L76" i="37"/>
  <c r="M76" i="37"/>
  <c r="B77" i="37"/>
  <c r="C77" i="37"/>
  <c r="D77" i="37"/>
  <c r="E77" i="37"/>
  <c r="F77" i="37"/>
  <c r="G77" i="37"/>
  <c r="H77" i="37"/>
  <c r="I77" i="37"/>
  <c r="J77" i="37"/>
  <c r="K77" i="37"/>
  <c r="L77" i="37"/>
  <c r="M77" i="37"/>
  <c r="B78" i="37"/>
  <c r="C78" i="37"/>
  <c r="D78" i="37"/>
  <c r="E78" i="37"/>
  <c r="F78" i="37"/>
  <c r="G78" i="37"/>
  <c r="H78" i="37"/>
  <c r="I78" i="37"/>
  <c r="J78" i="37"/>
  <c r="K78" i="37"/>
  <c r="L78" i="37"/>
  <c r="M78" i="37"/>
  <c r="B79" i="37"/>
  <c r="C79" i="37"/>
  <c r="D79" i="37"/>
  <c r="E79" i="37"/>
  <c r="F79" i="37"/>
  <c r="G79" i="37"/>
  <c r="H79" i="37"/>
  <c r="I79" i="37"/>
  <c r="J79" i="37"/>
  <c r="K79" i="37"/>
  <c r="L79" i="37"/>
  <c r="M79" i="37"/>
  <c r="B80" i="37"/>
  <c r="C80" i="37"/>
  <c r="D80" i="37"/>
  <c r="E80" i="37"/>
  <c r="F80" i="37"/>
  <c r="G80" i="37"/>
  <c r="H80" i="37"/>
  <c r="I80" i="37"/>
  <c r="J80" i="37"/>
  <c r="K80" i="37"/>
  <c r="L80" i="37"/>
  <c r="M80" i="37"/>
  <c r="B81" i="37"/>
  <c r="C81" i="37"/>
  <c r="D81" i="37"/>
  <c r="E81" i="37"/>
  <c r="F81" i="37"/>
  <c r="G81" i="37"/>
  <c r="H81" i="37"/>
  <c r="I81" i="37"/>
  <c r="J81" i="37"/>
  <c r="K81" i="37"/>
  <c r="L81" i="37"/>
  <c r="M81" i="37"/>
  <c r="B82" i="37"/>
  <c r="C82" i="37"/>
  <c r="D82" i="37"/>
  <c r="E82" i="37"/>
  <c r="F82" i="37"/>
  <c r="G82" i="37"/>
  <c r="H82" i="37"/>
  <c r="I82" i="37"/>
  <c r="J82" i="37"/>
  <c r="K82" i="37"/>
  <c r="L82" i="37"/>
  <c r="M82" i="37"/>
  <c r="B83" i="37"/>
  <c r="C83" i="37"/>
  <c r="D83" i="37"/>
  <c r="E83" i="37"/>
  <c r="F83" i="37"/>
  <c r="G83" i="37"/>
  <c r="H83" i="37"/>
  <c r="I83" i="37"/>
  <c r="J83" i="37"/>
  <c r="K83" i="37"/>
  <c r="L83" i="37"/>
  <c r="M83" i="37"/>
  <c r="B84" i="37"/>
  <c r="C84" i="37"/>
  <c r="D84" i="37"/>
  <c r="E84" i="37"/>
  <c r="F84" i="37"/>
  <c r="G84" i="37"/>
  <c r="H84" i="37"/>
  <c r="I84" i="37"/>
  <c r="J84" i="37"/>
  <c r="K84" i="37"/>
  <c r="L84" i="37"/>
  <c r="M84" i="37"/>
  <c r="B85" i="37"/>
  <c r="C85" i="37"/>
  <c r="D85" i="37"/>
  <c r="E85" i="37"/>
  <c r="F85" i="37"/>
  <c r="G85" i="37"/>
  <c r="H85" i="37"/>
  <c r="I85" i="37"/>
  <c r="J85" i="37"/>
  <c r="K85" i="37"/>
  <c r="L85" i="37"/>
  <c r="M85" i="37"/>
  <c r="B86" i="37"/>
  <c r="C86" i="37"/>
  <c r="D86" i="37"/>
  <c r="E86" i="37"/>
  <c r="F86" i="37"/>
  <c r="G86" i="37"/>
  <c r="H86" i="37"/>
  <c r="I86" i="37"/>
  <c r="J86" i="37"/>
  <c r="K86" i="37"/>
  <c r="L86" i="37"/>
  <c r="M86" i="37"/>
  <c r="B87" i="37"/>
  <c r="C87" i="37"/>
  <c r="D87" i="37"/>
  <c r="E87" i="37"/>
  <c r="F87" i="37"/>
  <c r="G87" i="37"/>
  <c r="H87" i="37"/>
  <c r="I87" i="37"/>
  <c r="J87" i="37"/>
  <c r="K87" i="37"/>
  <c r="L87" i="37"/>
  <c r="M87" i="37"/>
  <c r="B88" i="37"/>
  <c r="C88" i="37"/>
  <c r="D88" i="37"/>
  <c r="E88" i="37"/>
  <c r="F88" i="37"/>
  <c r="G88" i="37"/>
  <c r="H88" i="37"/>
  <c r="I88" i="37"/>
  <c r="J88" i="37"/>
  <c r="K88" i="37"/>
  <c r="L88" i="37"/>
  <c r="M88" i="37"/>
  <c r="B89" i="37"/>
  <c r="C89" i="37"/>
  <c r="D89" i="37"/>
  <c r="E89" i="37"/>
  <c r="F89" i="37"/>
  <c r="G89" i="37"/>
  <c r="H89" i="37"/>
  <c r="I89" i="37"/>
  <c r="J89" i="37"/>
  <c r="K89" i="37"/>
  <c r="L89" i="37"/>
  <c r="M89" i="37"/>
  <c r="B90" i="37"/>
  <c r="C90" i="37"/>
  <c r="D90" i="37"/>
  <c r="E90" i="37"/>
  <c r="F90" i="37"/>
  <c r="G90" i="37"/>
  <c r="H90" i="37"/>
  <c r="I90" i="37"/>
  <c r="J90" i="37"/>
  <c r="K90" i="37"/>
  <c r="L90" i="37"/>
  <c r="M90" i="37"/>
  <c r="B91" i="37"/>
  <c r="C91" i="37"/>
  <c r="D91" i="37"/>
  <c r="E91" i="37"/>
  <c r="F91" i="37"/>
  <c r="G91" i="37"/>
  <c r="H91" i="37"/>
  <c r="I91" i="37"/>
  <c r="J91" i="37"/>
  <c r="K91" i="37"/>
  <c r="L91" i="37"/>
  <c r="M91" i="37"/>
  <c r="B92" i="37"/>
  <c r="C92" i="37"/>
  <c r="D92" i="37"/>
  <c r="E92" i="37"/>
  <c r="F92" i="37"/>
  <c r="G92" i="37"/>
  <c r="H92" i="37"/>
  <c r="I92" i="37"/>
  <c r="J92" i="37"/>
  <c r="K92" i="37"/>
  <c r="L92" i="37"/>
  <c r="M92" i="37"/>
  <c r="B93" i="37"/>
  <c r="C93" i="37"/>
  <c r="D93" i="37"/>
  <c r="E93" i="37"/>
  <c r="F93" i="37"/>
  <c r="G93" i="37"/>
  <c r="H93" i="37"/>
  <c r="I93" i="37"/>
  <c r="J93" i="37"/>
  <c r="K93" i="37"/>
  <c r="L93" i="37"/>
  <c r="M93" i="37"/>
  <c r="B94" i="37"/>
  <c r="C94" i="37"/>
  <c r="D94" i="37"/>
  <c r="E94" i="37"/>
  <c r="F94" i="37"/>
  <c r="G94" i="37"/>
  <c r="H94" i="37"/>
  <c r="I94" i="37"/>
  <c r="J94" i="37"/>
  <c r="K94" i="37"/>
  <c r="L94" i="37"/>
  <c r="M94" i="37"/>
  <c r="B95" i="37"/>
  <c r="C95" i="37"/>
  <c r="D95" i="37"/>
  <c r="E95" i="37"/>
  <c r="F95" i="37"/>
  <c r="G95" i="37"/>
  <c r="H95" i="37"/>
  <c r="I95" i="37"/>
  <c r="J95" i="37"/>
  <c r="K95" i="37"/>
  <c r="L95" i="37"/>
  <c r="M95" i="37"/>
  <c r="B96" i="37"/>
  <c r="C96" i="37"/>
  <c r="D96" i="37"/>
  <c r="E96" i="37"/>
  <c r="F96" i="37"/>
  <c r="G96" i="37"/>
  <c r="H96" i="37"/>
  <c r="I96" i="37"/>
  <c r="J96" i="37"/>
  <c r="K96" i="37"/>
  <c r="L96" i="37"/>
  <c r="M96" i="37"/>
  <c r="B97" i="37"/>
  <c r="C97" i="37"/>
  <c r="D97" i="37"/>
  <c r="E97" i="37"/>
  <c r="F97" i="37"/>
  <c r="G97" i="37"/>
  <c r="H97" i="37"/>
  <c r="I97" i="37"/>
  <c r="J97" i="37"/>
  <c r="K97" i="37"/>
  <c r="L97" i="37"/>
  <c r="M97" i="37"/>
  <c r="B98" i="37"/>
  <c r="C98" i="37"/>
  <c r="D98" i="37"/>
  <c r="E98" i="37"/>
  <c r="F98" i="37"/>
  <c r="G98" i="37"/>
  <c r="H98" i="37"/>
  <c r="I98" i="37"/>
  <c r="J98" i="37"/>
  <c r="K98" i="37"/>
  <c r="L98" i="37"/>
  <c r="M98" i="37"/>
  <c r="B99" i="37"/>
  <c r="C99" i="37"/>
  <c r="D99" i="37"/>
  <c r="E99" i="37"/>
  <c r="F99" i="37"/>
  <c r="G99" i="37"/>
  <c r="H99" i="37"/>
  <c r="I99" i="37"/>
  <c r="J99" i="37"/>
  <c r="K99" i="37"/>
  <c r="L99" i="37"/>
  <c r="M99" i="37"/>
  <c r="B100" i="37"/>
  <c r="C100" i="37"/>
  <c r="D100" i="37"/>
  <c r="E100" i="37"/>
  <c r="F100" i="37"/>
  <c r="G100" i="37"/>
  <c r="H100" i="37"/>
  <c r="I100" i="37"/>
  <c r="J100" i="37"/>
  <c r="K100" i="37"/>
  <c r="L100" i="37"/>
  <c r="M100" i="37"/>
  <c r="K104" i="37"/>
  <c r="B108" i="37"/>
  <c r="C108" i="37"/>
  <c r="D108" i="37"/>
  <c r="E108" i="37"/>
  <c r="F108" i="37"/>
  <c r="G108" i="37"/>
  <c r="H108" i="37"/>
  <c r="I108" i="37"/>
  <c r="J108" i="37"/>
  <c r="K108" i="37"/>
  <c r="L108" i="37"/>
  <c r="M108" i="37"/>
  <c r="B109" i="37"/>
  <c r="C109" i="37"/>
  <c r="D109" i="37"/>
  <c r="E109" i="37"/>
  <c r="F109" i="37"/>
  <c r="G109" i="37"/>
  <c r="H109" i="37"/>
  <c r="I109" i="37"/>
  <c r="J109" i="37"/>
  <c r="K109" i="37"/>
  <c r="L109" i="37"/>
  <c r="M109" i="37"/>
  <c r="B110" i="37"/>
  <c r="C110" i="37"/>
  <c r="D110" i="37"/>
  <c r="E110" i="37"/>
  <c r="F110" i="37"/>
  <c r="G110" i="37"/>
  <c r="H110" i="37"/>
  <c r="I110" i="37"/>
  <c r="J110" i="37"/>
  <c r="K110" i="37"/>
  <c r="L110" i="37"/>
  <c r="M110" i="37"/>
  <c r="B111" i="37"/>
  <c r="C111" i="37"/>
  <c r="D111" i="37"/>
  <c r="E111" i="37"/>
  <c r="F111" i="37"/>
  <c r="G111" i="37"/>
  <c r="H111" i="37"/>
  <c r="I111" i="37"/>
  <c r="J111" i="37"/>
  <c r="K111" i="37"/>
  <c r="L111" i="37"/>
  <c r="M111" i="37"/>
  <c r="B112" i="37"/>
  <c r="C112" i="37"/>
  <c r="D112" i="37"/>
  <c r="E112" i="37"/>
  <c r="F112" i="37"/>
  <c r="G112" i="37"/>
  <c r="H112" i="37"/>
  <c r="I112" i="37"/>
  <c r="J112" i="37"/>
  <c r="K112" i="37"/>
  <c r="L112" i="37"/>
  <c r="M112" i="37"/>
  <c r="B113" i="37"/>
  <c r="C113" i="37"/>
  <c r="D113" i="37"/>
  <c r="E113" i="37"/>
  <c r="F113" i="37"/>
  <c r="G113" i="37"/>
  <c r="H113" i="37"/>
  <c r="I113" i="37"/>
  <c r="J113" i="37"/>
  <c r="K113" i="37"/>
  <c r="L113" i="37"/>
  <c r="M113" i="37"/>
  <c r="B114" i="37"/>
  <c r="C114" i="37"/>
  <c r="D114" i="37"/>
  <c r="E114" i="37"/>
  <c r="F114" i="37"/>
  <c r="G114" i="37"/>
  <c r="H114" i="37"/>
  <c r="I114" i="37"/>
  <c r="J114" i="37"/>
  <c r="K114" i="37"/>
  <c r="L114" i="37"/>
  <c r="M114" i="37"/>
  <c r="B115" i="37"/>
  <c r="C115" i="37"/>
  <c r="D115" i="37"/>
  <c r="E115" i="37"/>
  <c r="F115" i="37"/>
  <c r="G115" i="37"/>
  <c r="H115" i="37"/>
  <c r="I115" i="37"/>
  <c r="J115" i="37"/>
  <c r="K115" i="37"/>
  <c r="L115" i="37"/>
  <c r="M115" i="37"/>
  <c r="B116" i="37"/>
  <c r="C116" i="37"/>
  <c r="D116" i="37"/>
  <c r="E116" i="37"/>
  <c r="F116" i="37"/>
  <c r="G116" i="37"/>
  <c r="H116" i="37"/>
  <c r="I116" i="37"/>
  <c r="J116" i="37"/>
  <c r="K116" i="37"/>
  <c r="L116" i="37"/>
  <c r="M116" i="37"/>
  <c r="B117" i="37"/>
  <c r="C117" i="37"/>
  <c r="D117" i="37"/>
  <c r="E117" i="37"/>
  <c r="F117" i="37"/>
  <c r="G117" i="37"/>
  <c r="H117" i="37"/>
  <c r="I117" i="37"/>
  <c r="J117" i="37"/>
  <c r="K117" i="37"/>
  <c r="L117" i="37"/>
  <c r="M117" i="37"/>
  <c r="B118" i="37"/>
  <c r="C118" i="37"/>
  <c r="D118" i="37"/>
  <c r="E118" i="37"/>
  <c r="F118" i="37"/>
  <c r="G118" i="37"/>
  <c r="H118" i="37"/>
  <c r="I118" i="37"/>
  <c r="J118" i="37"/>
  <c r="K118" i="37"/>
  <c r="L118" i="37"/>
  <c r="M118" i="37"/>
  <c r="B119" i="37"/>
  <c r="C119" i="37"/>
  <c r="D119" i="37"/>
  <c r="E119" i="37"/>
  <c r="F119" i="37"/>
  <c r="G119" i="37"/>
  <c r="H119" i="37"/>
  <c r="I119" i="37"/>
  <c r="J119" i="37"/>
  <c r="K119" i="37"/>
  <c r="L119" i="37"/>
  <c r="M119" i="37"/>
  <c r="B120" i="37"/>
  <c r="C120" i="37"/>
  <c r="D120" i="37"/>
  <c r="E120" i="37"/>
  <c r="F120" i="37"/>
  <c r="G120" i="37"/>
  <c r="H120" i="37"/>
  <c r="I120" i="37"/>
  <c r="J120" i="37"/>
  <c r="K120" i="37"/>
  <c r="L120" i="37"/>
  <c r="M120" i="37"/>
  <c r="B121" i="37"/>
  <c r="C121" i="37"/>
  <c r="D121" i="37"/>
  <c r="E121" i="37"/>
  <c r="F121" i="37"/>
  <c r="G121" i="37"/>
  <c r="H121" i="37"/>
  <c r="I121" i="37"/>
  <c r="J121" i="37"/>
  <c r="K121" i="37"/>
  <c r="L121" i="37"/>
  <c r="M121" i="37"/>
  <c r="B122" i="37"/>
  <c r="C122" i="37"/>
  <c r="D122" i="37"/>
  <c r="E122" i="37"/>
  <c r="F122" i="37"/>
  <c r="G122" i="37"/>
  <c r="H122" i="37"/>
  <c r="I122" i="37"/>
  <c r="J122" i="37"/>
  <c r="K122" i="37"/>
  <c r="L122" i="37"/>
  <c r="M122" i="37"/>
  <c r="B123" i="37"/>
  <c r="C123" i="37"/>
  <c r="D123" i="37"/>
  <c r="E123" i="37"/>
  <c r="F123" i="37"/>
  <c r="G123" i="37"/>
  <c r="H123" i="37"/>
  <c r="I123" i="37"/>
  <c r="J123" i="37"/>
  <c r="K123" i="37"/>
  <c r="L123" i="37"/>
  <c r="M123" i="37"/>
  <c r="B124" i="37"/>
  <c r="C124" i="37"/>
  <c r="D124" i="37"/>
  <c r="E124" i="37"/>
  <c r="F124" i="37"/>
  <c r="G124" i="37"/>
  <c r="H124" i="37"/>
  <c r="I124" i="37"/>
  <c r="J124" i="37"/>
  <c r="K124" i="37"/>
  <c r="L124" i="37"/>
  <c r="M124" i="37"/>
  <c r="B125" i="37"/>
  <c r="C125" i="37"/>
  <c r="D125" i="37"/>
  <c r="E125" i="37"/>
  <c r="F125" i="37"/>
  <c r="G125" i="37"/>
  <c r="H125" i="37"/>
  <c r="I125" i="37"/>
  <c r="J125" i="37"/>
  <c r="K125" i="37"/>
  <c r="L125" i="37"/>
  <c r="M125" i="37"/>
  <c r="B126" i="37"/>
  <c r="C126" i="37"/>
  <c r="D126" i="37"/>
  <c r="E126" i="37"/>
  <c r="F126" i="37"/>
  <c r="G126" i="37"/>
  <c r="H126" i="37"/>
  <c r="I126" i="37"/>
  <c r="J126" i="37"/>
  <c r="K126" i="37"/>
  <c r="L126" i="37"/>
  <c r="M126" i="37"/>
  <c r="B127" i="37"/>
  <c r="C127" i="37"/>
  <c r="D127" i="37"/>
  <c r="E127" i="37"/>
  <c r="F127" i="37"/>
  <c r="G127" i="37"/>
  <c r="H127" i="37"/>
  <c r="I127" i="37"/>
  <c r="J127" i="37"/>
  <c r="K127" i="37"/>
  <c r="L127" i="37"/>
  <c r="M127" i="37"/>
  <c r="B128" i="37"/>
  <c r="C128" i="37"/>
  <c r="D128" i="37"/>
  <c r="E128" i="37"/>
  <c r="F128" i="37"/>
  <c r="G128" i="37"/>
  <c r="H128" i="37"/>
  <c r="I128" i="37"/>
  <c r="J128" i="37"/>
  <c r="K128" i="37"/>
  <c r="L128" i="37"/>
  <c r="M128" i="37"/>
  <c r="B129" i="37"/>
  <c r="C129" i="37"/>
  <c r="D129" i="37"/>
  <c r="E129" i="37"/>
  <c r="F129" i="37"/>
  <c r="G129" i="37"/>
  <c r="H129" i="37"/>
  <c r="I129" i="37"/>
  <c r="J129" i="37"/>
  <c r="K129" i="37"/>
  <c r="L129" i="37"/>
  <c r="M129" i="37"/>
  <c r="B130" i="37"/>
  <c r="C130" i="37"/>
  <c r="D130" i="37"/>
  <c r="E130" i="37"/>
  <c r="F130" i="37"/>
  <c r="G130" i="37"/>
  <c r="H130" i="37"/>
  <c r="I130" i="37"/>
  <c r="J130" i="37"/>
  <c r="K130" i="37"/>
  <c r="L130" i="37"/>
  <c r="M130" i="37"/>
  <c r="B131" i="37"/>
  <c r="C131" i="37"/>
  <c r="D131" i="37"/>
  <c r="E131" i="37"/>
  <c r="F131" i="37"/>
  <c r="G131" i="37"/>
  <c r="H131" i="37"/>
  <c r="I131" i="37"/>
  <c r="J131" i="37"/>
  <c r="K131" i="37"/>
  <c r="L131" i="37"/>
  <c r="M131" i="37"/>
  <c r="B132" i="37"/>
  <c r="C132" i="37"/>
  <c r="D132" i="37"/>
  <c r="E132" i="37"/>
  <c r="F132" i="37"/>
  <c r="G132" i="37"/>
  <c r="H132" i="37"/>
  <c r="I132" i="37"/>
  <c r="J132" i="37"/>
  <c r="K132" i="37"/>
  <c r="L132" i="37"/>
  <c r="M132" i="37"/>
  <c r="B133" i="37"/>
  <c r="C133" i="37"/>
  <c r="D133" i="37"/>
  <c r="E133" i="37"/>
  <c r="F133" i="37"/>
  <c r="G133" i="37"/>
  <c r="H133" i="37"/>
  <c r="I133" i="37"/>
  <c r="J133" i="37"/>
  <c r="K133" i="37"/>
  <c r="L133" i="37"/>
  <c r="M133" i="37"/>
  <c r="K139" i="37"/>
  <c r="D143" i="37"/>
  <c r="E143" i="37"/>
  <c r="F143" i="37"/>
  <c r="I143" i="37"/>
  <c r="J143" i="37"/>
  <c r="K143" i="37"/>
  <c r="L143" i="37"/>
  <c r="C144" i="37"/>
  <c r="D144" i="37"/>
  <c r="E144" i="37"/>
  <c r="F144" i="37"/>
  <c r="I144" i="37"/>
  <c r="J144" i="37"/>
  <c r="K144" i="37"/>
  <c r="L144" i="37"/>
  <c r="C145" i="37"/>
  <c r="D145" i="37"/>
  <c r="E145" i="37"/>
  <c r="F145" i="37"/>
  <c r="I145" i="37"/>
  <c r="J145" i="37"/>
  <c r="K145" i="37"/>
  <c r="L145" i="37"/>
  <c r="C146" i="37"/>
  <c r="D146" i="37"/>
  <c r="E146" i="37"/>
  <c r="F146" i="37"/>
  <c r="I146" i="37"/>
  <c r="J146" i="37"/>
  <c r="K146" i="37"/>
  <c r="L146" i="37"/>
  <c r="C147" i="37"/>
  <c r="D147" i="37"/>
  <c r="E147" i="37"/>
  <c r="F147" i="37"/>
  <c r="I147" i="37"/>
  <c r="J147" i="37"/>
  <c r="K147" i="37"/>
  <c r="L147" i="37"/>
  <c r="C148" i="37"/>
  <c r="D148" i="37"/>
  <c r="E148" i="37"/>
  <c r="F148" i="37"/>
  <c r="I148" i="37"/>
  <c r="J148" i="37"/>
  <c r="K148" i="37"/>
  <c r="L148" i="37"/>
  <c r="C149" i="37"/>
  <c r="D149" i="37"/>
  <c r="E149" i="37"/>
  <c r="F149" i="37"/>
  <c r="I149" i="37"/>
  <c r="J149" i="37"/>
  <c r="K149" i="37"/>
  <c r="L149" i="37"/>
  <c r="C150" i="37"/>
  <c r="D150" i="37"/>
  <c r="E150" i="37"/>
  <c r="F150" i="37"/>
  <c r="I150" i="37"/>
  <c r="J150" i="37"/>
  <c r="K150" i="37"/>
  <c r="L150" i="37"/>
  <c r="C151" i="37"/>
  <c r="D151" i="37"/>
  <c r="E151" i="37"/>
  <c r="F151" i="37"/>
  <c r="I151" i="37"/>
  <c r="J151" i="37"/>
  <c r="K151" i="37"/>
  <c r="L151" i="37"/>
  <c r="C152" i="37"/>
  <c r="D152" i="37"/>
  <c r="E152" i="37"/>
  <c r="F152" i="37"/>
  <c r="I152" i="37"/>
  <c r="J152" i="37"/>
  <c r="K152" i="37"/>
  <c r="L152" i="37"/>
  <c r="C153" i="37"/>
  <c r="D153" i="37"/>
  <c r="E153" i="37"/>
  <c r="F153" i="37"/>
  <c r="I153" i="37"/>
  <c r="J153" i="37"/>
  <c r="K153" i="37"/>
  <c r="L153" i="37"/>
  <c r="C154" i="37"/>
  <c r="D154" i="37"/>
  <c r="E154" i="37"/>
  <c r="F154" i="37"/>
  <c r="I154" i="37"/>
  <c r="J154" i="37"/>
  <c r="K154" i="37"/>
  <c r="L154" i="37"/>
  <c r="C155" i="37"/>
  <c r="D155" i="37"/>
  <c r="E155" i="37"/>
  <c r="F155" i="37"/>
  <c r="I155" i="37"/>
  <c r="J155" i="37"/>
  <c r="K155" i="37"/>
  <c r="L155" i="37"/>
  <c r="C156" i="37"/>
  <c r="D156" i="37"/>
  <c r="E156" i="37"/>
  <c r="F156" i="37"/>
  <c r="I156" i="37"/>
  <c r="J156" i="37"/>
  <c r="K156" i="37"/>
  <c r="L156" i="37"/>
  <c r="C157" i="37"/>
  <c r="D157" i="37"/>
  <c r="E157" i="37"/>
  <c r="F157" i="37"/>
  <c r="I157" i="37"/>
  <c r="J157" i="37"/>
  <c r="K157" i="37"/>
  <c r="L157" i="37"/>
  <c r="C158" i="37"/>
  <c r="D158" i="37"/>
  <c r="E158" i="37"/>
  <c r="F158" i="37"/>
  <c r="I158" i="37"/>
  <c r="J158" i="37"/>
  <c r="K158" i="37"/>
  <c r="L158" i="37"/>
  <c r="C159" i="37"/>
  <c r="D159" i="37"/>
  <c r="E159" i="37"/>
  <c r="F159" i="37"/>
  <c r="I159" i="37"/>
  <c r="J159" i="37"/>
  <c r="K159" i="37"/>
  <c r="L159" i="37"/>
  <c r="C160" i="37"/>
  <c r="D160" i="37"/>
  <c r="E160" i="37"/>
  <c r="F160" i="37"/>
  <c r="I160" i="37"/>
  <c r="J160" i="37"/>
  <c r="K160" i="37"/>
  <c r="L160" i="37"/>
  <c r="C161" i="37"/>
  <c r="D161" i="37"/>
  <c r="E161" i="37"/>
  <c r="F161" i="37"/>
  <c r="I161" i="37"/>
  <c r="J161" i="37"/>
  <c r="K161" i="37"/>
  <c r="L161" i="37"/>
  <c r="C162" i="37"/>
  <c r="D162" i="37"/>
  <c r="E162" i="37"/>
  <c r="F162" i="37"/>
  <c r="I162" i="37"/>
  <c r="J162" i="37"/>
  <c r="K162" i="37"/>
  <c r="L162" i="37"/>
  <c r="C163" i="37"/>
  <c r="D163" i="37"/>
  <c r="E163" i="37"/>
  <c r="F163" i="37"/>
  <c r="I163" i="37"/>
  <c r="J163" i="37"/>
  <c r="K163" i="37"/>
  <c r="L163" i="37"/>
  <c r="C164" i="37"/>
  <c r="D164" i="37"/>
  <c r="E164" i="37"/>
  <c r="F164" i="37"/>
  <c r="I164" i="37"/>
  <c r="J164" i="37"/>
  <c r="K164" i="37"/>
  <c r="L164" i="37"/>
  <c r="C165" i="37"/>
  <c r="D165" i="37"/>
  <c r="E165" i="37"/>
  <c r="F165" i="37"/>
  <c r="I165" i="37"/>
  <c r="J165" i="37"/>
  <c r="K165" i="37"/>
  <c r="L165" i="37"/>
  <c r="C166" i="37"/>
  <c r="D166" i="37"/>
  <c r="E166" i="37"/>
  <c r="F166" i="37"/>
  <c r="I166" i="37"/>
  <c r="J166" i="37"/>
  <c r="K166" i="37"/>
  <c r="L166" i="37"/>
  <c r="C167" i="37"/>
  <c r="D167" i="37"/>
  <c r="E167" i="37"/>
  <c r="F167" i="37"/>
  <c r="I167" i="37"/>
  <c r="J167" i="37"/>
  <c r="K167" i="37"/>
  <c r="L167" i="37"/>
  <c r="I168" i="37"/>
  <c r="J168" i="37"/>
  <c r="K168" i="37"/>
  <c r="L168" i="37"/>
  <c r="I175" i="37"/>
  <c r="J178" i="37"/>
  <c r="F179" i="37"/>
  <c r="J179" i="37"/>
  <c r="F180" i="37"/>
  <c r="J180" i="37"/>
  <c r="F181" i="37"/>
  <c r="J181" i="37"/>
  <c r="F182" i="37"/>
  <c r="J182" i="37"/>
  <c r="F183" i="37"/>
  <c r="J183" i="37"/>
  <c r="F184" i="37"/>
  <c r="J184" i="37"/>
  <c r="F185" i="37"/>
  <c r="J185" i="37"/>
  <c r="F186" i="37"/>
  <c r="J186" i="37"/>
  <c r="F187" i="37"/>
  <c r="J187" i="37"/>
  <c r="F188" i="37"/>
  <c r="J188" i="37"/>
  <c r="F189" i="37"/>
  <c r="J189" i="37"/>
  <c r="F190" i="37"/>
  <c r="J190" i="37"/>
  <c r="F191" i="37"/>
  <c r="J191" i="37"/>
  <c r="F192" i="37"/>
  <c r="J192" i="37"/>
  <c r="F193" i="37"/>
  <c r="J193" i="37"/>
  <c r="F194" i="37"/>
  <c r="J194" i="37"/>
  <c r="F195" i="37"/>
  <c r="J195" i="37"/>
  <c r="F196" i="37"/>
  <c r="J196" i="37"/>
  <c r="F197" i="37"/>
  <c r="J197" i="37"/>
  <c r="F198" i="37"/>
  <c r="J198" i="37"/>
  <c r="F199" i="37"/>
  <c r="J199" i="37"/>
  <c r="F200" i="37"/>
  <c r="J200" i="37"/>
  <c r="F201" i="37"/>
  <c r="J201" i="37"/>
  <c r="F202" i="37"/>
  <c r="J202" i="37"/>
  <c r="J203" i="37"/>
  <c r="L5" i="36"/>
  <c r="C9" i="36"/>
  <c r="D9" i="36"/>
  <c r="E9" i="36"/>
  <c r="F9" i="36"/>
  <c r="G9" i="36"/>
  <c r="H9" i="36"/>
  <c r="I9" i="36"/>
  <c r="J9" i="36"/>
  <c r="K9" i="36"/>
  <c r="L9" i="36"/>
  <c r="M9" i="36"/>
  <c r="B10" i="36"/>
  <c r="C10" i="36"/>
  <c r="D10" i="36"/>
  <c r="E10" i="36"/>
  <c r="F10" i="36"/>
  <c r="G10" i="36"/>
  <c r="H10" i="36"/>
  <c r="I10" i="36"/>
  <c r="J10" i="36"/>
  <c r="K10" i="36"/>
  <c r="L10" i="36"/>
  <c r="M10" i="36"/>
  <c r="B11" i="36"/>
  <c r="C11" i="36"/>
  <c r="D11" i="36"/>
  <c r="E11" i="36"/>
  <c r="F11" i="36"/>
  <c r="G11" i="36"/>
  <c r="H11" i="36"/>
  <c r="I11" i="36"/>
  <c r="J11" i="36"/>
  <c r="K11" i="36"/>
  <c r="L11" i="36"/>
  <c r="M11" i="36"/>
  <c r="B12" i="36"/>
  <c r="C12" i="36"/>
  <c r="D12" i="36"/>
  <c r="E12" i="36"/>
  <c r="F12" i="36"/>
  <c r="G12" i="36"/>
  <c r="H12" i="36"/>
  <c r="I12" i="36"/>
  <c r="J12" i="36"/>
  <c r="K12" i="36"/>
  <c r="L12" i="36"/>
  <c r="M12" i="36"/>
  <c r="B13" i="36"/>
  <c r="C13" i="36"/>
  <c r="D13" i="36"/>
  <c r="E13" i="36"/>
  <c r="F13" i="36"/>
  <c r="G13" i="36"/>
  <c r="H13" i="36"/>
  <c r="I13" i="36"/>
  <c r="J13" i="36"/>
  <c r="K13" i="36"/>
  <c r="L13" i="36"/>
  <c r="M13" i="36"/>
  <c r="B14" i="36"/>
  <c r="C14" i="36"/>
  <c r="D14" i="36"/>
  <c r="E14" i="36"/>
  <c r="F14" i="36"/>
  <c r="G14" i="36"/>
  <c r="H14" i="36"/>
  <c r="I14" i="36"/>
  <c r="J14" i="36"/>
  <c r="K14" i="36"/>
  <c r="L14" i="36"/>
  <c r="M14" i="36"/>
  <c r="B15" i="36"/>
  <c r="C15" i="36"/>
  <c r="D15" i="36"/>
  <c r="E15" i="36"/>
  <c r="F15" i="36"/>
  <c r="G15" i="36"/>
  <c r="H15" i="36"/>
  <c r="I15" i="36"/>
  <c r="J15" i="36"/>
  <c r="K15" i="36"/>
  <c r="L15" i="36"/>
  <c r="M15" i="36"/>
  <c r="B16" i="36"/>
  <c r="C16" i="36"/>
  <c r="D16" i="36"/>
  <c r="E16" i="36"/>
  <c r="F16" i="36"/>
  <c r="G16" i="36"/>
  <c r="H16" i="36"/>
  <c r="I16" i="36"/>
  <c r="J16" i="36"/>
  <c r="K16" i="36"/>
  <c r="L16" i="36"/>
  <c r="M16" i="36"/>
  <c r="B17" i="36"/>
  <c r="C17" i="36"/>
  <c r="D17" i="36"/>
  <c r="E17" i="36"/>
  <c r="F17" i="36"/>
  <c r="G17" i="36"/>
  <c r="H17" i="36"/>
  <c r="I17" i="36"/>
  <c r="J17" i="36"/>
  <c r="K17" i="36"/>
  <c r="L17" i="36"/>
  <c r="M17" i="36"/>
  <c r="B18" i="36"/>
  <c r="C18" i="36"/>
  <c r="D18" i="36"/>
  <c r="E18" i="36"/>
  <c r="F18" i="36"/>
  <c r="G18" i="36"/>
  <c r="H18" i="36"/>
  <c r="I18" i="36"/>
  <c r="J18" i="36"/>
  <c r="K18" i="36"/>
  <c r="L18" i="36"/>
  <c r="M18" i="36"/>
  <c r="B19" i="36"/>
  <c r="C19" i="36"/>
  <c r="D19" i="36"/>
  <c r="E19" i="36"/>
  <c r="F19" i="36"/>
  <c r="G19" i="36"/>
  <c r="H19" i="36"/>
  <c r="I19" i="36"/>
  <c r="J19" i="36"/>
  <c r="K19" i="36"/>
  <c r="L19" i="36"/>
  <c r="M19" i="36"/>
  <c r="B20" i="36"/>
  <c r="C20" i="36"/>
  <c r="D20" i="36"/>
  <c r="E20" i="36"/>
  <c r="F20" i="36"/>
  <c r="G20" i="36"/>
  <c r="H20" i="36"/>
  <c r="I20" i="36"/>
  <c r="J20" i="36"/>
  <c r="K20" i="36"/>
  <c r="L20" i="36"/>
  <c r="M20" i="36"/>
  <c r="B21" i="36"/>
  <c r="C21" i="36"/>
  <c r="D21" i="36"/>
  <c r="E21" i="36"/>
  <c r="F21" i="36"/>
  <c r="G21" i="36"/>
  <c r="H21" i="36"/>
  <c r="I21" i="36"/>
  <c r="J21" i="36"/>
  <c r="K21" i="36"/>
  <c r="L21" i="36"/>
  <c r="M21" i="36"/>
  <c r="B22" i="36"/>
  <c r="C22" i="36"/>
  <c r="D22" i="36"/>
  <c r="E22" i="36"/>
  <c r="F22" i="36"/>
  <c r="G22" i="36"/>
  <c r="H22" i="36"/>
  <c r="I22" i="36"/>
  <c r="J22" i="36"/>
  <c r="K22" i="36"/>
  <c r="L22" i="36"/>
  <c r="M22" i="36"/>
  <c r="B23" i="36"/>
  <c r="C23" i="36"/>
  <c r="D23" i="36"/>
  <c r="E23" i="36"/>
  <c r="F23" i="36"/>
  <c r="G23" i="36"/>
  <c r="H23" i="36"/>
  <c r="I23" i="36"/>
  <c r="J23" i="36"/>
  <c r="K23" i="36"/>
  <c r="L23" i="36"/>
  <c r="M23" i="36"/>
  <c r="B24" i="36"/>
  <c r="C24" i="36"/>
  <c r="D24" i="36"/>
  <c r="E24" i="36"/>
  <c r="F24" i="36"/>
  <c r="G24" i="36"/>
  <c r="H24" i="36"/>
  <c r="I24" i="36"/>
  <c r="J24" i="36"/>
  <c r="K24" i="36"/>
  <c r="L24" i="36"/>
  <c r="M24" i="36"/>
  <c r="B25" i="36"/>
  <c r="C25" i="36"/>
  <c r="D25" i="36"/>
  <c r="E25" i="36"/>
  <c r="F25" i="36"/>
  <c r="G25" i="36"/>
  <c r="H25" i="36"/>
  <c r="I25" i="36"/>
  <c r="J25" i="36"/>
  <c r="K25" i="36"/>
  <c r="L25" i="36"/>
  <c r="M25" i="36"/>
  <c r="B26" i="36"/>
  <c r="C26" i="36"/>
  <c r="D26" i="36"/>
  <c r="E26" i="36"/>
  <c r="F26" i="36"/>
  <c r="G26" i="36"/>
  <c r="H26" i="36"/>
  <c r="I26" i="36"/>
  <c r="J26" i="36"/>
  <c r="K26" i="36"/>
  <c r="L26" i="36"/>
  <c r="M26" i="36"/>
  <c r="B27" i="36"/>
  <c r="C27" i="36"/>
  <c r="D27" i="36"/>
  <c r="E27" i="36"/>
  <c r="F27" i="36"/>
  <c r="G27" i="36"/>
  <c r="H27" i="36"/>
  <c r="I27" i="36"/>
  <c r="J27" i="36"/>
  <c r="K27" i="36"/>
  <c r="L27" i="36"/>
  <c r="M27" i="36"/>
  <c r="B28" i="36"/>
  <c r="C28" i="36"/>
  <c r="D28" i="36"/>
  <c r="E28" i="36"/>
  <c r="F28" i="36"/>
  <c r="G28" i="36"/>
  <c r="H28" i="36"/>
  <c r="I28" i="36"/>
  <c r="J28" i="36"/>
  <c r="K28" i="36"/>
  <c r="L28" i="36"/>
  <c r="M28" i="36"/>
  <c r="B29" i="36"/>
  <c r="C29" i="36"/>
  <c r="D29" i="36"/>
  <c r="E29" i="36"/>
  <c r="F29" i="36"/>
  <c r="G29" i="36"/>
  <c r="H29" i="36"/>
  <c r="I29" i="36"/>
  <c r="J29" i="36"/>
  <c r="K29" i="36"/>
  <c r="L29" i="36"/>
  <c r="M29" i="36"/>
  <c r="B30" i="36"/>
  <c r="C30" i="36"/>
  <c r="D30" i="36"/>
  <c r="E30" i="36"/>
  <c r="F30" i="36"/>
  <c r="G30" i="36"/>
  <c r="H30" i="36"/>
  <c r="I30" i="36"/>
  <c r="J30" i="36"/>
  <c r="K30" i="36"/>
  <c r="L30" i="36"/>
  <c r="M30" i="36"/>
  <c r="B31" i="36"/>
  <c r="C31" i="36"/>
  <c r="D31" i="36"/>
  <c r="E31" i="36"/>
  <c r="F31" i="36"/>
  <c r="G31" i="36"/>
  <c r="H31" i="36"/>
  <c r="I31" i="36"/>
  <c r="J31" i="36"/>
  <c r="K31" i="36"/>
  <c r="L31" i="36"/>
  <c r="M31" i="36"/>
  <c r="K35" i="36"/>
  <c r="B39" i="36"/>
  <c r="C39" i="36"/>
  <c r="D39" i="36"/>
  <c r="E39" i="36"/>
  <c r="F39" i="36"/>
  <c r="G39" i="36"/>
  <c r="H39" i="36"/>
  <c r="I39" i="36"/>
  <c r="J39" i="36"/>
  <c r="K39" i="36"/>
  <c r="L39" i="36"/>
  <c r="M39" i="36"/>
  <c r="B40" i="36"/>
  <c r="C40" i="36"/>
  <c r="D40" i="36"/>
  <c r="E40" i="36"/>
  <c r="F40" i="36"/>
  <c r="G40" i="36"/>
  <c r="H40" i="36"/>
  <c r="I40" i="36"/>
  <c r="J40" i="36"/>
  <c r="K40" i="36"/>
  <c r="L40" i="36"/>
  <c r="M40" i="36"/>
  <c r="B41" i="36"/>
  <c r="C41" i="36"/>
  <c r="D41" i="36"/>
  <c r="E41" i="36"/>
  <c r="F41" i="36"/>
  <c r="G41" i="36"/>
  <c r="H41" i="36"/>
  <c r="I41" i="36"/>
  <c r="J41" i="36"/>
  <c r="K41" i="36"/>
  <c r="L41" i="36"/>
  <c r="M41" i="36"/>
  <c r="B42" i="36"/>
  <c r="C42" i="36"/>
  <c r="D42" i="36"/>
  <c r="E42" i="36"/>
  <c r="F42" i="36"/>
  <c r="G42" i="36"/>
  <c r="H42" i="36"/>
  <c r="I42" i="36"/>
  <c r="J42" i="36"/>
  <c r="K42" i="36"/>
  <c r="L42" i="36"/>
  <c r="M42" i="36"/>
  <c r="B43" i="36"/>
  <c r="C43" i="36"/>
  <c r="D43" i="36"/>
  <c r="E43" i="36"/>
  <c r="F43" i="36"/>
  <c r="G43" i="36"/>
  <c r="H43" i="36"/>
  <c r="I43" i="36"/>
  <c r="J43" i="36"/>
  <c r="K43" i="36"/>
  <c r="L43" i="36"/>
  <c r="M43" i="36"/>
  <c r="B44" i="36"/>
  <c r="C44" i="36"/>
  <c r="D44" i="36"/>
  <c r="E44" i="36"/>
  <c r="F44" i="36"/>
  <c r="G44" i="36"/>
  <c r="H44" i="36"/>
  <c r="I44" i="36"/>
  <c r="J44" i="36"/>
  <c r="K44" i="36"/>
  <c r="L44" i="36"/>
  <c r="M44" i="36"/>
  <c r="B45" i="36"/>
  <c r="C45" i="36"/>
  <c r="D45" i="36"/>
  <c r="E45" i="36"/>
  <c r="F45" i="36"/>
  <c r="G45" i="36"/>
  <c r="H45" i="36"/>
  <c r="I45" i="36"/>
  <c r="J45" i="36"/>
  <c r="K45" i="36"/>
  <c r="L45" i="36"/>
  <c r="M45" i="36"/>
  <c r="B46" i="36"/>
  <c r="C46" i="36"/>
  <c r="D46" i="36"/>
  <c r="E46" i="36"/>
  <c r="F46" i="36"/>
  <c r="G46" i="36"/>
  <c r="H46" i="36"/>
  <c r="I46" i="36"/>
  <c r="J46" i="36"/>
  <c r="K46" i="36"/>
  <c r="L46" i="36"/>
  <c r="M46" i="36"/>
  <c r="B47" i="36"/>
  <c r="C47" i="36"/>
  <c r="D47" i="36"/>
  <c r="E47" i="36"/>
  <c r="F47" i="36"/>
  <c r="G47" i="36"/>
  <c r="H47" i="36"/>
  <c r="I47" i="36"/>
  <c r="J47" i="36"/>
  <c r="K47" i="36"/>
  <c r="L47" i="36"/>
  <c r="M47" i="36"/>
  <c r="B48" i="36"/>
  <c r="C48" i="36"/>
  <c r="D48" i="36"/>
  <c r="E48" i="36"/>
  <c r="F48" i="36"/>
  <c r="G48" i="36"/>
  <c r="H48" i="36"/>
  <c r="I48" i="36"/>
  <c r="J48" i="36"/>
  <c r="K48" i="36"/>
  <c r="L48" i="36"/>
  <c r="M48" i="36"/>
  <c r="B49" i="36"/>
  <c r="C49" i="36"/>
  <c r="D49" i="36"/>
  <c r="E49" i="36"/>
  <c r="F49" i="36"/>
  <c r="G49" i="36"/>
  <c r="H49" i="36"/>
  <c r="I49" i="36"/>
  <c r="J49" i="36"/>
  <c r="K49" i="36"/>
  <c r="L49" i="36"/>
  <c r="M49" i="36"/>
  <c r="B50" i="36"/>
  <c r="C50" i="36"/>
  <c r="D50" i="36"/>
  <c r="E50" i="36"/>
  <c r="F50" i="36"/>
  <c r="G50" i="36"/>
  <c r="H50" i="36"/>
  <c r="I50" i="36"/>
  <c r="J50" i="36"/>
  <c r="K50" i="36"/>
  <c r="L50" i="36"/>
  <c r="M50" i="36"/>
  <c r="B51" i="36"/>
  <c r="C51" i="36"/>
  <c r="D51" i="36"/>
  <c r="E51" i="36"/>
  <c r="F51" i="36"/>
  <c r="G51" i="36"/>
  <c r="H51" i="36"/>
  <c r="I51" i="36"/>
  <c r="J51" i="36"/>
  <c r="K51" i="36"/>
  <c r="L51" i="36"/>
  <c r="M51" i="36"/>
  <c r="B52" i="36"/>
  <c r="C52" i="36"/>
  <c r="D52" i="36"/>
  <c r="E52" i="36"/>
  <c r="F52" i="36"/>
  <c r="G52" i="36"/>
  <c r="H52" i="36"/>
  <c r="I52" i="36"/>
  <c r="J52" i="36"/>
  <c r="K52" i="36"/>
  <c r="L52" i="36"/>
  <c r="M52" i="36"/>
  <c r="B53" i="36"/>
  <c r="C53" i="36"/>
  <c r="D53" i="36"/>
  <c r="E53" i="36"/>
  <c r="F53" i="36"/>
  <c r="G53" i="36"/>
  <c r="H53" i="36"/>
  <c r="I53" i="36"/>
  <c r="J53" i="36"/>
  <c r="K53" i="36"/>
  <c r="L53" i="36"/>
  <c r="M53" i="36"/>
  <c r="B54" i="36"/>
  <c r="C54" i="36"/>
  <c r="D54" i="36"/>
  <c r="E54" i="36"/>
  <c r="F54" i="36"/>
  <c r="G54" i="36"/>
  <c r="H54" i="36"/>
  <c r="I54" i="36"/>
  <c r="J54" i="36"/>
  <c r="K54" i="36"/>
  <c r="L54" i="36"/>
  <c r="M54" i="36"/>
  <c r="B55" i="36"/>
  <c r="C55" i="36"/>
  <c r="D55" i="36"/>
  <c r="E55" i="36"/>
  <c r="F55" i="36"/>
  <c r="G55" i="36"/>
  <c r="H55" i="36"/>
  <c r="I55" i="36"/>
  <c r="J55" i="36"/>
  <c r="K55" i="36"/>
  <c r="L55" i="36"/>
  <c r="M55" i="36"/>
  <c r="B56" i="36"/>
  <c r="C56" i="36"/>
  <c r="D56" i="36"/>
  <c r="E56" i="36"/>
  <c r="F56" i="36"/>
  <c r="G56" i="36"/>
  <c r="H56" i="36"/>
  <c r="I56" i="36"/>
  <c r="J56" i="36"/>
  <c r="K56" i="36"/>
  <c r="L56" i="36"/>
  <c r="M56" i="36"/>
  <c r="B57" i="36"/>
  <c r="C57" i="36"/>
  <c r="D57" i="36"/>
  <c r="E57" i="36"/>
  <c r="F57" i="36"/>
  <c r="G57" i="36"/>
  <c r="H57" i="36"/>
  <c r="I57" i="36"/>
  <c r="J57" i="36"/>
  <c r="K57" i="36"/>
  <c r="L57" i="36"/>
  <c r="M57" i="36"/>
  <c r="B58" i="36"/>
  <c r="C58" i="36"/>
  <c r="D58" i="36"/>
  <c r="E58" i="36"/>
  <c r="F58" i="36"/>
  <c r="G58" i="36"/>
  <c r="H58" i="36"/>
  <c r="I58" i="36"/>
  <c r="J58" i="36"/>
  <c r="K58" i="36"/>
  <c r="L58" i="36"/>
  <c r="M58" i="36"/>
  <c r="B59" i="36"/>
  <c r="C59" i="36"/>
  <c r="D59" i="36"/>
  <c r="E59" i="36"/>
  <c r="F59" i="36"/>
  <c r="G59" i="36"/>
  <c r="H59" i="36"/>
  <c r="I59" i="36"/>
  <c r="J59" i="36"/>
  <c r="K59" i="36"/>
  <c r="L59" i="36"/>
  <c r="M59" i="36"/>
  <c r="B60" i="36"/>
  <c r="C60" i="36"/>
  <c r="D60" i="36"/>
  <c r="E60" i="36"/>
  <c r="F60" i="36"/>
  <c r="G60" i="36"/>
  <c r="H60" i="36"/>
  <c r="I60" i="36"/>
  <c r="J60" i="36"/>
  <c r="K60" i="36"/>
  <c r="L60" i="36"/>
  <c r="M60" i="36"/>
  <c r="B61" i="36"/>
  <c r="C61" i="36"/>
  <c r="D61" i="36"/>
  <c r="E61" i="36"/>
  <c r="F61" i="36"/>
  <c r="G61" i="36"/>
  <c r="H61" i="36"/>
  <c r="I61" i="36"/>
  <c r="J61" i="36"/>
  <c r="K61" i="36"/>
  <c r="L61" i="36"/>
  <c r="M61" i="36"/>
  <c r="B62" i="36"/>
  <c r="C62" i="36"/>
  <c r="D62" i="36"/>
  <c r="E62" i="36"/>
  <c r="F62" i="36"/>
  <c r="G62" i="36"/>
  <c r="H62" i="36"/>
  <c r="I62" i="36"/>
  <c r="J62" i="36"/>
  <c r="K62" i="36"/>
  <c r="L62" i="36"/>
  <c r="M62" i="36"/>
  <c r="B63" i="36"/>
  <c r="C63" i="36"/>
  <c r="D63" i="36"/>
  <c r="E63" i="36"/>
  <c r="F63" i="36"/>
  <c r="G63" i="36"/>
  <c r="H63" i="36"/>
  <c r="I63" i="36"/>
  <c r="J63" i="36"/>
  <c r="K63" i="36"/>
  <c r="L63" i="36"/>
  <c r="M63" i="36"/>
  <c r="B64" i="36"/>
  <c r="C64" i="36"/>
  <c r="D64" i="36"/>
  <c r="E64" i="36"/>
  <c r="F64" i="36"/>
  <c r="G64" i="36"/>
  <c r="H64" i="36"/>
  <c r="I64" i="36"/>
  <c r="J64" i="36"/>
  <c r="K64" i="36"/>
  <c r="L64" i="36"/>
  <c r="M64" i="36"/>
  <c r="B65" i="36"/>
  <c r="C65" i="36"/>
  <c r="D65" i="36"/>
  <c r="E65" i="36"/>
  <c r="F65" i="36"/>
  <c r="G65" i="36"/>
  <c r="H65" i="36"/>
  <c r="I65" i="36"/>
  <c r="J65" i="36"/>
  <c r="K65" i="36"/>
  <c r="L65" i="36"/>
  <c r="M65" i="36"/>
  <c r="B66" i="36"/>
  <c r="C66" i="36"/>
  <c r="D66" i="36"/>
  <c r="E66" i="36"/>
  <c r="F66" i="36"/>
  <c r="G66" i="36"/>
  <c r="H66" i="36"/>
  <c r="I66" i="36"/>
  <c r="J66" i="36"/>
  <c r="K66" i="36"/>
  <c r="L66" i="36"/>
  <c r="M66" i="36"/>
  <c r="L72" i="36"/>
  <c r="C76" i="36"/>
  <c r="D76" i="36"/>
  <c r="E76" i="36"/>
  <c r="F76" i="36"/>
  <c r="G76" i="36"/>
  <c r="H76" i="36"/>
  <c r="I76" i="36"/>
  <c r="J76" i="36"/>
  <c r="K76" i="36"/>
  <c r="L76" i="36"/>
  <c r="M76" i="36"/>
  <c r="B77" i="36"/>
  <c r="C77" i="36"/>
  <c r="D77" i="36"/>
  <c r="E77" i="36"/>
  <c r="F77" i="36"/>
  <c r="G77" i="36"/>
  <c r="H77" i="36"/>
  <c r="I77" i="36"/>
  <c r="J77" i="36"/>
  <c r="K77" i="36"/>
  <c r="L77" i="36"/>
  <c r="M77" i="36"/>
  <c r="B78" i="36"/>
  <c r="C78" i="36"/>
  <c r="D78" i="36"/>
  <c r="E78" i="36"/>
  <c r="F78" i="36"/>
  <c r="G78" i="36"/>
  <c r="H78" i="36"/>
  <c r="I78" i="36"/>
  <c r="J78" i="36"/>
  <c r="K78" i="36"/>
  <c r="L78" i="36"/>
  <c r="M78" i="36"/>
  <c r="B79" i="36"/>
  <c r="C79" i="36"/>
  <c r="D79" i="36"/>
  <c r="E79" i="36"/>
  <c r="F79" i="36"/>
  <c r="G79" i="36"/>
  <c r="H79" i="36"/>
  <c r="I79" i="36"/>
  <c r="J79" i="36"/>
  <c r="K79" i="36"/>
  <c r="L79" i="36"/>
  <c r="M79" i="36"/>
  <c r="B80" i="36"/>
  <c r="C80" i="36"/>
  <c r="D80" i="36"/>
  <c r="E80" i="36"/>
  <c r="F80" i="36"/>
  <c r="G80" i="36"/>
  <c r="H80" i="36"/>
  <c r="I80" i="36"/>
  <c r="J80" i="36"/>
  <c r="K80" i="36"/>
  <c r="L80" i="36"/>
  <c r="M80" i="36"/>
  <c r="B81" i="36"/>
  <c r="C81" i="36"/>
  <c r="D81" i="36"/>
  <c r="E81" i="36"/>
  <c r="F81" i="36"/>
  <c r="G81" i="36"/>
  <c r="H81" i="36"/>
  <c r="I81" i="36"/>
  <c r="J81" i="36"/>
  <c r="K81" i="36"/>
  <c r="L81" i="36"/>
  <c r="M81" i="36"/>
  <c r="B82" i="36"/>
  <c r="C82" i="36"/>
  <c r="D82" i="36"/>
  <c r="E82" i="36"/>
  <c r="F82" i="36"/>
  <c r="G82" i="36"/>
  <c r="H82" i="36"/>
  <c r="I82" i="36"/>
  <c r="J82" i="36"/>
  <c r="K82" i="36"/>
  <c r="L82" i="36"/>
  <c r="M82" i="36"/>
  <c r="B83" i="36"/>
  <c r="C83" i="36"/>
  <c r="D83" i="36"/>
  <c r="E83" i="36"/>
  <c r="F83" i="36"/>
  <c r="G83" i="36"/>
  <c r="H83" i="36"/>
  <c r="I83" i="36"/>
  <c r="J83" i="36"/>
  <c r="K83" i="36"/>
  <c r="L83" i="36"/>
  <c r="M83" i="36"/>
  <c r="B84" i="36"/>
  <c r="C84" i="36"/>
  <c r="D84" i="36"/>
  <c r="E84" i="36"/>
  <c r="F84" i="36"/>
  <c r="G84" i="36"/>
  <c r="H84" i="36"/>
  <c r="I84" i="36"/>
  <c r="J84" i="36"/>
  <c r="K84" i="36"/>
  <c r="L84" i="36"/>
  <c r="M84" i="36"/>
  <c r="B85" i="36"/>
  <c r="C85" i="36"/>
  <c r="D85" i="36"/>
  <c r="E85" i="36"/>
  <c r="F85" i="36"/>
  <c r="G85" i="36"/>
  <c r="H85" i="36"/>
  <c r="I85" i="36"/>
  <c r="J85" i="36"/>
  <c r="K85" i="36"/>
  <c r="L85" i="36"/>
  <c r="M85" i="36"/>
  <c r="B86" i="36"/>
  <c r="C86" i="36"/>
  <c r="D86" i="36"/>
  <c r="E86" i="36"/>
  <c r="F86" i="36"/>
  <c r="G86" i="36"/>
  <c r="H86" i="36"/>
  <c r="I86" i="36"/>
  <c r="J86" i="36"/>
  <c r="K86" i="36"/>
  <c r="L86" i="36"/>
  <c r="M86" i="36"/>
  <c r="B87" i="36"/>
  <c r="C87" i="36"/>
  <c r="D87" i="36"/>
  <c r="E87" i="36"/>
  <c r="F87" i="36"/>
  <c r="G87" i="36"/>
  <c r="H87" i="36"/>
  <c r="I87" i="36"/>
  <c r="J87" i="36"/>
  <c r="K87" i="36"/>
  <c r="L87" i="36"/>
  <c r="M87" i="36"/>
  <c r="B88" i="36"/>
  <c r="C88" i="36"/>
  <c r="D88" i="36"/>
  <c r="E88" i="36"/>
  <c r="F88" i="36"/>
  <c r="G88" i="36"/>
  <c r="H88" i="36"/>
  <c r="I88" i="36"/>
  <c r="J88" i="36"/>
  <c r="K88" i="36"/>
  <c r="L88" i="36"/>
  <c r="M88" i="36"/>
  <c r="B89" i="36"/>
  <c r="C89" i="36"/>
  <c r="D89" i="36"/>
  <c r="E89" i="36"/>
  <c r="F89" i="36"/>
  <c r="G89" i="36"/>
  <c r="H89" i="36"/>
  <c r="I89" i="36"/>
  <c r="J89" i="36"/>
  <c r="K89" i="36"/>
  <c r="L89" i="36"/>
  <c r="M89" i="36"/>
  <c r="B90" i="36"/>
  <c r="C90" i="36"/>
  <c r="D90" i="36"/>
  <c r="E90" i="36"/>
  <c r="F90" i="36"/>
  <c r="G90" i="36"/>
  <c r="H90" i="36"/>
  <c r="I90" i="36"/>
  <c r="J90" i="36"/>
  <c r="K90" i="36"/>
  <c r="L90" i="36"/>
  <c r="M90" i="36"/>
  <c r="B91" i="36"/>
  <c r="C91" i="36"/>
  <c r="D91" i="36"/>
  <c r="E91" i="36"/>
  <c r="F91" i="36"/>
  <c r="G91" i="36"/>
  <c r="H91" i="36"/>
  <c r="I91" i="36"/>
  <c r="J91" i="36"/>
  <c r="K91" i="36"/>
  <c r="L91" i="36"/>
  <c r="M91" i="36"/>
  <c r="B92" i="36"/>
  <c r="C92" i="36"/>
  <c r="D92" i="36"/>
  <c r="E92" i="36"/>
  <c r="F92" i="36"/>
  <c r="G92" i="36"/>
  <c r="H92" i="36"/>
  <c r="I92" i="36"/>
  <c r="J92" i="36"/>
  <c r="K92" i="36"/>
  <c r="L92" i="36"/>
  <c r="M92" i="36"/>
  <c r="B93" i="36"/>
  <c r="C93" i="36"/>
  <c r="D93" i="36"/>
  <c r="E93" i="36"/>
  <c r="F93" i="36"/>
  <c r="G93" i="36"/>
  <c r="H93" i="36"/>
  <c r="I93" i="36"/>
  <c r="J93" i="36"/>
  <c r="K93" i="36"/>
  <c r="L93" i="36"/>
  <c r="M93" i="36"/>
  <c r="B94" i="36"/>
  <c r="C94" i="36"/>
  <c r="D94" i="36"/>
  <c r="E94" i="36"/>
  <c r="F94" i="36"/>
  <c r="G94" i="36"/>
  <c r="H94" i="36"/>
  <c r="I94" i="36"/>
  <c r="J94" i="36"/>
  <c r="K94" i="36"/>
  <c r="L94" i="36"/>
  <c r="M94" i="36"/>
  <c r="B95" i="36"/>
  <c r="C95" i="36"/>
  <c r="D95" i="36"/>
  <c r="E95" i="36"/>
  <c r="F95" i="36"/>
  <c r="G95" i="36"/>
  <c r="H95" i="36"/>
  <c r="I95" i="36"/>
  <c r="J95" i="36"/>
  <c r="K95" i="36"/>
  <c r="L95" i="36"/>
  <c r="M95" i="36"/>
  <c r="B96" i="36"/>
  <c r="C96" i="36"/>
  <c r="D96" i="36"/>
  <c r="E96" i="36"/>
  <c r="F96" i="36"/>
  <c r="G96" i="36"/>
  <c r="H96" i="36"/>
  <c r="I96" i="36"/>
  <c r="J96" i="36"/>
  <c r="K96" i="36"/>
  <c r="L96" i="36"/>
  <c r="M96" i="36"/>
  <c r="B97" i="36"/>
  <c r="C97" i="36"/>
  <c r="D97" i="36"/>
  <c r="E97" i="36"/>
  <c r="F97" i="36"/>
  <c r="G97" i="36"/>
  <c r="H97" i="36"/>
  <c r="I97" i="36"/>
  <c r="J97" i="36"/>
  <c r="K97" i="36"/>
  <c r="L97" i="36"/>
  <c r="M97" i="36"/>
  <c r="B98" i="36"/>
  <c r="C98" i="36"/>
  <c r="D98" i="36"/>
  <c r="E98" i="36"/>
  <c r="F98" i="36"/>
  <c r="G98" i="36"/>
  <c r="H98" i="36"/>
  <c r="I98" i="36"/>
  <c r="J98" i="36"/>
  <c r="K98" i="36"/>
  <c r="L98" i="36"/>
  <c r="M98" i="36"/>
  <c r="B99" i="36"/>
  <c r="C99" i="36"/>
  <c r="D99" i="36"/>
  <c r="E99" i="36"/>
  <c r="F99" i="36"/>
  <c r="G99" i="36"/>
  <c r="H99" i="36"/>
  <c r="I99" i="36"/>
  <c r="J99" i="36"/>
  <c r="K99" i="36"/>
  <c r="L99" i="36"/>
  <c r="M99" i="36"/>
  <c r="B100" i="36"/>
  <c r="C100" i="36"/>
  <c r="D100" i="36"/>
  <c r="E100" i="36"/>
  <c r="F100" i="36"/>
  <c r="G100" i="36"/>
  <c r="H100" i="36"/>
  <c r="I100" i="36"/>
  <c r="J100" i="36"/>
  <c r="K100" i="36"/>
  <c r="L100" i="36"/>
  <c r="M100" i="36"/>
  <c r="K104" i="36"/>
  <c r="B108" i="36"/>
  <c r="C108" i="36"/>
  <c r="D108" i="36"/>
  <c r="E108" i="36"/>
  <c r="F108" i="36"/>
  <c r="G108" i="36"/>
  <c r="H108" i="36"/>
  <c r="I108" i="36"/>
  <c r="J108" i="36"/>
  <c r="K108" i="36"/>
  <c r="L108" i="36"/>
  <c r="M108" i="36"/>
  <c r="B109" i="36"/>
  <c r="C109" i="36"/>
  <c r="D109" i="36"/>
  <c r="E109" i="36"/>
  <c r="F109" i="36"/>
  <c r="G109" i="36"/>
  <c r="H109" i="36"/>
  <c r="I109" i="36"/>
  <c r="J109" i="36"/>
  <c r="K109" i="36"/>
  <c r="L109" i="36"/>
  <c r="M109" i="36"/>
  <c r="B110" i="36"/>
  <c r="C110" i="36"/>
  <c r="D110" i="36"/>
  <c r="E110" i="36"/>
  <c r="F110" i="36"/>
  <c r="G110" i="36"/>
  <c r="H110" i="36"/>
  <c r="I110" i="36"/>
  <c r="J110" i="36"/>
  <c r="K110" i="36"/>
  <c r="L110" i="36"/>
  <c r="M110" i="36"/>
  <c r="B111" i="36"/>
  <c r="C111" i="36"/>
  <c r="D111" i="36"/>
  <c r="E111" i="36"/>
  <c r="F111" i="36"/>
  <c r="G111" i="36"/>
  <c r="H111" i="36"/>
  <c r="I111" i="36"/>
  <c r="J111" i="36"/>
  <c r="K111" i="36"/>
  <c r="L111" i="36"/>
  <c r="M111" i="36"/>
  <c r="B112" i="36"/>
  <c r="C112" i="36"/>
  <c r="D112" i="36"/>
  <c r="E112" i="36"/>
  <c r="F112" i="36"/>
  <c r="G112" i="36"/>
  <c r="H112" i="36"/>
  <c r="I112" i="36"/>
  <c r="J112" i="36"/>
  <c r="K112" i="36"/>
  <c r="L112" i="36"/>
  <c r="M112" i="36"/>
  <c r="B113" i="36"/>
  <c r="C113" i="36"/>
  <c r="D113" i="36"/>
  <c r="E113" i="36"/>
  <c r="F113" i="36"/>
  <c r="G113" i="36"/>
  <c r="H113" i="36"/>
  <c r="I113" i="36"/>
  <c r="J113" i="36"/>
  <c r="K113" i="36"/>
  <c r="L113" i="36"/>
  <c r="M113" i="36"/>
  <c r="B114" i="36"/>
  <c r="C114" i="36"/>
  <c r="D114" i="36"/>
  <c r="E114" i="36"/>
  <c r="F114" i="36"/>
  <c r="G114" i="36"/>
  <c r="H114" i="36"/>
  <c r="I114" i="36"/>
  <c r="J114" i="36"/>
  <c r="K114" i="36"/>
  <c r="L114" i="36"/>
  <c r="M114" i="36"/>
  <c r="B115" i="36"/>
  <c r="C115" i="36"/>
  <c r="D115" i="36"/>
  <c r="E115" i="36"/>
  <c r="F115" i="36"/>
  <c r="G115" i="36"/>
  <c r="H115" i="36"/>
  <c r="I115" i="36"/>
  <c r="J115" i="36"/>
  <c r="K115" i="36"/>
  <c r="L115" i="36"/>
  <c r="M115" i="36"/>
  <c r="B116" i="36"/>
  <c r="C116" i="36"/>
  <c r="D116" i="36"/>
  <c r="E116" i="36"/>
  <c r="F116" i="36"/>
  <c r="G116" i="36"/>
  <c r="H116" i="36"/>
  <c r="I116" i="36"/>
  <c r="J116" i="36"/>
  <c r="K116" i="36"/>
  <c r="L116" i="36"/>
  <c r="M116" i="36"/>
  <c r="B117" i="36"/>
  <c r="C117" i="36"/>
  <c r="D117" i="36"/>
  <c r="E117" i="36"/>
  <c r="F117" i="36"/>
  <c r="G117" i="36"/>
  <c r="H117" i="36"/>
  <c r="I117" i="36"/>
  <c r="J117" i="36"/>
  <c r="K117" i="36"/>
  <c r="L117" i="36"/>
  <c r="M117" i="36"/>
  <c r="B118" i="36"/>
  <c r="C118" i="36"/>
  <c r="D118" i="36"/>
  <c r="E118" i="36"/>
  <c r="F118" i="36"/>
  <c r="G118" i="36"/>
  <c r="H118" i="36"/>
  <c r="I118" i="36"/>
  <c r="J118" i="36"/>
  <c r="K118" i="36"/>
  <c r="L118" i="36"/>
  <c r="M118" i="36"/>
  <c r="B119" i="36"/>
  <c r="C119" i="36"/>
  <c r="D119" i="36"/>
  <c r="E119" i="36"/>
  <c r="F119" i="36"/>
  <c r="G119" i="36"/>
  <c r="H119" i="36"/>
  <c r="I119" i="36"/>
  <c r="J119" i="36"/>
  <c r="K119" i="36"/>
  <c r="L119" i="36"/>
  <c r="M119" i="36"/>
  <c r="B120" i="36"/>
  <c r="C120" i="36"/>
  <c r="D120" i="36"/>
  <c r="E120" i="36"/>
  <c r="F120" i="36"/>
  <c r="G120" i="36"/>
  <c r="H120" i="36"/>
  <c r="I120" i="36"/>
  <c r="J120" i="36"/>
  <c r="K120" i="36"/>
  <c r="L120" i="36"/>
  <c r="M120" i="36"/>
  <c r="B121" i="36"/>
  <c r="C121" i="36"/>
  <c r="D121" i="36"/>
  <c r="E121" i="36"/>
  <c r="F121" i="36"/>
  <c r="G121" i="36"/>
  <c r="H121" i="36"/>
  <c r="I121" i="36"/>
  <c r="J121" i="36"/>
  <c r="K121" i="36"/>
  <c r="L121" i="36"/>
  <c r="M121" i="36"/>
  <c r="B122" i="36"/>
  <c r="C122" i="36"/>
  <c r="D122" i="36"/>
  <c r="E122" i="36"/>
  <c r="F122" i="36"/>
  <c r="G122" i="36"/>
  <c r="H122" i="36"/>
  <c r="I122" i="36"/>
  <c r="J122" i="36"/>
  <c r="K122" i="36"/>
  <c r="L122" i="36"/>
  <c r="M122" i="36"/>
  <c r="B123" i="36"/>
  <c r="C123" i="36"/>
  <c r="D123" i="36"/>
  <c r="E123" i="36"/>
  <c r="F123" i="36"/>
  <c r="G123" i="36"/>
  <c r="H123" i="36"/>
  <c r="I123" i="36"/>
  <c r="J123" i="36"/>
  <c r="K123" i="36"/>
  <c r="L123" i="36"/>
  <c r="M123" i="36"/>
  <c r="B124" i="36"/>
  <c r="C124" i="36"/>
  <c r="D124" i="36"/>
  <c r="E124" i="36"/>
  <c r="F124" i="36"/>
  <c r="G124" i="36"/>
  <c r="H124" i="36"/>
  <c r="I124" i="36"/>
  <c r="J124" i="36"/>
  <c r="K124" i="36"/>
  <c r="L124" i="36"/>
  <c r="M124" i="36"/>
  <c r="B125" i="36"/>
  <c r="C125" i="36"/>
  <c r="D125" i="36"/>
  <c r="E125" i="36"/>
  <c r="F125" i="36"/>
  <c r="G125" i="36"/>
  <c r="H125" i="36"/>
  <c r="I125" i="36"/>
  <c r="J125" i="36"/>
  <c r="K125" i="36"/>
  <c r="L125" i="36"/>
  <c r="M125" i="36"/>
  <c r="B126" i="36"/>
  <c r="C126" i="36"/>
  <c r="D126" i="36"/>
  <c r="E126" i="36"/>
  <c r="F126" i="36"/>
  <c r="G126" i="36"/>
  <c r="H126" i="36"/>
  <c r="I126" i="36"/>
  <c r="J126" i="36"/>
  <c r="K126" i="36"/>
  <c r="L126" i="36"/>
  <c r="M126" i="36"/>
  <c r="B127" i="36"/>
  <c r="C127" i="36"/>
  <c r="D127" i="36"/>
  <c r="E127" i="36"/>
  <c r="F127" i="36"/>
  <c r="G127" i="36"/>
  <c r="H127" i="36"/>
  <c r="I127" i="36"/>
  <c r="J127" i="36"/>
  <c r="K127" i="36"/>
  <c r="L127" i="36"/>
  <c r="M127" i="36"/>
  <c r="B128" i="36"/>
  <c r="C128" i="36"/>
  <c r="D128" i="36"/>
  <c r="E128" i="36"/>
  <c r="F128" i="36"/>
  <c r="G128" i="36"/>
  <c r="H128" i="36"/>
  <c r="I128" i="36"/>
  <c r="J128" i="36"/>
  <c r="K128" i="36"/>
  <c r="L128" i="36"/>
  <c r="M128" i="36"/>
  <c r="B129" i="36"/>
  <c r="C129" i="36"/>
  <c r="D129" i="36"/>
  <c r="E129" i="36"/>
  <c r="F129" i="36"/>
  <c r="G129" i="36"/>
  <c r="H129" i="36"/>
  <c r="I129" i="36"/>
  <c r="J129" i="36"/>
  <c r="K129" i="36"/>
  <c r="L129" i="36"/>
  <c r="M129" i="36"/>
  <c r="B130" i="36"/>
  <c r="C130" i="36"/>
  <c r="D130" i="36"/>
  <c r="E130" i="36"/>
  <c r="F130" i="36"/>
  <c r="G130" i="36"/>
  <c r="H130" i="36"/>
  <c r="I130" i="36"/>
  <c r="J130" i="36"/>
  <c r="K130" i="36"/>
  <c r="L130" i="36"/>
  <c r="M130" i="36"/>
  <c r="B131" i="36"/>
  <c r="C131" i="36"/>
  <c r="D131" i="36"/>
  <c r="E131" i="36"/>
  <c r="F131" i="36"/>
  <c r="G131" i="36"/>
  <c r="H131" i="36"/>
  <c r="I131" i="36"/>
  <c r="J131" i="36"/>
  <c r="K131" i="36"/>
  <c r="L131" i="36"/>
  <c r="M131" i="36"/>
  <c r="B132" i="36"/>
  <c r="C132" i="36"/>
  <c r="D132" i="36"/>
  <c r="E132" i="36"/>
  <c r="F132" i="36"/>
  <c r="G132" i="36"/>
  <c r="H132" i="36"/>
  <c r="I132" i="36"/>
  <c r="J132" i="36"/>
  <c r="K132" i="36"/>
  <c r="L132" i="36"/>
  <c r="M132" i="36"/>
  <c r="B133" i="36"/>
  <c r="C133" i="36"/>
  <c r="D133" i="36"/>
  <c r="E133" i="36"/>
  <c r="F133" i="36"/>
  <c r="G133" i="36"/>
  <c r="H133" i="36"/>
  <c r="I133" i="36"/>
  <c r="J133" i="36"/>
  <c r="K133" i="36"/>
  <c r="L133" i="36"/>
  <c r="M133" i="36"/>
  <c r="K139" i="36"/>
  <c r="D143" i="36"/>
  <c r="E143" i="36"/>
  <c r="F143" i="36"/>
  <c r="I143" i="36"/>
  <c r="J143" i="36"/>
  <c r="K143" i="36"/>
  <c r="L143" i="36"/>
  <c r="C144" i="36"/>
  <c r="D144" i="36"/>
  <c r="E144" i="36"/>
  <c r="F144" i="36"/>
  <c r="I144" i="36"/>
  <c r="J144" i="36"/>
  <c r="K144" i="36"/>
  <c r="L144" i="36"/>
  <c r="C145" i="36"/>
  <c r="D145" i="36"/>
  <c r="E145" i="36"/>
  <c r="F145" i="36"/>
  <c r="I145" i="36"/>
  <c r="J145" i="36"/>
  <c r="K145" i="36"/>
  <c r="L145" i="36"/>
  <c r="C146" i="36"/>
  <c r="D146" i="36"/>
  <c r="E146" i="36"/>
  <c r="F146" i="36"/>
  <c r="I146" i="36"/>
  <c r="J146" i="36"/>
  <c r="K146" i="36"/>
  <c r="L146" i="36"/>
  <c r="C147" i="36"/>
  <c r="D147" i="36"/>
  <c r="E147" i="36"/>
  <c r="F147" i="36"/>
  <c r="I147" i="36"/>
  <c r="J147" i="36"/>
  <c r="K147" i="36"/>
  <c r="L147" i="36"/>
  <c r="C148" i="36"/>
  <c r="D148" i="36"/>
  <c r="E148" i="36"/>
  <c r="F148" i="36"/>
  <c r="I148" i="36"/>
  <c r="J148" i="36"/>
  <c r="K148" i="36"/>
  <c r="L148" i="36"/>
  <c r="C149" i="36"/>
  <c r="D149" i="36"/>
  <c r="E149" i="36"/>
  <c r="F149" i="36"/>
  <c r="I149" i="36"/>
  <c r="J149" i="36"/>
  <c r="K149" i="36"/>
  <c r="L149" i="36"/>
  <c r="C150" i="36"/>
  <c r="D150" i="36"/>
  <c r="E150" i="36"/>
  <c r="F150" i="36"/>
  <c r="I150" i="36"/>
  <c r="J150" i="36"/>
  <c r="K150" i="36"/>
  <c r="L150" i="36"/>
  <c r="C151" i="36"/>
  <c r="D151" i="36"/>
  <c r="E151" i="36"/>
  <c r="F151" i="36"/>
  <c r="I151" i="36"/>
  <c r="J151" i="36"/>
  <c r="K151" i="36"/>
  <c r="L151" i="36"/>
  <c r="C152" i="36"/>
  <c r="D152" i="36"/>
  <c r="E152" i="36"/>
  <c r="F152" i="36"/>
  <c r="I152" i="36"/>
  <c r="J152" i="36"/>
  <c r="K152" i="36"/>
  <c r="L152" i="36"/>
  <c r="C153" i="36"/>
  <c r="D153" i="36"/>
  <c r="E153" i="36"/>
  <c r="F153" i="36"/>
  <c r="I153" i="36"/>
  <c r="J153" i="36"/>
  <c r="K153" i="36"/>
  <c r="L153" i="36"/>
  <c r="C154" i="36"/>
  <c r="D154" i="36"/>
  <c r="E154" i="36"/>
  <c r="F154" i="36"/>
  <c r="I154" i="36"/>
  <c r="J154" i="36"/>
  <c r="K154" i="36"/>
  <c r="L154" i="36"/>
  <c r="C155" i="36"/>
  <c r="D155" i="36"/>
  <c r="E155" i="36"/>
  <c r="F155" i="36"/>
  <c r="I155" i="36"/>
  <c r="J155" i="36"/>
  <c r="K155" i="36"/>
  <c r="L155" i="36"/>
  <c r="C156" i="36"/>
  <c r="D156" i="36"/>
  <c r="E156" i="36"/>
  <c r="F156" i="36"/>
  <c r="I156" i="36"/>
  <c r="J156" i="36"/>
  <c r="K156" i="36"/>
  <c r="L156" i="36"/>
  <c r="C157" i="36"/>
  <c r="D157" i="36"/>
  <c r="E157" i="36"/>
  <c r="F157" i="36"/>
  <c r="I157" i="36"/>
  <c r="J157" i="36"/>
  <c r="K157" i="36"/>
  <c r="L157" i="36"/>
  <c r="C158" i="36"/>
  <c r="D158" i="36"/>
  <c r="E158" i="36"/>
  <c r="F158" i="36"/>
  <c r="I158" i="36"/>
  <c r="J158" i="36"/>
  <c r="K158" i="36"/>
  <c r="L158" i="36"/>
  <c r="C159" i="36"/>
  <c r="D159" i="36"/>
  <c r="E159" i="36"/>
  <c r="F159" i="36"/>
  <c r="I159" i="36"/>
  <c r="J159" i="36"/>
  <c r="K159" i="36"/>
  <c r="L159" i="36"/>
  <c r="C160" i="36"/>
  <c r="D160" i="36"/>
  <c r="E160" i="36"/>
  <c r="F160" i="36"/>
  <c r="I160" i="36"/>
  <c r="J160" i="36"/>
  <c r="K160" i="36"/>
  <c r="L160" i="36"/>
  <c r="C161" i="36"/>
  <c r="D161" i="36"/>
  <c r="E161" i="36"/>
  <c r="F161" i="36"/>
  <c r="I161" i="36"/>
  <c r="J161" i="36"/>
  <c r="K161" i="36"/>
  <c r="L161" i="36"/>
  <c r="C162" i="36"/>
  <c r="D162" i="36"/>
  <c r="E162" i="36"/>
  <c r="F162" i="36"/>
  <c r="I162" i="36"/>
  <c r="J162" i="36"/>
  <c r="K162" i="36"/>
  <c r="L162" i="36"/>
  <c r="C163" i="36"/>
  <c r="D163" i="36"/>
  <c r="E163" i="36"/>
  <c r="F163" i="36"/>
  <c r="I163" i="36"/>
  <c r="J163" i="36"/>
  <c r="K163" i="36"/>
  <c r="L163" i="36"/>
  <c r="C164" i="36"/>
  <c r="D164" i="36"/>
  <c r="E164" i="36"/>
  <c r="F164" i="36"/>
  <c r="I164" i="36"/>
  <c r="J164" i="36"/>
  <c r="K164" i="36"/>
  <c r="L164" i="36"/>
  <c r="C165" i="36"/>
  <c r="D165" i="36"/>
  <c r="E165" i="36"/>
  <c r="F165" i="36"/>
  <c r="I165" i="36"/>
  <c r="J165" i="36"/>
  <c r="K165" i="36"/>
  <c r="L165" i="36"/>
  <c r="C166" i="36"/>
  <c r="D166" i="36"/>
  <c r="E166" i="36"/>
  <c r="F166" i="36"/>
  <c r="I166" i="36"/>
  <c r="J166" i="36"/>
  <c r="K166" i="36"/>
  <c r="L166" i="36"/>
  <c r="C167" i="36"/>
  <c r="D167" i="36"/>
  <c r="E167" i="36"/>
  <c r="F167" i="36"/>
  <c r="I167" i="36"/>
  <c r="J167" i="36"/>
  <c r="K167" i="36"/>
  <c r="L167" i="36"/>
  <c r="I168" i="36"/>
  <c r="J168" i="36"/>
  <c r="K168" i="36"/>
  <c r="L168" i="36"/>
  <c r="I175" i="36"/>
  <c r="J178" i="36"/>
  <c r="F179" i="36"/>
  <c r="J179" i="36"/>
  <c r="F180" i="36"/>
  <c r="J180" i="36"/>
  <c r="F181" i="36"/>
  <c r="J181" i="36"/>
  <c r="F182" i="36"/>
  <c r="J182" i="36"/>
  <c r="F183" i="36"/>
  <c r="J183" i="36"/>
  <c r="F184" i="36"/>
  <c r="J184" i="36"/>
  <c r="F185" i="36"/>
  <c r="J185" i="36"/>
  <c r="F186" i="36"/>
  <c r="J186" i="36"/>
  <c r="F187" i="36"/>
  <c r="J187" i="36"/>
  <c r="F188" i="36"/>
  <c r="J188" i="36"/>
  <c r="F189" i="36"/>
  <c r="J189" i="36"/>
  <c r="F190" i="36"/>
  <c r="J190" i="36"/>
  <c r="F191" i="36"/>
  <c r="J191" i="36"/>
  <c r="F192" i="36"/>
  <c r="J192" i="36"/>
  <c r="F193" i="36"/>
  <c r="J193" i="36"/>
  <c r="F194" i="36"/>
  <c r="J194" i="36"/>
  <c r="F195" i="36"/>
  <c r="J195" i="36"/>
  <c r="F196" i="36"/>
  <c r="J196" i="36"/>
  <c r="F197" i="36"/>
  <c r="J197" i="36"/>
  <c r="F198" i="36"/>
  <c r="J198" i="36"/>
  <c r="F199" i="36"/>
  <c r="J199" i="36"/>
  <c r="F200" i="36"/>
  <c r="J200" i="36"/>
  <c r="F201" i="36"/>
  <c r="J201" i="36"/>
  <c r="F202" i="36"/>
  <c r="J202" i="36"/>
  <c r="J203" i="36"/>
  <c r="L5" i="35"/>
  <c r="C9" i="35"/>
  <c r="D9" i="35"/>
  <c r="E9" i="35"/>
  <c r="F9" i="35"/>
  <c r="G9" i="35"/>
  <c r="H9" i="35"/>
  <c r="I9" i="35"/>
  <c r="J9" i="35"/>
  <c r="K9" i="35"/>
  <c r="L9" i="35"/>
  <c r="M9" i="35"/>
  <c r="B10" i="35"/>
  <c r="C10" i="35"/>
  <c r="D10" i="35"/>
  <c r="E10" i="35"/>
  <c r="F10" i="35"/>
  <c r="G10" i="35"/>
  <c r="H10" i="35"/>
  <c r="I10" i="35"/>
  <c r="J10" i="35"/>
  <c r="K10" i="35"/>
  <c r="L10" i="35"/>
  <c r="M10" i="35"/>
  <c r="B11" i="35"/>
  <c r="C11" i="35"/>
  <c r="D11" i="35"/>
  <c r="E11" i="35"/>
  <c r="F11" i="35"/>
  <c r="G11" i="35"/>
  <c r="H11" i="35"/>
  <c r="I11" i="35"/>
  <c r="J11" i="35"/>
  <c r="K11" i="35"/>
  <c r="L11" i="35"/>
  <c r="M11" i="35"/>
  <c r="B12" i="35"/>
  <c r="C12" i="35"/>
  <c r="D12" i="35"/>
  <c r="E12" i="35"/>
  <c r="F12" i="35"/>
  <c r="G12" i="35"/>
  <c r="H12" i="35"/>
  <c r="I12" i="35"/>
  <c r="J12" i="35"/>
  <c r="K12" i="35"/>
  <c r="L12" i="35"/>
  <c r="M12" i="35"/>
  <c r="B13" i="35"/>
  <c r="C13" i="35"/>
  <c r="D13" i="35"/>
  <c r="E13" i="35"/>
  <c r="F13" i="35"/>
  <c r="G13" i="35"/>
  <c r="H13" i="35"/>
  <c r="I13" i="35"/>
  <c r="J13" i="35"/>
  <c r="K13" i="35"/>
  <c r="L13" i="35"/>
  <c r="M13" i="35"/>
  <c r="B14" i="35"/>
  <c r="C14" i="35"/>
  <c r="D14" i="35"/>
  <c r="E14" i="35"/>
  <c r="F14" i="35"/>
  <c r="G14" i="35"/>
  <c r="H14" i="35"/>
  <c r="I14" i="35"/>
  <c r="J14" i="35"/>
  <c r="K14" i="35"/>
  <c r="L14" i="35"/>
  <c r="M14" i="35"/>
  <c r="B15" i="35"/>
  <c r="C15" i="35"/>
  <c r="D15" i="35"/>
  <c r="E15" i="35"/>
  <c r="F15" i="35"/>
  <c r="G15" i="35"/>
  <c r="H15" i="35"/>
  <c r="I15" i="35"/>
  <c r="J15" i="35"/>
  <c r="K15" i="35"/>
  <c r="L15" i="35"/>
  <c r="M15" i="35"/>
  <c r="B16" i="35"/>
  <c r="C16" i="35"/>
  <c r="D16" i="35"/>
  <c r="E16" i="35"/>
  <c r="F16" i="35"/>
  <c r="G16" i="35"/>
  <c r="H16" i="35"/>
  <c r="I16" i="35"/>
  <c r="J16" i="35"/>
  <c r="K16" i="35"/>
  <c r="L16" i="35"/>
  <c r="M16" i="35"/>
  <c r="B17" i="35"/>
  <c r="C17" i="35"/>
  <c r="D17" i="35"/>
  <c r="E17" i="35"/>
  <c r="F17" i="35"/>
  <c r="G17" i="35"/>
  <c r="H17" i="35"/>
  <c r="I17" i="35"/>
  <c r="J17" i="35"/>
  <c r="K17" i="35"/>
  <c r="L17" i="35"/>
  <c r="M17" i="35"/>
  <c r="B18" i="35"/>
  <c r="C18" i="35"/>
  <c r="D18" i="35"/>
  <c r="E18" i="35"/>
  <c r="F18" i="35"/>
  <c r="G18" i="35"/>
  <c r="H18" i="35"/>
  <c r="I18" i="35"/>
  <c r="J18" i="35"/>
  <c r="K18" i="35"/>
  <c r="L18" i="35"/>
  <c r="M18" i="35"/>
  <c r="B19" i="35"/>
  <c r="C19" i="35"/>
  <c r="D19" i="35"/>
  <c r="E19" i="35"/>
  <c r="F19" i="35"/>
  <c r="G19" i="35"/>
  <c r="H19" i="35"/>
  <c r="I19" i="35"/>
  <c r="J19" i="35"/>
  <c r="K19" i="35"/>
  <c r="L19" i="35"/>
  <c r="M19" i="35"/>
  <c r="B20" i="35"/>
  <c r="C20" i="35"/>
  <c r="D20" i="35"/>
  <c r="E20" i="35"/>
  <c r="F20" i="35"/>
  <c r="G20" i="35"/>
  <c r="H20" i="35"/>
  <c r="I20" i="35"/>
  <c r="J20" i="35"/>
  <c r="K20" i="35"/>
  <c r="L20" i="35"/>
  <c r="M20" i="35"/>
  <c r="B21" i="35"/>
  <c r="C21" i="35"/>
  <c r="D21" i="35"/>
  <c r="E21" i="35"/>
  <c r="F21" i="35"/>
  <c r="G21" i="35"/>
  <c r="H21" i="35"/>
  <c r="I21" i="35"/>
  <c r="J21" i="35"/>
  <c r="K21" i="35"/>
  <c r="L21" i="35"/>
  <c r="M21" i="35"/>
  <c r="B22" i="35"/>
  <c r="C22" i="35"/>
  <c r="D22" i="35"/>
  <c r="E22" i="35"/>
  <c r="F22" i="35"/>
  <c r="G22" i="35"/>
  <c r="H22" i="35"/>
  <c r="I22" i="35"/>
  <c r="J22" i="35"/>
  <c r="K22" i="35"/>
  <c r="L22" i="35"/>
  <c r="M22" i="35"/>
  <c r="B23" i="35"/>
  <c r="C23" i="35"/>
  <c r="D23" i="35"/>
  <c r="E23" i="35"/>
  <c r="F23" i="35"/>
  <c r="G23" i="35"/>
  <c r="H23" i="35"/>
  <c r="I23" i="35"/>
  <c r="J23" i="35"/>
  <c r="K23" i="35"/>
  <c r="L23" i="35"/>
  <c r="M23" i="35"/>
  <c r="B24" i="35"/>
  <c r="C24" i="35"/>
  <c r="D24" i="35"/>
  <c r="E24" i="35"/>
  <c r="F24" i="35"/>
  <c r="G24" i="35"/>
  <c r="H24" i="35"/>
  <c r="I24" i="35"/>
  <c r="J24" i="35"/>
  <c r="K24" i="35"/>
  <c r="L24" i="35"/>
  <c r="M24" i="35"/>
  <c r="B25" i="35"/>
  <c r="C25" i="35"/>
  <c r="D25" i="35"/>
  <c r="E25" i="35"/>
  <c r="F25" i="35"/>
  <c r="G25" i="35"/>
  <c r="H25" i="35"/>
  <c r="I25" i="35"/>
  <c r="J25" i="35"/>
  <c r="K25" i="35"/>
  <c r="L25" i="35"/>
  <c r="M25" i="35"/>
  <c r="B26" i="35"/>
  <c r="C26" i="35"/>
  <c r="D26" i="35"/>
  <c r="E26" i="35"/>
  <c r="F26" i="35"/>
  <c r="G26" i="35"/>
  <c r="H26" i="35"/>
  <c r="I26" i="35"/>
  <c r="J26" i="35"/>
  <c r="K26" i="35"/>
  <c r="L26" i="35"/>
  <c r="M26" i="35"/>
  <c r="B27" i="35"/>
  <c r="C27" i="35"/>
  <c r="D27" i="35"/>
  <c r="E27" i="35"/>
  <c r="F27" i="35"/>
  <c r="G27" i="35"/>
  <c r="H27" i="35"/>
  <c r="I27" i="35"/>
  <c r="J27" i="35"/>
  <c r="K27" i="35"/>
  <c r="L27" i="35"/>
  <c r="M27" i="35"/>
  <c r="B28" i="35"/>
  <c r="C28" i="35"/>
  <c r="D28" i="35"/>
  <c r="E28" i="35"/>
  <c r="F28" i="35"/>
  <c r="G28" i="35"/>
  <c r="H28" i="35"/>
  <c r="I28" i="35"/>
  <c r="J28" i="35"/>
  <c r="K28" i="35"/>
  <c r="L28" i="35"/>
  <c r="M28" i="35"/>
  <c r="B29" i="35"/>
  <c r="C29" i="35"/>
  <c r="D29" i="35"/>
  <c r="E29" i="35"/>
  <c r="F29" i="35"/>
  <c r="G29" i="35"/>
  <c r="H29" i="35"/>
  <c r="I29" i="35"/>
  <c r="J29" i="35"/>
  <c r="K29" i="35"/>
  <c r="L29" i="35"/>
  <c r="M29" i="35"/>
  <c r="B30" i="35"/>
  <c r="C30" i="35"/>
  <c r="D30" i="35"/>
  <c r="E30" i="35"/>
  <c r="F30" i="35"/>
  <c r="G30" i="35"/>
  <c r="H30" i="35"/>
  <c r="I30" i="35"/>
  <c r="J30" i="35"/>
  <c r="K30" i="35"/>
  <c r="L30" i="35"/>
  <c r="M30" i="35"/>
  <c r="B31" i="35"/>
  <c r="C31" i="35"/>
  <c r="D31" i="35"/>
  <c r="E31" i="35"/>
  <c r="F31" i="35"/>
  <c r="G31" i="35"/>
  <c r="H31" i="35"/>
  <c r="I31" i="35"/>
  <c r="J31" i="35"/>
  <c r="K31" i="35"/>
  <c r="L31" i="35"/>
  <c r="M31" i="35"/>
  <c r="K35" i="35"/>
  <c r="B39" i="35"/>
  <c r="C39" i="35"/>
  <c r="D39" i="35"/>
  <c r="E39" i="35"/>
  <c r="F39" i="35"/>
  <c r="G39" i="35"/>
  <c r="H39" i="35"/>
  <c r="I39" i="35"/>
  <c r="J39" i="35"/>
  <c r="K39" i="35"/>
  <c r="L39" i="35"/>
  <c r="M39" i="35"/>
  <c r="B40" i="35"/>
  <c r="C40" i="35"/>
  <c r="D40" i="35"/>
  <c r="E40" i="35"/>
  <c r="F40" i="35"/>
  <c r="G40" i="35"/>
  <c r="H40" i="35"/>
  <c r="I40" i="35"/>
  <c r="J40" i="35"/>
  <c r="K40" i="35"/>
  <c r="L40" i="35"/>
  <c r="M40" i="35"/>
  <c r="B41" i="35"/>
  <c r="C41" i="35"/>
  <c r="D41" i="35"/>
  <c r="E41" i="35"/>
  <c r="F41" i="35"/>
  <c r="G41" i="35"/>
  <c r="H41" i="35"/>
  <c r="I41" i="35"/>
  <c r="J41" i="35"/>
  <c r="K41" i="35"/>
  <c r="L41" i="35"/>
  <c r="M41" i="35"/>
  <c r="B42" i="35"/>
  <c r="C42" i="35"/>
  <c r="D42" i="35"/>
  <c r="E42" i="35"/>
  <c r="F42" i="35"/>
  <c r="G42" i="35"/>
  <c r="H42" i="35"/>
  <c r="I42" i="35"/>
  <c r="J42" i="35"/>
  <c r="K42" i="35"/>
  <c r="L42" i="35"/>
  <c r="M42" i="35"/>
  <c r="B43" i="35"/>
  <c r="C43" i="35"/>
  <c r="D43" i="35"/>
  <c r="E43" i="35"/>
  <c r="F43" i="35"/>
  <c r="G43" i="35"/>
  <c r="H43" i="35"/>
  <c r="I43" i="35"/>
  <c r="J43" i="35"/>
  <c r="K43" i="35"/>
  <c r="L43" i="35"/>
  <c r="M43" i="35"/>
  <c r="B44" i="35"/>
  <c r="C44" i="35"/>
  <c r="D44" i="35"/>
  <c r="E44" i="35"/>
  <c r="F44" i="35"/>
  <c r="G44" i="35"/>
  <c r="H44" i="35"/>
  <c r="I44" i="35"/>
  <c r="J44" i="35"/>
  <c r="K44" i="35"/>
  <c r="L44" i="35"/>
  <c r="M44" i="35"/>
  <c r="B45" i="35"/>
  <c r="C45" i="35"/>
  <c r="D45" i="35"/>
  <c r="E45" i="35"/>
  <c r="F45" i="35"/>
  <c r="G45" i="35"/>
  <c r="H45" i="35"/>
  <c r="I45" i="35"/>
  <c r="J45" i="35"/>
  <c r="K45" i="35"/>
  <c r="L45" i="35"/>
  <c r="M45" i="35"/>
  <c r="B46" i="35"/>
  <c r="C46" i="35"/>
  <c r="D46" i="35"/>
  <c r="E46" i="35"/>
  <c r="F46" i="35"/>
  <c r="G46" i="35"/>
  <c r="H46" i="35"/>
  <c r="I46" i="35"/>
  <c r="J46" i="35"/>
  <c r="K46" i="35"/>
  <c r="L46" i="35"/>
  <c r="M46" i="35"/>
  <c r="B47" i="35"/>
  <c r="C47" i="35"/>
  <c r="D47" i="35"/>
  <c r="E47" i="35"/>
  <c r="F47" i="35"/>
  <c r="G47" i="35"/>
  <c r="H47" i="35"/>
  <c r="I47" i="35"/>
  <c r="J47" i="35"/>
  <c r="K47" i="35"/>
  <c r="L47" i="35"/>
  <c r="M47" i="35"/>
  <c r="B48" i="35"/>
  <c r="C48" i="35"/>
  <c r="D48" i="35"/>
  <c r="E48" i="35"/>
  <c r="F48" i="35"/>
  <c r="G48" i="35"/>
  <c r="H48" i="35"/>
  <c r="I48" i="35"/>
  <c r="J48" i="35"/>
  <c r="K48" i="35"/>
  <c r="L48" i="35"/>
  <c r="M48" i="35"/>
  <c r="B49" i="35"/>
  <c r="C49" i="35"/>
  <c r="D49" i="35"/>
  <c r="E49" i="35"/>
  <c r="F49" i="35"/>
  <c r="G49" i="35"/>
  <c r="H49" i="35"/>
  <c r="I49" i="35"/>
  <c r="J49" i="35"/>
  <c r="K49" i="35"/>
  <c r="L49" i="35"/>
  <c r="M49" i="35"/>
  <c r="B50" i="35"/>
  <c r="C50" i="35"/>
  <c r="D50" i="35"/>
  <c r="E50" i="35"/>
  <c r="F50" i="35"/>
  <c r="G50" i="35"/>
  <c r="H50" i="35"/>
  <c r="I50" i="35"/>
  <c r="J50" i="35"/>
  <c r="K50" i="35"/>
  <c r="L50" i="35"/>
  <c r="M50" i="35"/>
  <c r="B51" i="35"/>
  <c r="C51" i="35"/>
  <c r="D51" i="35"/>
  <c r="E51" i="35"/>
  <c r="F51" i="35"/>
  <c r="G51" i="35"/>
  <c r="H51" i="35"/>
  <c r="I51" i="35"/>
  <c r="J51" i="35"/>
  <c r="K51" i="35"/>
  <c r="L51" i="35"/>
  <c r="M51" i="35"/>
  <c r="B52" i="35"/>
  <c r="C52" i="35"/>
  <c r="D52" i="35"/>
  <c r="E52" i="35"/>
  <c r="F52" i="35"/>
  <c r="G52" i="35"/>
  <c r="H52" i="35"/>
  <c r="I52" i="35"/>
  <c r="J52" i="35"/>
  <c r="K52" i="35"/>
  <c r="L52" i="35"/>
  <c r="M52" i="35"/>
  <c r="B53" i="35"/>
  <c r="C53" i="35"/>
  <c r="D53" i="35"/>
  <c r="E53" i="35"/>
  <c r="F53" i="35"/>
  <c r="G53" i="35"/>
  <c r="H53" i="35"/>
  <c r="I53" i="35"/>
  <c r="J53" i="35"/>
  <c r="K53" i="35"/>
  <c r="L53" i="35"/>
  <c r="M53" i="35"/>
  <c r="B54" i="35"/>
  <c r="C54" i="35"/>
  <c r="D54" i="35"/>
  <c r="E54" i="35"/>
  <c r="F54" i="35"/>
  <c r="G54" i="35"/>
  <c r="H54" i="35"/>
  <c r="I54" i="35"/>
  <c r="J54" i="35"/>
  <c r="K54" i="35"/>
  <c r="L54" i="35"/>
  <c r="M54" i="35"/>
  <c r="B55" i="35"/>
  <c r="C55" i="35"/>
  <c r="D55" i="35"/>
  <c r="E55" i="35"/>
  <c r="F55" i="35"/>
  <c r="G55" i="35"/>
  <c r="H55" i="35"/>
  <c r="I55" i="35"/>
  <c r="J55" i="35"/>
  <c r="K55" i="35"/>
  <c r="L55" i="35"/>
  <c r="M55" i="35"/>
  <c r="B56" i="35"/>
  <c r="C56" i="35"/>
  <c r="D56" i="35"/>
  <c r="E56" i="35"/>
  <c r="F56" i="35"/>
  <c r="G56" i="35"/>
  <c r="H56" i="35"/>
  <c r="I56" i="35"/>
  <c r="J56" i="35"/>
  <c r="K56" i="35"/>
  <c r="L56" i="35"/>
  <c r="M56" i="35"/>
  <c r="B57" i="35"/>
  <c r="C57" i="35"/>
  <c r="D57" i="35"/>
  <c r="E57" i="35"/>
  <c r="F57" i="35"/>
  <c r="G57" i="35"/>
  <c r="H57" i="35"/>
  <c r="I57" i="35"/>
  <c r="J57" i="35"/>
  <c r="K57" i="35"/>
  <c r="L57" i="35"/>
  <c r="M57" i="35"/>
  <c r="B58" i="35"/>
  <c r="C58" i="35"/>
  <c r="D58" i="35"/>
  <c r="E58" i="35"/>
  <c r="F58" i="35"/>
  <c r="G58" i="35"/>
  <c r="H58" i="35"/>
  <c r="I58" i="35"/>
  <c r="J58" i="35"/>
  <c r="K58" i="35"/>
  <c r="L58" i="35"/>
  <c r="M58" i="35"/>
  <c r="B59" i="35"/>
  <c r="C59" i="35"/>
  <c r="D59" i="35"/>
  <c r="E59" i="35"/>
  <c r="F59" i="35"/>
  <c r="G59" i="35"/>
  <c r="H59" i="35"/>
  <c r="I59" i="35"/>
  <c r="J59" i="35"/>
  <c r="K59" i="35"/>
  <c r="L59" i="35"/>
  <c r="M59" i="35"/>
  <c r="B60" i="35"/>
  <c r="C60" i="35"/>
  <c r="D60" i="35"/>
  <c r="E60" i="35"/>
  <c r="F60" i="35"/>
  <c r="G60" i="35"/>
  <c r="H60" i="35"/>
  <c r="I60" i="35"/>
  <c r="J60" i="35"/>
  <c r="K60" i="35"/>
  <c r="L60" i="35"/>
  <c r="M60" i="35"/>
  <c r="B61" i="35"/>
  <c r="C61" i="35"/>
  <c r="D61" i="35"/>
  <c r="E61" i="35"/>
  <c r="F61" i="35"/>
  <c r="G61" i="35"/>
  <c r="H61" i="35"/>
  <c r="I61" i="35"/>
  <c r="J61" i="35"/>
  <c r="K61" i="35"/>
  <c r="L61" i="35"/>
  <c r="M61" i="35"/>
  <c r="B62" i="35"/>
  <c r="C62" i="35"/>
  <c r="D62" i="35"/>
  <c r="E62" i="35"/>
  <c r="F62" i="35"/>
  <c r="G62" i="35"/>
  <c r="H62" i="35"/>
  <c r="I62" i="35"/>
  <c r="J62" i="35"/>
  <c r="K62" i="35"/>
  <c r="L62" i="35"/>
  <c r="M62" i="35"/>
  <c r="B63" i="35"/>
  <c r="C63" i="35"/>
  <c r="D63" i="35"/>
  <c r="E63" i="35"/>
  <c r="F63" i="35"/>
  <c r="G63" i="35"/>
  <c r="H63" i="35"/>
  <c r="I63" i="35"/>
  <c r="J63" i="35"/>
  <c r="K63" i="35"/>
  <c r="L63" i="35"/>
  <c r="M63" i="35"/>
  <c r="B64" i="35"/>
  <c r="C64" i="35"/>
  <c r="D64" i="35"/>
  <c r="E64" i="35"/>
  <c r="F64" i="35"/>
  <c r="G64" i="35"/>
  <c r="H64" i="35"/>
  <c r="I64" i="35"/>
  <c r="J64" i="35"/>
  <c r="K64" i="35"/>
  <c r="L64" i="35"/>
  <c r="M64" i="35"/>
  <c r="B65" i="35"/>
  <c r="C65" i="35"/>
  <c r="D65" i="35"/>
  <c r="E65" i="35"/>
  <c r="F65" i="35"/>
  <c r="G65" i="35"/>
  <c r="H65" i="35"/>
  <c r="I65" i="35"/>
  <c r="J65" i="35"/>
  <c r="K65" i="35"/>
  <c r="L65" i="35"/>
  <c r="M65" i="35"/>
  <c r="B66" i="35"/>
  <c r="C66" i="35"/>
  <c r="D66" i="35"/>
  <c r="E66" i="35"/>
  <c r="F66" i="35"/>
  <c r="G66" i="35"/>
  <c r="H66" i="35"/>
  <c r="I66" i="35"/>
  <c r="J66" i="35"/>
  <c r="K66" i="35"/>
  <c r="L66" i="35"/>
  <c r="M66" i="35"/>
  <c r="L72" i="35"/>
  <c r="C76" i="35"/>
  <c r="D76" i="35"/>
  <c r="E76" i="35"/>
  <c r="F76" i="35"/>
  <c r="G76" i="35"/>
  <c r="H76" i="35"/>
  <c r="I76" i="35"/>
  <c r="J76" i="35"/>
  <c r="K76" i="35"/>
  <c r="L76" i="35"/>
  <c r="M76" i="35"/>
  <c r="B77" i="35"/>
  <c r="C77" i="35"/>
  <c r="D77" i="35"/>
  <c r="E77" i="35"/>
  <c r="F77" i="35"/>
  <c r="G77" i="35"/>
  <c r="H77" i="35"/>
  <c r="I77" i="35"/>
  <c r="J77" i="35"/>
  <c r="K77" i="35"/>
  <c r="L77" i="35"/>
  <c r="M77" i="35"/>
  <c r="B78" i="35"/>
  <c r="C78" i="35"/>
  <c r="D78" i="35"/>
  <c r="E78" i="35"/>
  <c r="F78" i="35"/>
  <c r="G78" i="35"/>
  <c r="H78" i="35"/>
  <c r="I78" i="35"/>
  <c r="J78" i="35"/>
  <c r="K78" i="35"/>
  <c r="L78" i="35"/>
  <c r="M78" i="35"/>
  <c r="B79" i="35"/>
  <c r="C79" i="35"/>
  <c r="D79" i="35"/>
  <c r="E79" i="35"/>
  <c r="F79" i="35"/>
  <c r="G79" i="35"/>
  <c r="H79" i="35"/>
  <c r="I79" i="35"/>
  <c r="J79" i="35"/>
  <c r="K79" i="35"/>
  <c r="L79" i="35"/>
  <c r="M79" i="35"/>
  <c r="B80" i="35"/>
  <c r="C80" i="35"/>
  <c r="D80" i="35"/>
  <c r="E80" i="35"/>
  <c r="F80" i="35"/>
  <c r="G80" i="35"/>
  <c r="H80" i="35"/>
  <c r="I80" i="35"/>
  <c r="J80" i="35"/>
  <c r="K80" i="35"/>
  <c r="L80" i="35"/>
  <c r="M80" i="35"/>
  <c r="B81" i="35"/>
  <c r="C81" i="35"/>
  <c r="D81" i="35"/>
  <c r="E81" i="35"/>
  <c r="F81" i="35"/>
  <c r="G81" i="35"/>
  <c r="H81" i="35"/>
  <c r="I81" i="35"/>
  <c r="J81" i="35"/>
  <c r="K81" i="35"/>
  <c r="L81" i="35"/>
  <c r="M81" i="35"/>
  <c r="B82" i="35"/>
  <c r="C82" i="35"/>
  <c r="D82" i="35"/>
  <c r="E82" i="35"/>
  <c r="F82" i="35"/>
  <c r="G82" i="35"/>
  <c r="H82" i="35"/>
  <c r="I82" i="35"/>
  <c r="J82" i="35"/>
  <c r="K82" i="35"/>
  <c r="L82" i="35"/>
  <c r="M82" i="35"/>
  <c r="B83" i="35"/>
  <c r="C83" i="35"/>
  <c r="D83" i="35"/>
  <c r="E83" i="35"/>
  <c r="F83" i="35"/>
  <c r="G83" i="35"/>
  <c r="H83" i="35"/>
  <c r="I83" i="35"/>
  <c r="J83" i="35"/>
  <c r="K83" i="35"/>
  <c r="L83" i="35"/>
  <c r="M83" i="35"/>
  <c r="B84" i="35"/>
  <c r="C84" i="35"/>
  <c r="D84" i="35"/>
  <c r="E84" i="35"/>
  <c r="F84" i="35"/>
  <c r="G84" i="35"/>
  <c r="H84" i="35"/>
  <c r="I84" i="35"/>
  <c r="J84" i="35"/>
  <c r="K84" i="35"/>
  <c r="L84" i="35"/>
  <c r="M84" i="35"/>
  <c r="B85" i="35"/>
  <c r="C85" i="35"/>
  <c r="D85" i="35"/>
  <c r="E85" i="35"/>
  <c r="F85" i="35"/>
  <c r="G85" i="35"/>
  <c r="H85" i="35"/>
  <c r="I85" i="35"/>
  <c r="J85" i="35"/>
  <c r="K85" i="35"/>
  <c r="L85" i="35"/>
  <c r="M85" i="35"/>
  <c r="B86" i="35"/>
  <c r="C86" i="35"/>
  <c r="D86" i="35"/>
  <c r="E86" i="35"/>
  <c r="F86" i="35"/>
  <c r="G86" i="35"/>
  <c r="H86" i="35"/>
  <c r="I86" i="35"/>
  <c r="J86" i="35"/>
  <c r="K86" i="35"/>
  <c r="L86" i="35"/>
  <c r="M86" i="35"/>
  <c r="B87" i="35"/>
  <c r="C87" i="35"/>
  <c r="D87" i="35"/>
  <c r="E87" i="35"/>
  <c r="F87" i="35"/>
  <c r="G87" i="35"/>
  <c r="H87" i="35"/>
  <c r="I87" i="35"/>
  <c r="J87" i="35"/>
  <c r="K87" i="35"/>
  <c r="L87" i="35"/>
  <c r="M87" i="35"/>
  <c r="B88" i="35"/>
  <c r="C88" i="35"/>
  <c r="D88" i="35"/>
  <c r="E88" i="35"/>
  <c r="F88" i="35"/>
  <c r="G88" i="35"/>
  <c r="H88" i="35"/>
  <c r="I88" i="35"/>
  <c r="J88" i="35"/>
  <c r="K88" i="35"/>
  <c r="L88" i="35"/>
  <c r="M88" i="35"/>
  <c r="B89" i="35"/>
  <c r="C89" i="35"/>
  <c r="D89" i="35"/>
  <c r="E89" i="35"/>
  <c r="F89" i="35"/>
  <c r="G89" i="35"/>
  <c r="H89" i="35"/>
  <c r="I89" i="35"/>
  <c r="J89" i="35"/>
  <c r="K89" i="35"/>
  <c r="L89" i="35"/>
  <c r="M89" i="35"/>
  <c r="B90" i="35"/>
  <c r="C90" i="35"/>
  <c r="D90" i="35"/>
  <c r="E90" i="35"/>
  <c r="F90" i="35"/>
  <c r="G90" i="35"/>
  <c r="H90" i="35"/>
  <c r="I90" i="35"/>
  <c r="J90" i="35"/>
  <c r="K90" i="35"/>
  <c r="L90" i="35"/>
  <c r="M90" i="35"/>
  <c r="B91" i="35"/>
  <c r="C91" i="35"/>
  <c r="D91" i="35"/>
  <c r="E91" i="35"/>
  <c r="F91" i="35"/>
  <c r="G91" i="35"/>
  <c r="H91" i="35"/>
  <c r="I91" i="35"/>
  <c r="J91" i="35"/>
  <c r="K91" i="35"/>
  <c r="L91" i="35"/>
  <c r="M91" i="35"/>
  <c r="B92" i="35"/>
  <c r="C92" i="35"/>
  <c r="D92" i="35"/>
  <c r="E92" i="35"/>
  <c r="F92" i="35"/>
  <c r="G92" i="35"/>
  <c r="H92" i="35"/>
  <c r="I92" i="35"/>
  <c r="J92" i="35"/>
  <c r="K92" i="35"/>
  <c r="L92" i="35"/>
  <c r="M92" i="35"/>
  <c r="B93" i="35"/>
  <c r="C93" i="35"/>
  <c r="D93" i="35"/>
  <c r="E93" i="35"/>
  <c r="F93" i="35"/>
  <c r="G93" i="35"/>
  <c r="H93" i="35"/>
  <c r="I93" i="35"/>
  <c r="J93" i="35"/>
  <c r="K93" i="35"/>
  <c r="L93" i="35"/>
  <c r="M93" i="35"/>
  <c r="B94" i="35"/>
  <c r="C94" i="35"/>
  <c r="D94" i="35"/>
  <c r="E94" i="35"/>
  <c r="F94" i="35"/>
  <c r="G94" i="35"/>
  <c r="H94" i="35"/>
  <c r="I94" i="35"/>
  <c r="J94" i="35"/>
  <c r="K94" i="35"/>
  <c r="L94" i="35"/>
  <c r="M94" i="35"/>
  <c r="B95" i="35"/>
  <c r="C95" i="35"/>
  <c r="D95" i="35"/>
  <c r="E95" i="35"/>
  <c r="F95" i="35"/>
  <c r="G95" i="35"/>
  <c r="H95" i="35"/>
  <c r="I95" i="35"/>
  <c r="J95" i="35"/>
  <c r="K95" i="35"/>
  <c r="L95" i="35"/>
  <c r="M95" i="35"/>
  <c r="B96" i="35"/>
  <c r="C96" i="35"/>
  <c r="D96" i="35"/>
  <c r="E96" i="35"/>
  <c r="F96" i="35"/>
  <c r="G96" i="35"/>
  <c r="H96" i="35"/>
  <c r="I96" i="35"/>
  <c r="J96" i="35"/>
  <c r="K96" i="35"/>
  <c r="L96" i="35"/>
  <c r="M96" i="35"/>
  <c r="B97" i="35"/>
  <c r="C97" i="35"/>
  <c r="D97" i="35"/>
  <c r="E97" i="35"/>
  <c r="F97" i="35"/>
  <c r="G97" i="35"/>
  <c r="H97" i="35"/>
  <c r="I97" i="35"/>
  <c r="J97" i="35"/>
  <c r="K97" i="35"/>
  <c r="L97" i="35"/>
  <c r="M97" i="35"/>
  <c r="B98" i="35"/>
  <c r="C98" i="35"/>
  <c r="D98" i="35"/>
  <c r="E98" i="35"/>
  <c r="F98" i="35"/>
  <c r="G98" i="35"/>
  <c r="H98" i="35"/>
  <c r="I98" i="35"/>
  <c r="J98" i="35"/>
  <c r="K98" i="35"/>
  <c r="L98" i="35"/>
  <c r="M98" i="35"/>
  <c r="B99" i="35"/>
  <c r="C99" i="35"/>
  <c r="D99" i="35"/>
  <c r="E99" i="35"/>
  <c r="F99" i="35"/>
  <c r="G99" i="35"/>
  <c r="H99" i="35"/>
  <c r="I99" i="35"/>
  <c r="J99" i="35"/>
  <c r="K99" i="35"/>
  <c r="L99" i="35"/>
  <c r="M99" i="35"/>
  <c r="B100" i="35"/>
  <c r="C100" i="35"/>
  <c r="D100" i="35"/>
  <c r="E100" i="35"/>
  <c r="F100" i="35"/>
  <c r="G100" i="35"/>
  <c r="H100" i="35"/>
  <c r="I100" i="35"/>
  <c r="J100" i="35"/>
  <c r="K100" i="35"/>
  <c r="L100" i="35"/>
  <c r="M100" i="35"/>
  <c r="K104" i="35"/>
  <c r="B108" i="35"/>
  <c r="C108" i="35"/>
  <c r="D108" i="35"/>
  <c r="E108" i="35"/>
  <c r="F108" i="35"/>
  <c r="G108" i="35"/>
  <c r="H108" i="35"/>
  <c r="I108" i="35"/>
  <c r="J108" i="35"/>
  <c r="K108" i="35"/>
  <c r="L108" i="35"/>
  <c r="M108" i="35"/>
  <c r="B109" i="35"/>
  <c r="C109" i="35"/>
  <c r="D109" i="35"/>
  <c r="E109" i="35"/>
  <c r="F109" i="35"/>
  <c r="G109" i="35"/>
  <c r="H109" i="35"/>
  <c r="I109" i="35"/>
  <c r="J109" i="35"/>
  <c r="K109" i="35"/>
  <c r="L109" i="35"/>
  <c r="M109" i="35"/>
  <c r="B110" i="35"/>
  <c r="C110" i="35"/>
  <c r="D110" i="35"/>
  <c r="E110" i="35"/>
  <c r="F110" i="35"/>
  <c r="G110" i="35"/>
  <c r="H110" i="35"/>
  <c r="I110" i="35"/>
  <c r="J110" i="35"/>
  <c r="K110" i="35"/>
  <c r="L110" i="35"/>
  <c r="M110" i="35"/>
  <c r="B111" i="35"/>
  <c r="C111" i="35"/>
  <c r="D111" i="35"/>
  <c r="E111" i="35"/>
  <c r="F111" i="35"/>
  <c r="G111" i="35"/>
  <c r="H111" i="35"/>
  <c r="I111" i="35"/>
  <c r="J111" i="35"/>
  <c r="K111" i="35"/>
  <c r="L111" i="35"/>
  <c r="M111" i="35"/>
  <c r="B112" i="35"/>
  <c r="C112" i="35"/>
  <c r="D112" i="35"/>
  <c r="E112" i="35"/>
  <c r="F112" i="35"/>
  <c r="G112" i="35"/>
  <c r="H112" i="35"/>
  <c r="I112" i="35"/>
  <c r="J112" i="35"/>
  <c r="K112" i="35"/>
  <c r="L112" i="35"/>
  <c r="M112" i="35"/>
  <c r="B113" i="35"/>
  <c r="C113" i="35"/>
  <c r="D113" i="35"/>
  <c r="E113" i="35"/>
  <c r="F113" i="35"/>
  <c r="G113" i="35"/>
  <c r="H113" i="35"/>
  <c r="I113" i="35"/>
  <c r="J113" i="35"/>
  <c r="K113" i="35"/>
  <c r="L113" i="35"/>
  <c r="M113" i="35"/>
  <c r="B114" i="35"/>
  <c r="C114" i="35"/>
  <c r="D114" i="35"/>
  <c r="E114" i="35"/>
  <c r="F114" i="35"/>
  <c r="G114" i="35"/>
  <c r="H114" i="35"/>
  <c r="I114" i="35"/>
  <c r="J114" i="35"/>
  <c r="K114" i="35"/>
  <c r="L114" i="35"/>
  <c r="M114" i="35"/>
  <c r="B115" i="35"/>
  <c r="C115" i="35"/>
  <c r="D115" i="35"/>
  <c r="E115" i="35"/>
  <c r="F115" i="35"/>
  <c r="G115" i="35"/>
  <c r="H115" i="35"/>
  <c r="I115" i="35"/>
  <c r="J115" i="35"/>
  <c r="K115" i="35"/>
  <c r="L115" i="35"/>
  <c r="M115" i="35"/>
  <c r="B116" i="35"/>
  <c r="C116" i="35"/>
  <c r="D116" i="35"/>
  <c r="E116" i="35"/>
  <c r="F116" i="35"/>
  <c r="G116" i="35"/>
  <c r="H116" i="35"/>
  <c r="I116" i="35"/>
  <c r="J116" i="35"/>
  <c r="K116" i="35"/>
  <c r="L116" i="35"/>
  <c r="M116" i="35"/>
  <c r="B117" i="35"/>
  <c r="C117" i="35"/>
  <c r="D117" i="35"/>
  <c r="E117" i="35"/>
  <c r="F117" i="35"/>
  <c r="G117" i="35"/>
  <c r="H117" i="35"/>
  <c r="I117" i="35"/>
  <c r="J117" i="35"/>
  <c r="K117" i="35"/>
  <c r="L117" i="35"/>
  <c r="M117" i="35"/>
  <c r="B118" i="35"/>
  <c r="C118" i="35"/>
  <c r="D118" i="35"/>
  <c r="E118" i="35"/>
  <c r="F118" i="35"/>
  <c r="G118" i="35"/>
  <c r="H118" i="35"/>
  <c r="I118" i="35"/>
  <c r="J118" i="35"/>
  <c r="K118" i="35"/>
  <c r="L118" i="35"/>
  <c r="M118" i="35"/>
  <c r="B119" i="35"/>
  <c r="C119" i="35"/>
  <c r="D119" i="35"/>
  <c r="E119" i="35"/>
  <c r="F119" i="35"/>
  <c r="G119" i="35"/>
  <c r="H119" i="35"/>
  <c r="I119" i="35"/>
  <c r="J119" i="35"/>
  <c r="K119" i="35"/>
  <c r="L119" i="35"/>
  <c r="M119" i="35"/>
  <c r="B120" i="35"/>
  <c r="C120" i="35"/>
  <c r="D120" i="35"/>
  <c r="E120" i="35"/>
  <c r="F120" i="35"/>
  <c r="G120" i="35"/>
  <c r="H120" i="35"/>
  <c r="I120" i="35"/>
  <c r="J120" i="35"/>
  <c r="K120" i="35"/>
  <c r="L120" i="35"/>
  <c r="M120" i="35"/>
  <c r="B121" i="35"/>
  <c r="C121" i="35"/>
  <c r="D121" i="35"/>
  <c r="E121" i="35"/>
  <c r="F121" i="35"/>
  <c r="G121" i="35"/>
  <c r="H121" i="35"/>
  <c r="I121" i="35"/>
  <c r="J121" i="35"/>
  <c r="K121" i="35"/>
  <c r="L121" i="35"/>
  <c r="M121" i="35"/>
  <c r="B122" i="35"/>
  <c r="C122" i="35"/>
  <c r="D122" i="35"/>
  <c r="E122" i="35"/>
  <c r="F122" i="35"/>
  <c r="G122" i="35"/>
  <c r="H122" i="35"/>
  <c r="I122" i="35"/>
  <c r="J122" i="35"/>
  <c r="K122" i="35"/>
  <c r="L122" i="35"/>
  <c r="M122" i="35"/>
  <c r="B123" i="35"/>
  <c r="C123" i="35"/>
  <c r="D123" i="35"/>
  <c r="E123" i="35"/>
  <c r="F123" i="35"/>
  <c r="G123" i="35"/>
  <c r="H123" i="35"/>
  <c r="I123" i="35"/>
  <c r="J123" i="35"/>
  <c r="K123" i="35"/>
  <c r="L123" i="35"/>
  <c r="M123" i="35"/>
  <c r="B124" i="35"/>
  <c r="C124" i="35"/>
  <c r="D124" i="35"/>
  <c r="E124" i="35"/>
  <c r="F124" i="35"/>
  <c r="G124" i="35"/>
  <c r="H124" i="35"/>
  <c r="I124" i="35"/>
  <c r="J124" i="35"/>
  <c r="K124" i="35"/>
  <c r="L124" i="35"/>
  <c r="M124" i="35"/>
  <c r="B125" i="35"/>
  <c r="C125" i="35"/>
  <c r="D125" i="35"/>
  <c r="E125" i="35"/>
  <c r="F125" i="35"/>
  <c r="G125" i="35"/>
  <c r="H125" i="35"/>
  <c r="I125" i="35"/>
  <c r="J125" i="35"/>
  <c r="K125" i="35"/>
  <c r="L125" i="35"/>
  <c r="M125" i="35"/>
  <c r="B126" i="35"/>
  <c r="C126" i="35"/>
  <c r="D126" i="35"/>
  <c r="E126" i="35"/>
  <c r="F126" i="35"/>
  <c r="G126" i="35"/>
  <c r="H126" i="35"/>
  <c r="I126" i="35"/>
  <c r="J126" i="35"/>
  <c r="K126" i="35"/>
  <c r="L126" i="35"/>
  <c r="M126" i="35"/>
  <c r="B127" i="35"/>
  <c r="C127" i="35"/>
  <c r="D127" i="35"/>
  <c r="E127" i="35"/>
  <c r="F127" i="35"/>
  <c r="G127" i="35"/>
  <c r="H127" i="35"/>
  <c r="I127" i="35"/>
  <c r="J127" i="35"/>
  <c r="K127" i="35"/>
  <c r="L127" i="35"/>
  <c r="M127" i="35"/>
  <c r="B128" i="35"/>
  <c r="C128" i="35"/>
  <c r="D128" i="35"/>
  <c r="E128" i="35"/>
  <c r="F128" i="35"/>
  <c r="G128" i="35"/>
  <c r="H128" i="35"/>
  <c r="I128" i="35"/>
  <c r="J128" i="35"/>
  <c r="K128" i="35"/>
  <c r="L128" i="35"/>
  <c r="M128" i="35"/>
  <c r="B129" i="35"/>
  <c r="C129" i="35"/>
  <c r="D129" i="35"/>
  <c r="E129" i="35"/>
  <c r="F129" i="35"/>
  <c r="G129" i="35"/>
  <c r="H129" i="35"/>
  <c r="I129" i="35"/>
  <c r="J129" i="35"/>
  <c r="K129" i="35"/>
  <c r="L129" i="35"/>
  <c r="M129" i="35"/>
  <c r="B130" i="35"/>
  <c r="C130" i="35"/>
  <c r="D130" i="35"/>
  <c r="E130" i="35"/>
  <c r="F130" i="35"/>
  <c r="G130" i="35"/>
  <c r="H130" i="35"/>
  <c r="I130" i="35"/>
  <c r="J130" i="35"/>
  <c r="K130" i="35"/>
  <c r="L130" i="35"/>
  <c r="M130" i="35"/>
  <c r="B131" i="35"/>
  <c r="C131" i="35"/>
  <c r="D131" i="35"/>
  <c r="E131" i="35"/>
  <c r="F131" i="35"/>
  <c r="G131" i="35"/>
  <c r="H131" i="35"/>
  <c r="I131" i="35"/>
  <c r="J131" i="35"/>
  <c r="K131" i="35"/>
  <c r="L131" i="35"/>
  <c r="M131" i="35"/>
  <c r="B132" i="35"/>
  <c r="C132" i="35"/>
  <c r="D132" i="35"/>
  <c r="E132" i="35"/>
  <c r="F132" i="35"/>
  <c r="G132" i="35"/>
  <c r="H132" i="35"/>
  <c r="I132" i="35"/>
  <c r="J132" i="35"/>
  <c r="K132" i="35"/>
  <c r="L132" i="35"/>
  <c r="M132" i="35"/>
  <c r="B133" i="35"/>
  <c r="C133" i="35"/>
  <c r="D133" i="35"/>
  <c r="E133" i="35"/>
  <c r="F133" i="35"/>
  <c r="G133" i="35"/>
  <c r="H133" i="35"/>
  <c r="I133" i="35"/>
  <c r="J133" i="35"/>
  <c r="K133" i="35"/>
  <c r="L133" i="35"/>
  <c r="M133" i="35"/>
  <c r="K139" i="35"/>
  <c r="D143" i="35"/>
  <c r="E143" i="35"/>
  <c r="F143" i="35"/>
  <c r="I143" i="35"/>
  <c r="J143" i="35"/>
  <c r="K143" i="35"/>
  <c r="L143" i="35"/>
  <c r="C144" i="35"/>
  <c r="D144" i="35"/>
  <c r="E144" i="35"/>
  <c r="F144" i="35"/>
  <c r="I144" i="35"/>
  <c r="J144" i="35"/>
  <c r="K144" i="35"/>
  <c r="L144" i="35"/>
  <c r="C145" i="35"/>
  <c r="D145" i="35"/>
  <c r="E145" i="35"/>
  <c r="F145" i="35"/>
  <c r="I145" i="35"/>
  <c r="J145" i="35"/>
  <c r="K145" i="35"/>
  <c r="L145" i="35"/>
  <c r="C146" i="35"/>
  <c r="D146" i="35"/>
  <c r="E146" i="35"/>
  <c r="F146" i="35"/>
  <c r="I146" i="35"/>
  <c r="J146" i="35"/>
  <c r="K146" i="35"/>
  <c r="L146" i="35"/>
  <c r="C147" i="35"/>
  <c r="D147" i="35"/>
  <c r="E147" i="35"/>
  <c r="F147" i="35"/>
  <c r="I147" i="35"/>
  <c r="J147" i="35"/>
  <c r="K147" i="35"/>
  <c r="L147" i="35"/>
  <c r="C148" i="35"/>
  <c r="D148" i="35"/>
  <c r="E148" i="35"/>
  <c r="F148" i="35"/>
  <c r="I148" i="35"/>
  <c r="J148" i="35"/>
  <c r="K148" i="35"/>
  <c r="L148" i="35"/>
  <c r="C149" i="35"/>
  <c r="D149" i="35"/>
  <c r="E149" i="35"/>
  <c r="F149" i="35"/>
  <c r="I149" i="35"/>
  <c r="J149" i="35"/>
  <c r="K149" i="35"/>
  <c r="L149" i="35"/>
  <c r="C150" i="35"/>
  <c r="D150" i="35"/>
  <c r="E150" i="35"/>
  <c r="F150" i="35"/>
  <c r="I150" i="35"/>
  <c r="J150" i="35"/>
  <c r="K150" i="35"/>
  <c r="L150" i="35"/>
  <c r="C151" i="35"/>
  <c r="D151" i="35"/>
  <c r="E151" i="35"/>
  <c r="F151" i="35"/>
  <c r="I151" i="35"/>
  <c r="J151" i="35"/>
  <c r="K151" i="35"/>
  <c r="L151" i="35"/>
  <c r="C152" i="35"/>
  <c r="D152" i="35"/>
  <c r="E152" i="35"/>
  <c r="F152" i="35"/>
  <c r="I152" i="35"/>
  <c r="J152" i="35"/>
  <c r="K152" i="35"/>
  <c r="L152" i="35"/>
  <c r="C153" i="35"/>
  <c r="D153" i="35"/>
  <c r="E153" i="35"/>
  <c r="F153" i="35"/>
  <c r="I153" i="35"/>
  <c r="J153" i="35"/>
  <c r="K153" i="35"/>
  <c r="L153" i="35"/>
  <c r="C154" i="35"/>
  <c r="D154" i="35"/>
  <c r="E154" i="35"/>
  <c r="F154" i="35"/>
  <c r="I154" i="35"/>
  <c r="J154" i="35"/>
  <c r="K154" i="35"/>
  <c r="L154" i="35"/>
  <c r="C155" i="35"/>
  <c r="D155" i="35"/>
  <c r="E155" i="35"/>
  <c r="F155" i="35"/>
  <c r="I155" i="35"/>
  <c r="J155" i="35"/>
  <c r="K155" i="35"/>
  <c r="L155" i="35"/>
  <c r="C156" i="35"/>
  <c r="D156" i="35"/>
  <c r="E156" i="35"/>
  <c r="F156" i="35"/>
  <c r="I156" i="35"/>
  <c r="J156" i="35"/>
  <c r="K156" i="35"/>
  <c r="L156" i="35"/>
  <c r="C157" i="35"/>
  <c r="D157" i="35"/>
  <c r="E157" i="35"/>
  <c r="F157" i="35"/>
  <c r="I157" i="35"/>
  <c r="J157" i="35"/>
  <c r="K157" i="35"/>
  <c r="L157" i="35"/>
  <c r="C158" i="35"/>
  <c r="D158" i="35"/>
  <c r="E158" i="35"/>
  <c r="F158" i="35"/>
  <c r="I158" i="35"/>
  <c r="J158" i="35"/>
  <c r="K158" i="35"/>
  <c r="L158" i="35"/>
  <c r="C159" i="35"/>
  <c r="D159" i="35"/>
  <c r="E159" i="35"/>
  <c r="F159" i="35"/>
  <c r="I159" i="35"/>
  <c r="J159" i="35"/>
  <c r="K159" i="35"/>
  <c r="L159" i="35"/>
  <c r="C160" i="35"/>
  <c r="D160" i="35"/>
  <c r="E160" i="35"/>
  <c r="F160" i="35"/>
  <c r="I160" i="35"/>
  <c r="J160" i="35"/>
  <c r="K160" i="35"/>
  <c r="L160" i="35"/>
  <c r="C161" i="35"/>
  <c r="D161" i="35"/>
  <c r="E161" i="35"/>
  <c r="F161" i="35"/>
  <c r="I161" i="35"/>
  <c r="J161" i="35"/>
  <c r="K161" i="35"/>
  <c r="L161" i="35"/>
  <c r="C162" i="35"/>
  <c r="D162" i="35"/>
  <c r="E162" i="35"/>
  <c r="F162" i="35"/>
  <c r="I162" i="35"/>
  <c r="J162" i="35"/>
  <c r="K162" i="35"/>
  <c r="L162" i="35"/>
  <c r="C163" i="35"/>
  <c r="D163" i="35"/>
  <c r="E163" i="35"/>
  <c r="F163" i="35"/>
  <c r="I163" i="35"/>
  <c r="J163" i="35"/>
  <c r="K163" i="35"/>
  <c r="L163" i="35"/>
  <c r="C164" i="35"/>
  <c r="D164" i="35"/>
  <c r="E164" i="35"/>
  <c r="F164" i="35"/>
  <c r="I164" i="35"/>
  <c r="J164" i="35"/>
  <c r="K164" i="35"/>
  <c r="L164" i="35"/>
  <c r="C165" i="35"/>
  <c r="D165" i="35"/>
  <c r="E165" i="35"/>
  <c r="F165" i="35"/>
  <c r="I165" i="35"/>
  <c r="J165" i="35"/>
  <c r="K165" i="35"/>
  <c r="L165" i="35"/>
  <c r="C166" i="35"/>
  <c r="D166" i="35"/>
  <c r="E166" i="35"/>
  <c r="F166" i="35"/>
  <c r="I166" i="35"/>
  <c r="J166" i="35"/>
  <c r="K166" i="35"/>
  <c r="L166" i="35"/>
  <c r="C167" i="35"/>
  <c r="D167" i="35"/>
  <c r="E167" i="35"/>
  <c r="F167" i="35"/>
  <c r="I167" i="35"/>
  <c r="J167" i="35"/>
  <c r="K167" i="35"/>
  <c r="L167" i="35"/>
  <c r="I168" i="35"/>
  <c r="J168" i="35"/>
  <c r="K168" i="35"/>
  <c r="L168" i="35"/>
  <c r="I175" i="35"/>
  <c r="J178" i="35"/>
  <c r="F179" i="35"/>
  <c r="J179" i="35"/>
  <c r="F180" i="35"/>
  <c r="J180" i="35"/>
  <c r="F181" i="35"/>
  <c r="J181" i="35"/>
  <c r="F182" i="35"/>
  <c r="J182" i="35"/>
  <c r="F183" i="35"/>
  <c r="J183" i="35"/>
  <c r="F184" i="35"/>
  <c r="J184" i="35"/>
  <c r="F185" i="35"/>
  <c r="J185" i="35"/>
  <c r="F186" i="35"/>
  <c r="J186" i="35"/>
  <c r="F187" i="35"/>
  <c r="J187" i="35"/>
  <c r="F188" i="35"/>
  <c r="J188" i="35"/>
  <c r="F189" i="35"/>
  <c r="J189" i="35"/>
  <c r="F190" i="35"/>
  <c r="J190" i="35"/>
  <c r="F191" i="35"/>
  <c r="J191" i="35"/>
  <c r="F192" i="35"/>
  <c r="J192" i="35"/>
  <c r="F193" i="35"/>
  <c r="J193" i="35"/>
  <c r="F194" i="35"/>
  <c r="J194" i="35"/>
  <c r="F195" i="35"/>
  <c r="J195" i="35"/>
  <c r="F196" i="35"/>
  <c r="J196" i="35"/>
  <c r="F197" i="35"/>
  <c r="J197" i="35"/>
  <c r="F198" i="35"/>
  <c r="J198" i="35"/>
  <c r="F199" i="35"/>
  <c r="J199" i="35"/>
  <c r="F200" i="35"/>
  <c r="J200" i="35"/>
  <c r="F201" i="35"/>
  <c r="J201" i="35"/>
  <c r="F202" i="35"/>
  <c r="J202" i="35"/>
  <c r="J203" i="35"/>
  <c r="L5" i="34"/>
  <c r="C9" i="34"/>
  <c r="D9" i="34"/>
  <c r="E9" i="34"/>
  <c r="F9" i="34"/>
  <c r="G9" i="34"/>
  <c r="H9" i="34"/>
  <c r="I9" i="34"/>
  <c r="J9" i="34"/>
  <c r="K9" i="34"/>
  <c r="L9" i="34"/>
  <c r="M9" i="34"/>
  <c r="B10" i="34"/>
  <c r="C10" i="34"/>
  <c r="D10" i="34"/>
  <c r="E10" i="34"/>
  <c r="F10" i="34"/>
  <c r="G10" i="34"/>
  <c r="H10" i="34"/>
  <c r="I10" i="34"/>
  <c r="J10" i="34"/>
  <c r="K10" i="34"/>
  <c r="L10" i="34"/>
  <c r="M10" i="34"/>
  <c r="B11" i="34"/>
  <c r="C11" i="34"/>
  <c r="D11" i="34"/>
  <c r="E11" i="34"/>
  <c r="F11" i="34"/>
  <c r="G11" i="34"/>
  <c r="H11" i="34"/>
  <c r="I11" i="34"/>
  <c r="J11" i="34"/>
  <c r="K11" i="34"/>
  <c r="L11" i="34"/>
  <c r="M11" i="34"/>
  <c r="B12" i="34"/>
  <c r="C12" i="34"/>
  <c r="D12" i="34"/>
  <c r="E12" i="34"/>
  <c r="F12" i="34"/>
  <c r="G12" i="34"/>
  <c r="H12" i="34"/>
  <c r="I12" i="34"/>
  <c r="J12" i="34"/>
  <c r="K12" i="34"/>
  <c r="L12" i="34"/>
  <c r="M12" i="34"/>
  <c r="B13" i="34"/>
  <c r="C13" i="34"/>
  <c r="D13" i="34"/>
  <c r="E13" i="34"/>
  <c r="F13" i="34"/>
  <c r="G13" i="34"/>
  <c r="H13" i="34"/>
  <c r="I13" i="34"/>
  <c r="J13" i="34"/>
  <c r="K13" i="34"/>
  <c r="L13" i="34"/>
  <c r="M13" i="34"/>
  <c r="B14" i="34"/>
  <c r="C14" i="34"/>
  <c r="D14" i="34"/>
  <c r="E14" i="34"/>
  <c r="F14" i="34"/>
  <c r="G14" i="34"/>
  <c r="H14" i="34"/>
  <c r="I14" i="34"/>
  <c r="J14" i="34"/>
  <c r="K14" i="34"/>
  <c r="L14" i="34"/>
  <c r="M14" i="34"/>
  <c r="B15" i="34"/>
  <c r="C15" i="34"/>
  <c r="D15" i="34"/>
  <c r="E15" i="34"/>
  <c r="F15" i="34"/>
  <c r="G15" i="34"/>
  <c r="H15" i="34"/>
  <c r="I15" i="34"/>
  <c r="J15" i="34"/>
  <c r="K15" i="34"/>
  <c r="L15" i="34"/>
  <c r="M15" i="34"/>
  <c r="B16" i="34"/>
  <c r="C16" i="34"/>
  <c r="D16" i="34"/>
  <c r="E16" i="34"/>
  <c r="F16" i="34"/>
  <c r="G16" i="34"/>
  <c r="H16" i="34"/>
  <c r="I16" i="34"/>
  <c r="J16" i="34"/>
  <c r="K16" i="34"/>
  <c r="L16" i="34"/>
  <c r="M16" i="34"/>
  <c r="B17" i="34"/>
  <c r="C17" i="34"/>
  <c r="D17" i="34"/>
  <c r="E17" i="34"/>
  <c r="F17" i="34"/>
  <c r="G17" i="34"/>
  <c r="H17" i="34"/>
  <c r="I17" i="34"/>
  <c r="J17" i="34"/>
  <c r="K17" i="34"/>
  <c r="L17" i="34"/>
  <c r="M17" i="34"/>
  <c r="B18" i="34"/>
  <c r="C18" i="34"/>
  <c r="D18" i="34"/>
  <c r="E18" i="34"/>
  <c r="F18" i="34"/>
  <c r="G18" i="34"/>
  <c r="H18" i="34"/>
  <c r="I18" i="34"/>
  <c r="J18" i="34"/>
  <c r="K18" i="34"/>
  <c r="L18" i="34"/>
  <c r="M18" i="34"/>
  <c r="B19" i="34"/>
  <c r="C19" i="34"/>
  <c r="D19" i="34"/>
  <c r="E19" i="34"/>
  <c r="F19" i="34"/>
  <c r="G19" i="34"/>
  <c r="H19" i="34"/>
  <c r="I19" i="34"/>
  <c r="J19" i="34"/>
  <c r="K19" i="34"/>
  <c r="L19" i="34"/>
  <c r="M19" i="34"/>
  <c r="B20" i="34"/>
  <c r="C20" i="34"/>
  <c r="D20" i="34"/>
  <c r="E20" i="34"/>
  <c r="F20" i="34"/>
  <c r="G20" i="34"/>
  <c r="H20" i="34"/>
  <c r="I20" i="34"/>
  <c r="J20" i="34"/>
  <c r="K20" i="34"/>
  <c r="L20" i="34"/>
  <c r="M20" i="34"/>
  <c r="B21" i="34"/>
  <c r="C21" i="34"/>
  <c r="D21" i="34"/>
  <c r="E21" i="34"/>
  <c r="F21" i="34"/>
  <c r="G21" i="34"/>
  <c r="H21" i="34"/>
  <c r="I21" i="34"/>
  <c r="J21" i="34"/>
  <c r="K21" i="34"/>
  <c r="L21" i="34"/>
  <c r="M21" i="34"/>
  <c r="B22" i="34"/>
  <c r="C22" i="34"/>
  <c r="D22" i="34"/>
  <c r="E22" i="34"/>
  <c r="F22" i="34"/>
  <c r="G22" i="34"/>
  <c r="H22" i="34"/>
  <c r="I22" i="34"/>
  <c r="J22" i="34"/>
  <c r="K22" i="34"/>
  <c r="L22" i="34"/>
  <c r="M22" i="34"/>
  <c r="B23" i="34"/>
  <c r="C23" i="34"/>
  <c r="D23" i="34"/>
  <c r="E23" i="34"/>
  <c r="F23" i="34"/>
  <c r="G23" i="34"/>
  <c r="H23" i="34"/>
  <c r="I23" i="34"/>
  <c r="J23" i="34"/>
  <c r="K23" i="34"/>
  <c r="L23" i="34"/>
  <c r="M23" i="34"/>
  <c r="B24" i="34"/>
  <c r="C24" i="34"/>
  <c r="D24" i="34"/>
  <c r="E24" i="34"/>
  <c r="F24" i="34"/>
  <c r="G24" i="34"/>
  <c r="H24" i="34"/>
  <c r="I24" i="34"/>
  <c r="J24" i="34"/>
  <c r="K24" i="34"/>
  <c r="L24" i="34"/>
  <c r="M24" i="34"/>
  <c r="B25" i="34"/>
  <c r="C25" i="34"/>
  <c r="D25" i="34"/>
  <c r="E25" i="34"/>
  <c r="F25" i="34"/>
  <c r="G25" i="34"/>
  <c r="H25" i="34"/>
  <c r="I25" i="34"/>
  <c r="J25" i="34"/>
  <c r="K25" i="34"/>
  <c r="L25" i="34"/>
  <c r="M25" i="34"/>
  <c r="B26" i="34"/>
  <c r="C26" i="34"/>
  <c r="D26" i="34"/>
  <c r="E26" i="34"/>
  <c r="F26" i="34"/>
  <c r="G26" i="34"/>
  <c r="H26" i="34"/>
  <c r="I26" i="34"/>
  <c r="J26" i="34"/>
  <c r="K26" i="34"/>
  <c r="L26" i="34"/>
  <c r="M26" i="34"/>
  <c r="B27" i="34"/>
  <c r="C27" i="34"/>
  <c r="D27" i="34"/>
  <c r="E27" i="34"/>
  <c r="F27" i="34"/>
  <c r="G27" i="34"/>
  <c r="H27" i="34"/>
  <c r="I27" i="34"/>
  <c r="J27" i="34"/>
  <c r="K27" i="34"/>
  <c r="L27" i="34"/>
  <c r="M27" i="34"/>
  <c r="B28" i="34"/>
  <c r="C28" i="34"/>
  <c r="D28" i="34"/>
  <c r="E28" i="34"/>
  <c r="F28" i="34"/>
  <c r="G28" i="34"/>
  <c r="H28" i="34"/>
  <c r="I28" i="34"/>
  <c r="J28" i="34"/>
  <c r="K28" i="34"/>
  <c r="L28" i="34"/>
  <c r="M28" i="34"/>
  <c r="B29" i="34"/>
  <c r="C29" i="34"/>
  <c r="D29" i="34"/>
  <c r="E29" i="34"/>
  <c r="F29" i="34"/>
  <c r="G29" i="34"/>
  <c r="H29" i="34"/>
  <c r="I29" i="34"/>
  <c r="J29" i="34"/>
  <c r="K29" i="34"/>
  <c r="L29" i="34"/>
  <c r="M29" i="34"/>
  <c r="B30" i="34"/>
  <c r="C30" i="34"/>
  <c r="D30" i="34"/>
  <c r="E30" i="34"/>
  <c r="F30" i="34"/>
  <c r="G30" i="34"/>
  <c r="H30" i="34"/>
  <c r="I30" i="34"/>
  <c r="J30" i="34"/>
  <c r="K30" i="34"/>
  <c r="L30" i="34"/>
  <c r="M30" i="34"/>
  <c r="B31" i="34"/>
  <c r="C31" i="34"/>
  <c r="D31" i="34"/>
  <c r="E31" i="34"/>
  <c r="F31" i="34"/>
  <c r="G31" i="34"/>
  <c r="H31" i="34"/>
  <c r="I31" i="34"/>
  <c r="J31" i="34"/>
  <c r="K31" i="34"/>
  <c r="L31" i="34"/>
  <c r="M31" i="34"/>
  <c r="K35" i="34"/>
  <c r="B39" i="34"/>
  <c r="C39" i="34"/>
  <c r="D39" i="34"/>
  <c r="E39" i="34"/>
  <c r="F39" i="34"/>
  <c r="G39" i="34"/>
  <c r="H39" i="34"/>
  <c r="I39" i="34"/>
  <c r="J39" i="34"/>
  <c r="K39" i="34"/>
  <c r="L39" i="34"/>
  <c r="M39" i="34"/>
  <c r="B40" i="34"/>
  <c r="C40" i="34"/>
  <c r="D40" i="34"/>
  <c r="E40" i="34"/>
  <c r="F40" i="34"/>
  <c r="G40" i="34"/>
  <c r="H40" i="34"/>
  <c r="I40" i="34"/>
  <c r="J40" i="34"/>
  <c r="K40" i="34"/>
  <c r="L40" i="34"/>
  <c r="M40" i="34"/>
  <c r="B41" i="34"/>
  <c r="C41" i="34"/>
  <c r="D41" i="34"/>
  <c r="E41" i="34"/>
  <c r="F41" i="34"/>
  <c r="G41" i="34"/>
  <c r="H41" i="34"/>
  <c r="I41" i="34"/>
  <c r="J41" i="34"/>
  <c r="K41" i="34"/>
  <c r="L41" i="34"/>
  <c r="M41" i="34"/>
  <c r="B42" i="34"/>
  <c r="C42" i="34"/>
  <c r="D42" i="34"/>
  <c r="E42" i="34"/>
  <c r="F42" i="34"/>
  <c r="G42" i="34"/>
  <c r="H42" i="34"/>
  <c r="I42" i="34"/>
  <c r="J42" i="34"/>
  <c r="K42" i="34"/>
  <c r="L42" i="34"/>
  <c r="M42" i="34"/>
  <c r="B43" i="34"/>
  <c r="C43" i="34"/>
  <c r="D43" i="34"/>
  <c r="E43" i="34"/>
  <c r="F43" i="34"/>
  <c r="G43" i="34"/>
  <c r="H43" i="34"/>
  <c r="I43" i="34"/>
  <c r="J43" i="34"/>
  <c r="K43" i="34"/>
  <c r="L43" i="34"/>
  <c r="M43" i="34"/>
  <c r="B44" i="34"/>
  <c r="C44" i="34"/>
  <c r="D44" i="34"/>
  <c r="E44" i="34"/>
  <c r="F44" i="34"/>
  <c r="G44" i="34"/>
  <c r="H44" i="34"/>
  <c r="I44" i="34"/>
  <c r="J44" i="34"/>
  <c r="K44" i="34"/>
  <c r="L44" i="34"/>
  <c r="M44" i="34"/>
  <c r="B45" i="34"/>
  <c r="C45" i="34"/>
  <c r="D45" i="34"/>
  <c r="E45" i="34"/>
  <c r="F45" i="34"/>
  <c r="G45" i="34"/>
  <c r="H45" i="34"/>
  <c r="I45" i="34"/>
  <c r="J45" i="34"/>
  <c r="K45" i="34"/>
  <c r="L45" i="34"/>
  <c r="M45" i="34"/>
  <c r="B46" i="34"/>
  <c r="C46" i="34"/>
  <c r="D46" i="34"/>
  <c r="E46" i="34"/>
  <c r="F46" i="34"/>
  <c r="G46" i="34"/>
  <c r="H46" i="34"/>
  <c r="I46" i="34"/>
  <c r="J46" i="34"/>
  <c r="K46" i="34"/>
  <c r="L46" i="34"/>
  <c r="M46" i="34"/>
  <c r="B47" i="34"/>
  <c r="C47" i="34"/>
  <c r="D47" i="34"/>
  <c r="E47" i="34"/>
  <c r="F47" i="34"/>
  <c r="G47" i="34"/>
  <c r="H47" i="34"/>
  <c r="I47" i="34"/>
  <c r="J47" i="34"/>
  <c r="K47" i="34"/>
  <c r="L47" i="34"/>
  <c r="M47" i="34"/>
  <c r="B48" i="34"/>
  <c r="C48" i="34"/>
  <c r="D48" i="34"/>
  <c r="E48" i="34"/>
  <c r="F48" i="34"/>
  <c r="G48" i="34"/>
  <c r="H48" i="34"/>
  <c r="I48" i="34"/>
  <c r="J48" i="34"/>
  <c r="K48" i="34"/>
  <c r="L48" i="34"/>
  <c r="M48" i="34"/>
  <c r="B49" i="34"/>
  <c r="C49" i="34"/>
  <c r="D49" i="34"/>
  <c r="E49" i="34"/>
  <c r="F49" i="34"/>
  <c r="G49" i="34"/>
  <c r="H49" i="34"/>
  <c r="I49" i="34"/>
  <c r="J49" i="34"/>
  <c r="K49" i="34"/>
  <c r="L49" i="34"/>
  <c r="M49" i="34"/>
  <c r="B50" i="34"/>
  <c r="C50" i="34"/>
  <c r="D50" i="34"/>
  <c r="E50" i="34"/>
  <c r="F50" i="34"/>
  <c r="G50" i="34"/>
  <c r="H50" i="34"/>
  <c r="I50" i="34"/>
  <c r="J50" i="34"/>
  <c r="K50" i="34"/>
  <c r="L50" i="34"/>
  <c r="M50" i="34"/>
  <c r="B51" i="34"/>
  <c r="C51" i="34"/>
  <c r="D51" i="34"/>
  <c r="E51" i="34"/>
  <c r="F51" i="34"/>
  <c r="G51" i="34"/>
  <c r="H51" i="34"/>
  <c r="I51" i="34"/>
  <c r="J51" i="34"/>
  <c r="K51" i="34"/>
  <c r="L51" i="34"/>
  <c r="M51" i="34"/>
  <c r="B52" i="34"/>
  <c r="C52" i="34"/>
  <c r="D52" i="34"/>
  <c r="E52" i="34"/>
  <c r="F52" i="34"/>
  <c r="G52" i="34"/>
  <c r="H52" i="34"/>
  <c r="I52" i="34"/>
  <c r="J52" i="34"/>
  <c r="K52" i="34"/>
  <c r="L52" i="34"/>
  <c r="M52" i="34"/>
  <c r="B53" i="34"/>
  <c r="C53" i="34"/>
  <c r="D53" i="34"/>
  <c r="E53" i="34"/>
  <c r="F53" i="34"/>
  <c r="G53" i="34"/>
  <c r="H53" i="34"/>
  <c r="I53" i="34"/>
  <c r="J53" i="34"/>
  <c r="K53" i="34"/>
  <c r="L53" i="34"/>
  <c r="M53" i="34"/>
  <c r="B54" i="34"/>
  <c r="C54" i="34"/>
  <c r="D54" i="34"/>
  <c r="E54" i="34"/>
  <c r="F54" i="34"/>
  <c r="G54" i="34"/>
  <c r="H54" i="34"/>
  <c r="I54" i="34"/>
  <c r="J54" i="34"/>
  <c r="K54" i="34"/>
  <c r="L54" i="34"/>
  <c r="M54" i="34"/>
  <c r="B55" i="34"/>
  <c r="C55" i="34"/>
  <c r="D55" i="34"/>
  <c r="E55" i="34"/>
  <c r="F55" i="34"/>
  <c r="G55" i="34"/>
  <c r="H55" i="34"/>
  <c r="I55" i="34"/>
  <c r="J55" i="34"/>
  <c r="K55" i="34"/>
  <c r="L55" i="34"/>
  <c r="M55" i="34"/>
  <c r="B56" i="34"/>
  <c r="C56" i="34"/>
  <c r="D56" i="34"/>
  <c r="E56" i="34"/>
  <c r="F56" i="34"/>
  <c r="G56" i="34"/>
  <c r="H56" i="34"/>
  <c r="I56" i="34"/>
  <c r="J56" i="34"/>
  <c r="K56" i="34"/>
  <c r="L56" i="34"/>
  <c r="M56" i="34"/>
  <c r="B57" i="34"/>
  <c r="C57" i="34"/>
  <c r="D57" i="34"/>
  <c r="E57" i="34"/>
  <c r="F57" i="34"/>
  <c r="G57" i="34"/>
  <c r="H57" i="34"/>
  <c r="I57" i="34"/>
  <c r="J57" i="34"/>
  <c r="K57" i="34"/>
  <c r="L57" i="34"/>
  <c r="M57" i="34"/>
  <c r="B58" i="34"/>
  <c r="C58" i="34"/>
  <c r="D58" i="34"/>
  <c r="E58" i="34"/>
  <c r="F58" i="34"/>
  <c r="G58" i="34"/>
  <c r="H58" i="34"/>
  <c r="I58" i="34"/>
  <c r="J58" i="34"/>
  <c r="K58" i="34"/>
  <c r="L58" i="34"/>
  <c r="M58" i="34"/>
  <c r="B59" i="34"/>
  <c r="C59" i="34"/>
  <c r="D59" i="34"/>
  <c r="E59" i="34"/>
  <c r="F59" i="34"/>
  <c r="G59" i="34"/>
  <c r="H59" i="34"/>
  <c r="I59" i="34"/>
  <c r="J59" i="34"/>
  <c r="K59" i="34"/>
  <c r="L59" i="34"/>
  <c r="M59" i="34"/>
  <c r="B60" i="34"/>
  <c r="C60" i="34"/>
  <c r="D60" i="34"/>
  <c r="E60" i="34"/>
  <c r="F60" i="34"/>
  <c r="G60" i="34"/>
  <c r="H60" i="34"/>
  <c r="I60" i="34"/>
  <c r="J60" i="34"/>
  <c r="K60" i="34"/>
  <c r="L60" i="34"/>
  <c r="M60" i="34"/>
  <c r="B61" i="34"/>
  <c r="C61" i="34"/>
  <c r="D61" i="34"/>
  <c r="E61" i="34"/>
  <c r="F61" i="34"/>
  <c r="G61" i="34"/>
  <c r="H61" i="34"/>
  <c r="I61" i="34"/>
  <c r="J61" i="34"/>
  <c r="K61" i="34"/>
  <c r="L61" i="34"/>
  <c r="M61" i="34"/>
  <c r="B62" i="34"/>
  <c r="C62" i="34"/>
  <c r="D62" i="34"/>
  <c r="E62" i="34"/>
  <c r="F62" i="34"/>
  <c r="G62" i="34"/>
  <c r="H62" i="34"/>
  <c r="I62" i="34"/>
  <c r="J62" i="34"/>
  <c r="K62" i="34"/>
  <c r="L62" i="34"/>
  <c r="M62" i="34"/>
  <c r="B63" i="34"/>
  <c r="C63" i="34"/>
  <c r="D63" i="34"/>
  <c r="E63" i="34"/>
  <c r="F63" i="34"/>
  <c r="G63" i="34"/>
  <c r="H63" i="34"/>
  <c r="I63" i="34"/>
  <c r="J63" i="34"/>
  <c r="K63" i="34"/>
  <c r="L63" i="34"/>
  <c r="M63" i="34"/>
  <c r="B64" i="34"/>
  <c r="C64" i="34"/>
  <c r="D64" i="34"/>
  <c r="E64" i="34"/>
  <c r="F64" i="34"/>
  <c r="G64" i="34"/>
  <c r="H64" i="34"/>
  <c r="I64" i="34"/>
  <c r="J64" i="34"/>
  <c r="K64" i="34"/>
  <c r="L64" i="34"/>
  <c r="M64" i="34"/>
  <c r="B65" i="34"/>
  <c r="C65" i="34"/>
  <c r="D65" i="34"/>
  <c r="E65" i="34"/>
  <c r="F65" i="34"/>
  <c r="G65" i="34"/>
  <c r="H65" i="34"/>
  <c r="I65" i="34"/>
  <c r="J65" i="34"/>
  <c r="K65" i="34"/>
  <c r="L65" i="34"/>
  <c r="M65" i="34"/>
  <c r="B66" i="34"/>
  <c r="C66" i="34"/>
  <c r="D66" i="34"/>
  <c r="E66" i="34"/>
  <c r="F66" i="34"/>
  <c r="G66" i="34"/>
  <c r="H66" i="34"/>
  <c r="I66" i="34"/>
  <c r="J66" i="34"/>
  <c r="K66" i="34"/>
  <c r="L66" i="34"/>
  <c r="M66" i="34"/>
  <c r="L72" i="34"/>
  <c r="C76" i="34"/>
  <c r="D76" i="34"/>
  <c r="E76" i="34"/>
  <c r="F76" i="34"/>
  <c r="G76" i="34"/>
  <c r="H76" i="34"/>
  <c r="I76" i="34"/>
  <c r="J76" i="34"/>
  <c r="K76" i="34"/>
  <c r="L76" i="34"/>
  <c r="M76" i="34"/>
  <c r="B77" i="34"/>
  <c r="C77" i="34"/>
  <c r="D77" i="34"/>
  <c r="E77" i="34"/>
  <c r="F77" i="34"/>
  <c r="G77" i="34"/>
  <c r="H77" i="34"/>
  <c r="I77" i="34"/>
  <c r="J77" i="34"/>
  <c r="K77" i="34"/>
  <c r="L77" i="34"/>
  <c r="M77" i="34"/>
  <c r="B78" i="34"/>
  <c r="C78" i="34"/>
  <c r="D78" i="34"/>
  <c r="E78" i="34"/>
  <c r="F78" i="34"/>
  <c r="G78" i="34"/>
  <c r="H78" i="34"/>
  <c r="I78" i="34"/>
  <c r="J78" i="34"/>
  <c r="K78" i="34"/>
  <c r="L78" i="34"/>
  <c r="M78" i="34"/>
  <c r="B79" i="34"/>
  <c r="C79" i="34"/>
  <c r="D79" i="34"/>
  <c r="E79" i="34"/>
  <c r="F79" i="34"/>
  <c r="G79" i="34"/>
  <c r="H79" i="34"/>
  <c r="I79" i="34"/>
  <c r="J79" i="34"/>
  <c r="K79" i="34"/>
  <c r="L79" i="34"/>
  <c r="M79" i="34"/>
  <c r="B80" i="34"/>
  <c r="C80" i="34"/>
  <c r="D80" i="34"/>
  <c r="E80" i="34"/>
  <c r="F80" i="34"/>
  <c r="G80" i="34"/>
  <c r="H80" i="34"/>
  <c r="I80" i="34"/>
  <c r="J80" i="34"/>
  <c r="K80" i="34"/>
  <c r="L80" i="34"/>
  <c r="M80" i="34"/>
  <c r="B81" i="34"/>
  <c r="C81" i="34"/>
  <c r="D81" i="34"/>
  <c r="E81" i="34"/>
  <c r="F81" i="34"/>
  <c r="G81" i="34"/>
  <c r="H81" i="34"/>
  <c r="I81" i="34"/>
  <c r="J81" i="34"/>
  <c r="K81" i="34"/>
  <c r="L81" i="34"/>
  <c r="M81" i="34"/>
  <c r="B82" i="34"/>
  <c r="C82" i="34"/>
  <c r="D82" i="34"/>
  <c r="E82" i="34"/>
  <c r="F82" i="34"/>
  <c r="G82" i="34"/>
  <c r="H82" i="34"/>
  <c r="I82" i="34"/>
  <c r="J82" i="34"/>
  <c r="K82" i="34"/>
  <c r="L82" i="34"/>
  <c r="M82" i="34"/>
  <c r="B83" i="34"/>
  <c r="C83" i="34"/>
  <c r="D83" i="34"/>
  <c r="E83" i="34"/>
  <c r="F83" i="34"/>
  <c r="G83" i="34"/>
  <c r="H83" i="34"/>
  <c r="I83" i="34"/>
  <c r="J83" i="34"/>
  <c r="K83" i="34"/>
  <c r="L83" i="34"/>
  <c r="M83" i="34"/>
  <c r="B84" i="34"/>
  <c r="C84" i="34"/>
  <c r="D84" i="34"/>
  <c r="E84" i="34"/>
  <c r="F84" i="34"/>
  <c r="G84" i="34"/>
  <c r="H84" i="34"/>
  <c r="I84" i="34"/>
  <c r="J84" i="34"/>
  <c r="K84" i="34"/>
  <c r="L84" i="34"/>
  <c r="M84" i="34"/>
  <c r="B85" i="34"/>
  <c r="C85" i="34"/>
  <c r="D85" i="34"/>
  <c r="E85" i="34"/>
  <c r="F85" i="34"/>
  <c r="G85" i="34"/>
  <c r="H85" i="34"/>
  <c r="I85" i="34"/>
  <c r="J85" i="34"/>
  <c r="K85" i="34"/>
  <c r="L85" i="34"/>
  <c r="M85" i="34"/>
  <c r="B86" i="34"/>
  <c r="C86" i="34"/>
  <c r="D86" i="34"/>
  <c r="E86" i="34"/>
  <c r="F86" i="34"/>
  <c r="G86" i="34"/>
  <c r="H86" i="34"/>
  <c r="I86" i="34"/>
  <c r="J86" i="34"/>
  <c r="K86" i="34"/>
  <c r="L86" i="34"/>
  <c r="M86" i="34"/>
  <c r="B87" i="34"/>
  <c r="C87" i="34"/>
  <c r="D87" i="34"/>
  <c r="E87" i="34"/>
  <c r="F87" i="34"/>
  <c r="G87" i="34"/>
  <c r="H87" i="34"/>
  <c r="I87" i="34"/>
  <c r="J87" i="34"/>
  <c r="K87" i="34"/>
  <c r="L87" i="34"/>
  <c r="M87" i="34"/>
  <c r="B88" i="34"/>
  <c r="C88" i="34"/>
  <c r="D88" i="34"/>
  <c r="E88" i="34"/>
  <c r="F88" i="34"/>
  <c r="G88" i="34"/>
  <c r="H88" i="34"/>
  <c r="I88" i="34"/>
  <c r="J88" i="34"/>
  <c r="K88" i="34"/>
  <c r="L88" i="34"/>
  <c r="M88" i="34"/>
  <c r="B89" i="34"/>
  <c r="C89" i="34"/>
  <c r="D89" i="34"/>
  <c r="E89" i="34"/>
  <c r="F89" i="34"/>
  <c r="G89" i="34"/>
  <c r="H89" i="34"/>
  <c r="I89" i="34"/>
  <c r="J89" i="34"/>
  <c r="K89" i="34"/>
  <c r="L89" i="34"/>
  <c r="M89" i="34"/>
  <c r="B90" i="34"/>
  <c r="C90" i="34"/>
  <c r="D90" i="34"/>
  <c r="E90" i="34"/>
  <c r="F90" i="34"/>
  <c r="G90" i="34"/>
  <c r="H90" i="34"/>
  <c r="I90" i="34"/>
  <c r="J90" i="34"/>
  <c r="K90" i="34"/>
  <c r="L90" i="34"/>
  <c r="M90" i="34"/>
  <c r="B91" i="34"/>
  <c r="C91" i="34"/>
  <c r="D91" i="34"/>
  <c r="E91" i="34"/>
  <c r="F91" i="34"/>
  <c r="G91" i="34"/>
  <c r="H91" i="34"/>
  <c r="I91" i="34"/>
  <c r="J91" i="34"/>
  <c r="K91" i="34"/>
  <c r="L91" i="34"/>
  <c r="M91" i="34"/>
  <c r="B92" i="34"/>
  <c r="C92" i="34"/>
  <c r="D92" i="34"/>
  <c r="E92" i="34"/>
  <c r="F92" i="34"/>
  <c r="G92" i="34"/>
  <c r="H92" i="34"/>
  <c r="I92" i="34"/>
  <c r="J92" i="34"/>
  <c r="K92" i="34"/>
  <c r="L92" i="34"/>
  <c r="M92" i="34"/>
  <c r="B93" i="34"/>
  <c r="C93" i="34"/>
  <c r="D93" i="34"/>
  <c r="E93" i="34"/>
  <c r="F93" i="34"/>
  <c r="G93" i="34"/>
  <c r="H93" i="34"/>
  <c r="I93" i="34"/>
  <c r="J93" i="34"/>
  <c r="K93" i="34"/>
  <c r="L93" i="34"/>
  <c r="M93" i="34"/>
  <c r="B94" i="34"/>
  <c r="C94" i="34"/>
  <c r="D94" i="34"/>
  <c r="E94" i="34"/>
  <c r="F94" i="34"/>
  <c r="G94" i="34"/>
  <c r="H94" i="34"/>
  <c r="I94" i="34"/>
  <c r="J94" i="34"/>
  <c r="K94" i="34"/>
  <c r="L94" i="34"/>
  <c r="M94" i="34"/>
  <c r="B95" i="34"/>
  <c r="C95" i="34"/>
  <c r="D95" i="34"/>
  <c r="E95" i="34"/>
  <c r="F95" i="34"/>
  <c r="G95" i="34"/>
  <c r="H95" i="34"/>
  <c r="I95" i="34"/>
  <c r="J95" i="34"/>
  <c r="K95" i="34"/>
  <c r="L95" i="34"/>
  <c r="M95" i="34"/>
  <c r="B96" i="34"/>
  <c r="C96" i="34"/>
  <c r="D96" i="34"/>
  <c r="E96" i="34"/>
  <c r="F96" i="34"/>
  <c r="G96" i="34"/>
  <c r="H96" i="34"/>
  <c r="I96" i="34"/>
  <c r="J96" i="34"/>
  <c r="K96" i="34"/>
  <c r="L96" i="34"/>
  <c r="M96" i="34"/>
  <c r="B97" i="34"/>
  <c r="C97" i="34"/>
  <c r="D97" i="34"/>
  <c r="E97" i="34"/>
  <c r="F97" i="34"/>
  <c r="G97" i="34"/>
  <c r="H97" i="34"/>
  <c r="I97" i="34"/>
  <c r="J97" i="34"/>
  <c r="K97" i="34"/>
  <c r="L97" i="34"/>
  <c r="M97" i="34"/>
  <c r="B98" i="34"/>
  <c r="C98" i="34"/>
  <c r="D98" i="34"/>
  <c r="E98" i="34"/>
  <c r="F98" i="34"/>
  <c r="G98" i="34"/>
  <c r="H98" i="34"/>
  <c r="I98" i="34"/>
  <c r="J98" i="34"/>
  <c r="K98" i="34"/>
  <c r="L98" i="34"/>
  <c r="M98" i="34"/>
  <c r="B99" i="34"/>
  <c r="C99" i="34"/>
  <c r="D99" i="34"/>
  <c r="E99" i="34"/>
  <c r="F99" i="34"/>
  <c r="G99" i="34"/>
  <c r="H99" i="34"/>
  <c r="I99" i="34"/>
  <c r="J99" i="34"/>
  <c r="K99" i="34"/>
  <c r="L99" i="34"/>
  <c r="M99" i="34"/>
  <c r="B100" i="34"/>
  <c r="C100" i="34"/>
  <c r="D100" i="34"/>
  <c r="E100" i="34"/>
  <c r="F100" i="34"/>
  <c r="G100" i="34"/>
  <c r="H100" i="34"/>
  <c r="I100" i="34"/>
  <c r="J100" i="34"/>
  <c r="K100" i="34"/>
  <c r="L100" i="34"/>
  <c r="M100" i="34"/>
  <c r="K104" i="34"/>
  <c r="B108" i="34"/>
  <c r="C108" i="34"/>
  <c r="D108" i="34"/>
  <c r="E108" i="34"/>
  <c r="F108" i="34"/>
  <c r="G108" i="34"/>
  <c r="H108" i="34"/>
  <c r="I108" i="34"/>
  <c r="J108" i="34"/>
  <c r="K108" i="34"/>
  <c r="L108" i="34"/>
  <c r="M108" i="34"/>
  <c r="B109" i="34"/>
  <c r="C109" i="34"/>
  <c r="D109" i="34"/>
  <c r="E109" i="34"/>
  <c r="F109" i="34"/>
  <c r="G109" i="34"/>
  <c r="H109" i="34"/>
  <c r="I109" i="34"/>
  <c r="J109" i="34"/>
  <c r="K109" i="34"/>
  <c r="L109" i="34"/>
  <c r="M109" i="34"/>
  <c r="B110" i="34"/>
  <c r="C110" i="34"/>
  <c r="D110" i="34"/>
  <c r="E110" i="34"/>
  <c r="F110" i="34"/>
  <c r="G110" i="34"/>
  <c r="H110" i="34"/>
  <c r="I110" i="34"/>
  <c r="J110" i="34"/>
  <c r="K110" i="34"/>
  <c r="L110" i="34"/>
  <c r="M110" i="34"/>
  <c r="B111" i="34"/>
  <c r="C111" i="34"/>
  <c r="D111" i="34"/>
  <c r="E111" i="34"/>
  <c r="F111" i="34"/>
  <c r="G111" i="34"/>
  <c r="H111" i="34"/>
  <c r="I111" i="34"/>
  <c r="J111" i="34"/>
  <c r="K111" i="34"/>
  <c r="L111" i="34"/>
  <c r="M111" i="34"/>
  <c r="B112" i="34"/>
  <c r="C112" i="34"/>
  <c r="D112" i="34"/>
  <c r="E112" i="34"/>
  <c r="F112" i="34"/>
  <c r="G112" i="34"/>
  <c r="H112" i="34"/>
  <c r="I112" i="34"/>
  <c r="J112" i="34"/>
  <c r="K112" i="34"/>
  <c r="L112" i="34"/>
  <c r="M112" i="34"/>
  <c r="B113" i="34"/>
  <c r="C113" i="34"/>
  <c r="D113" i="34"/>
  <c r="E113" i="34"/>
  <c r="F113" i="34"/>
  <c r="G113" i="34"/>
  <c r="H113" i="34"/>
  <c r="I113" i="34"/>
  <c r="J113" i="34"/>
  <c r="K113" i="34"/>
  <c r="L113" i="34"/>
  <c r="M113" i="34"/>
  <c r="B114" i="34"/>
  <c r="C114" i="34"/>
  <c r="D114" i="34"/>
  <c r="E114" i="34"/>
  <c r="F114" i="34"/>
  <c r="G114" i="34"/>
  <c r="H114" i="34"/>
  <c r="I114" i="34"/>
  <c r="J114" i="34"/>
  <c r="K114" i="34"/>
  <c r="L114" i="34"/>
  <c r="M114" i="34"/>
  <c r="B115" i="34"/>
  <c r="C115" i="34"/>
  <c r="D115" i="34"/>
  <c r="E115" i="34"/>
  <c r="F115" i="34"/>
  <c r="G115" i="34"/>
  <c r="H115" i="34"/>
  <c r="I115" i="34"/>
  <c r="J115" i="34"/>
  <c r="K115" i="34"/>
  <c r="L115" i="34"/>
  <c r="M115" i="34"/>
  <c r="B116" i="34"/>
  <c r="C116" i="34"/>
  <c r="D116" i="34"/>
  <c r="E116" i="34"/>
  <c r="F116" i="34"/>
  <c r="G116" i="34"/>
  <c r="H116" i="34"/>
  <c r="I116" i="34"/>
  <c r="J116" i="34"/>
  <c r="K116" i="34"/>
  <c r="L116" i="34"/>
  <c r="M116" i="34"/>
  <c r="B117" i="34"/>
  <c r="C117" i="34"/>
  <c r="D117" i="34"/>
  <c r="E117" i="34"/>
  <c r="F117" i="34"/>
  <c r="G117" i="34"/>
  <c r="H117" i="34"/>
  <c r="I117" i="34"/>
  <c r="J117" i="34"/>
  <c r="K117" i="34"/>
  <c r="L117" i="34"/>
  <c r="M117" i="34"/>
  <c r="B118" i="34"/>
  <c r="C118" i="34"/>
  <c r="D118" i="34"/>
  <c r="E118" i="34"/>
  <c r="F118" i="34"/>
  <c r="G118" i="34"/>
  <c r="H118" i="34"/>
  <c r="I118" i="34"/>
  <c r="J118" i="34"/>
  <c r="K118" i="34"/>
  <c r="L118" i="34"/>
  <c r="M118" i="34"/>
  <c r="B119" i="34"/>
  <c r="C119" i="34"/>
  <c r="D119" i="34"/>
  <c r="E119" i="34"/>
  <c r="F119" i="34"/>
  <c r="G119" i="34"/>
  <c r="H119" i="34"/>
  <c r="I119" i="34"/>
  <c r="J119" i="34"/>
  <c r="K119" i="34"/>
  <c r="L119" i="34"/>
  <c r="M119" i="34"/>
  <c r="B120" i="34"/>
  <c r="C120" i="34"/>
  <c r="D120" i="34"/>
  <c r="E120" i="34"/>
  <c r="F120" i="34"/>
  <c r="G120" i="34"/>
  <c r="H120" i="34"/>
  <c r="I120" i="34"/>
  <c r="J120" i="34"/>
  <c r="K120" i="34"/>
  <c r="L120" i="34"/>
  <c r="M120" i="34"/>
  <c r="B121" i="34"/>
  <c r="C121" i="34"/>
  <c r="D121" i="34"/>
  <c r="E121" i="34"/>
  <c r="F121" i="34"/>
  <c r="G121" i="34"/>
  <c r="H121" i="34"/>
  <c r="I121" i="34"/>
  <c r="J121" i="34"/>
  <c r="K121" i="34"/>
  <c r="L121" i="34"/>
  <c r="M121" i="34"/>
  <c r="B122" i="34"/>
  <c r="C122" i="34"/>
  <c r="D122" i="34"/>
  <c r="E122" i="34"/>
  <c r="F122" i="34"/>
  <c r="G122" i="34"/>
  <c r="H122" i="34"/>
  <c r="I122" i="34"/>
  <c r="J122" i="34"/>
  <c r="K122" i="34"/>
  <c r="L122" i="34"/>
  <c r="M122" i="34"/>
  <c r="B123" i="34"/>
  <c r="C123" i="34"/>
  <c r="D123" i="34"/>
  <c r="E123" i="34"/>
  <c r="F123" i="34"/>
  <c r="G123" i="34"/>
  <c r="H123" i="34"/>
  <c r="I123" i="34"/>
  <c r="J123" i="34"/>
  <c r="K123" i="34"/>
  <c r="L123" i="34"/>
  <c r="M123" i="34"/>
  <c r="B124" i="34"/>
  <c r="C124" i="34"/>
  <c r="D124" i="34"/>
  <c r="E124" i="34"/>
  <c r="F124" i="34"/>
  <c r="G124" i="34"/>
  <c r="H124" i="34"/>
  <c r="I124" i="34"/>
  <c r="J124" i="34"/>
  <c r="K124" i="34"/>
  <c r="L124" i="34"/>
  <c r="M124" i="34"/>
  <c r="B125" i="34"/>
  <c r="C125" i="34"/>
  <c r="D125" i="34"/>
  <c r="E125" i="34"/>
  <c r="F125" i="34"/>
  <c r="G125" i="34"/>
  <c r="H125" i="34"/>
  <c r="I125" i="34"/>
  <c r="J125" i="34"/>
  <c r="K125" i="34"/>
  <c r="L125" i="34"/>
  <c r="M125" i="34"/>
  <c r="B126" i="34"/>
  <c r="C126" i="34"/>
  <c r="D126" i="34"/>
  <c r="E126" i="34"/>
  <c r="F126" i="34"/>
  <c r="G126" i="34"/>
  <c r="H126" i="34"/>
  <c r="I126" i="34"/>
  <c r="J126" i="34"/>
  <c r="K126" i="34"/>
  <c r="L126" i="34"/>
  <c r="M126" i="34"/>
  <c r="B127" i="34"/>
  <c r="C127" i="34"/>
  <c r="D127" i="34"/>
  <c r="E127" i="34"/>
  <c r="F127" i="34"/>
  <c r="G127" i="34"/>
  <c r="H127" i="34"/>
  <c r="I127" i="34"/>
  <c r="J127" i="34"/>
  <c r="K127" i="34"/>
  <c r="L127" i="34"/>
  <c r="M127" i="34"/>
  <c r="B128" i="34"/>
  <c r="C128" i="34"/>
  <c r="D128" i="34"/>
  <c r="E128" i="34"/>
  <c r="F128" i="34"/>
  <c r="G128" i="34"/>
  <c r="H128" i="34"/>
  <c r="I128" i="34"/>
  <c r="J128" i="34"/>
  <c r="K128" i="34"/>
  <c r="L128" i="34"/>
  <c r="M128" i="34"/>
  <c r="B129" i="34"/>
  <c r="C129" i="34"/>
  <c r="D129" i="34"/>
  <c r="E129" i="34"/>
  <c r="F129" i="34"/>
  <c r="G129" i="34"/>
  <c r="H129" i="34"/>
  <c r="I129" i="34"/>
  <c r="J129" i="34"/>
  <c r="K129" i="34"/>
  <c r="L129" i="34"/>
  <c r="M129" i="34"/>
  <c r="B130" i="34"/>
  <c r="C130" i="34"/>
  <c r="D130" i="34"/>
  <c r="E130" i="34"/>
  <c r="F130" i="34"/>
  <c r="G130" i="34"/>
  <c r="H130" i="34"/>
  <c r="I130" i="34"/>
  <c r="J130" i="34"/>
  <c r="K130" i="34"/>
  <c r="L130" i="34"/>
  <c r="M130" i="34"/>
  <c r="B131" i="34"/>
  <c r="C131" i="34"/>
  <c r="D131" i="34"/>
  <c r="E131" i="34"/>
  <c r="F131" i="34"/>
  <c r="G131" i="34"/>
  <c r="H131" i="34"/>
  <c r="I131" i="34"/>
  <c r="J131" i="34"/>
  <c r="K131" i="34"/>
  <c r="L131" i="34"/>
  <c r="M131" i="34"/>
  <c r="B132" i="34"/>
  <c r="C132" i="34"/>
  <c r="D132" i="34"/>
  <c r="E132" i="34"/>
  <c r="F132" i="34"/>
  <c r="G132" i="34"/>
  <c r="H132" i="34"/>
  <c r="I132" i="34"/>
  <c r="J132" i="34"/>
  <c r="K132" i="34"/>
  <c r="L132" i="34"/>
  <c r="M132" i="34"/>
  <c r="B133" i="34"/>
  <c r="C133" i="34"/>
  <c r="D133" i="34"/>
  <c r="E133" i="34"/>
  <c r="F133" i="34"/>
  <c r="G133" i="34"/>
  <c r="H133" i="34"/>
  <c r="I133" i="34"/>
  <c r="J133" i="34"/>
  <c r="K133" i="34"/>
  <c r="L133" i="34"/>
  <c r="M133" i="34"/>
  <c r="K139" i="34"/>
  <c r="D143" i="34"/>
  <c r="E143" i="34"/>
  <c r="F143" i="34"/>
  <c r="I143" i="34"/>
  <c r="J143" i="34"/>
  <c r="K143" i="34"/>
  <c r="L143" i="34"/>
  <c r="C144" i="34"/>
  <c r="D144" i="34"/>
  <c r="E144" i="34"/>
  <c r="F144" i="34"/>
  <c r="I144" i="34"/>
  <c r="J144" i="34"/>
  <c r="K144" i="34"/>
  <c r="L144" i="34"/>
  <c r="C145" i="34"/>
  <c r="D145" i="34"/>
  <c r="E145" i="34"/>
  <c r="F145" i="34"/>
  <c r="I145" i="34"/>
  <c r="J145" i="34"/>
  <c r="K145" i="34"/>
  <c r="L145" i="34"/>
  <c r="C146" i="34"/>
  <c r="D146" i="34"/>
  <c r="E146" i="34"/>
  <c r="F146" i="34"/>
  <c r="I146" i="34"/>
  <c r="J146" i="34"/>
  <c r="K146" i="34"/>
  <c r="L146" i="34"/>
  <c r="C147" i="34"/>
  <c r="D147" i="34"/>
  <c r="E147" i="34"/>
  <c r="F147" i="34"/>
  <c r="I147" i="34"/>
  <c r="J147" i="34"/>
  <c r="K147" i="34"/>
  <c r="L147" i="34"/>
  <c r="C148" i="34"/>
  <c r="D148" i="34"/>
  <c r="E148" i="34"/>
  <c r="F148" i="34"/>
  <c r="I148" i="34"/>
  <c r="J148" i="34"/>
  <c r="K148" i="34"/>
  <c r="L148" i="34"/>
  <c r="C149" i="34"/>
  <c r="D149" i="34"/>
  <c r="E149" i="34"/>
  <c r="F149" i="34"/>
  <c r="I149" i="34"/>
  <c r="J149" i="34"/>
  <c r="K149" i="34"/>
  <c r="L149" i="34"/>
  <c r="C150" i="34"/>
  <c r="D150" i="34"/>
  <c r="E150" i="34"/>
  <c r="F150" i="34"/>
  <c r="I150" i="34"/>
  <c r="J150" i="34"/>
  <c r="K150" i="34"/>
  <c r="L150" i="34"/>
  <c r="C151" i="34"/>
  <c r="D151" i="34"/>
  <c r="E151" i="34"/>
  <c r="F151" i="34"/>
  <c r="I151" i="34"/>
  <c r="J151" i="34"/>
  <c r="K151" i="34"/>
  <c r="L151" i="34"/>
  <c r="C152" i="34"/>
  <c r="D152" i="34"/>
  <c r="E152" i="34"/>
  <c r="F152" i="34"/>
  <c r="I152" i="34"/>
  <c r="J152" i="34"/>
  <c r="K152" i="34"/>
  <c r="L152" i="34"/>
  <c r="C153" i="34"/>
  <c r="D153" i="34"/>
  <c r="E153" i="34"/>
  <c r="F153" i="34"/>
  <c r="I153" i="34"/>
  <c r="J153" i="34"/>
  <c r="K153" i="34"/>
  <c r="L153" i="34"/>
  <c r="C154" i="34"/>
  <c r="D154" i="34"/>
  <c r="E154" i="34"/>
  <c r="F154" i="34"/>
  <c r="I154" i="34"/>
  <c r="J154" i="34"/>
  <c r="K154" i="34"/>
  <c r="L154" i="34"/>
  <c r="C155" i="34"/>
  <c r="D155" i="34"/>
  <c r="E155" i="34"/>
  <c r="F155" i="34"/>
  <c r="I155" i="34"/>
  <c r="J155" i="34"/>
  <c r="K155" i="34"/>
  <c r="L155" i="34"/>
  <c r="C156" i="34"/>
  <c r="D156" i="34"/>
  <c r="E156" i="34"/>
  <c r="F156" i="34"/>
  <c r="I156" i="34"/>
  <c r="J156" i="34"/>
  <c r="K156" i="34"/>
  <c r="L156" i="34"/>
  <c r="C157" i="34"/>
  <c r="D157" i="34"/>
  <c r="E157" i="34"/>
  <c r="F157" i="34"/>
  <c r="I157" i="34"/>
  <c r="J157" i="34"/>
  <c r="K157" i="34"/>
  <c r="L157" i="34"/>
  <c r="C158" i="34"/>
  <c r="D158" i="34"/>
  <c r="E158" i="34"/>
  <c r="F158" i="34"/>
  <c r="I158" i="34"/>
  <c r="J158" i="34"/>
  <c r="K158" i="34"/>
  <c r="L158" i="34"/>
  <c r="C159" i="34"/>
  <c r="D159" i="34"/>
  <c r="E159" i="34"/>
  <c r="F159" i="34"/>
  <c r="I159" i="34"/>
  <c r="J159" i="34"/>
  <c r="K159" i="34"/>
  <c r="L159" i="34"/>
  <c r="C160" i="34"/>
  <c r="D160" i="34"/>
  <c r="E160" i="34"/>
  <c r="F160" i="34"/>
  <c r="I160" i="34"/>
  <c r="J160" i="34"/>
  <c r="K160" i="34"/>
  <c r="L160" i="34"/>
  <c r="C161" i="34"/>
  <c r="D161" i="34"/>
  <c r="E161" i="34"/>
  <c r="F161" i="34"/>
  <c r="I161" i="34"/>
  <c r="J161" i="34"/>
  <c r="K161" i="34"/>
  <c r="L161" i="34"/>
  <c r="C162" i="34"/>
  <c r="D162" i="34"/>
  <c r="E162" i="34"/>
  <c r="F162" i="34"/>
  <c r="I162" i="34"/>
  <c r="J162" i="34"/>
  <c r="K162" i="34"/>
  <c r="L162" i="34"/>
  <c r="C163" i="34"/>
  <c r="D163" i="34"/>
  <c r="E163" i="34"/>
  <c r="F163" i="34"/>
  <c r="I163" i="34"/>
  <c r="J163" i="34"/>
  <c r="K163" i="34"/>
  <c r="L163" i="34"/>
  <c r="C164" i="34"/>
  <c r="D164" i="34"/>
  <c r="E164" i="34"/>
  <c r="F164" i="34"/>
  <c r="I164" i="34"/>
  <c r="J164" i="34"/>
  <c r="K164" i="34"/>
  <c r="L164" i="34"/>
  <c r="C165" i="34"/>
  <c r="D165" i="34"/>
  <c r="E165" i="34"/>
  <c r="F165" i="34"/>
  <c r="I165" i="34"/>
  <c r="J165" i="34"/>
  <c r="K165" i="34"/>
  <c r="L165" i="34"/>
  <c r="C166" i="34"/>
  <c r="D166" i="34"/>
  <c r="E166" i="34"/>
  <c r="F166" i="34"/>
  <c r="I166" i="34"/>
  <c r="J166" i="34"/>
  <c r="K166" i="34"/>
  <c r="L166" i="34"/>
  <c r="C167" i="34"/>
  <c r="D167" i="34"/>
  <c r="E167" i="34"/>
  <c r="F167" i="34"/>
  <c r="I167" i="34"/>
  <c r="J167" i="34"/>
  <c r="K167" i="34"/>
  <c r="L167" i="34"/>
  <c r="I168" i="34"/>
  <c r="J168" i="34"/>
  <c r="K168" i="34"/>
  <c r="L168" i="34"/>
  <c r="I175" i="34"/>
  <c r="J178" i="34"/>
  <c r="F179" i="34"/>
  <c r="J179" i="34"/>
  <c r="F180" i="34"/>
  <c r="J180" i="34"/>
  <c r="F181" i="34"/>
  <c r="J181" i="34"/>
  <c r="F182" i="34"/>
  <c r="J182" i="34"/>
  <c r="F183" i="34"/>
  <c r="J183" i="34"/>
  <c r="F184" i="34"/>
  <c r="J184" i="34"/>
  <c r="F185" i="34"/>
  <c r="J185" i="34"/>
  <c r="F186" i="34"/>
  <c r="J186" i="34"/>
  <c r="F187" i="34"/>
  <c r="J187" i="34"/>
  <c r="F188" i="34"/>
  <c r="J188" i="34"/>
  <c r="F189" i="34"/>
  <c r="J189" i="34"/>
  <c r="F190" i="34"/>
  <c r="J190" i="34"/>
  <c r="F191" i="34"/>
  <c r="J191" i="34"/>
  <c r="F192" i="34"/>
  <c r="J192" i="34"/>
  <c r="F193" i="34"/>
  <c r="J193" i="34"/>
  <c r="F194" i="34"/>
  <c r="J194" i="34"/>
  <c r="F195" i="34"/>
  <c r="J195" i="34"/>
  <c r="F196" i="34"/>
  <c r="J196" i="34"/>
  <c r="F197" i="34"/>
  <c r="J197" i="34"/>
  <c r="F198" i="34"/>
  <c r="J198" i="34"/>
  <c r="F199" i="34"/>
  <c r="J199" i="34"/>
  <c r="F200" i="34"/>
  <c r="J200" i="34"/>
  <c r="F201" i="34"/>
  <c r="J201" i="34"/>
  <c r="F202" i="34"/>
  <c r="J202" i="34"/>
  <c r="J203" i="34"/>
  <c r="L5" i="33"/>
  <c r="C9" i="33"/>
  <c r="D9" i="33"/>
  <c r="E9" i="33"/>
  <c r="F9" i="33"/>
  <c r="G9" i="33"/>
  <c r="H9" i="33"/>
  <c r="I9" i="33"/>
  <c r="J9" i="33"/>
  <c r="K9" i="33"/>
  <c r="L9" i="33"/>
  <c r="M9" i="33"/>
  <c r="B10" i="33"/>
  <c r="C10" i="33"/>
  <c r="D10" i="33"/>
  <c r="E10" i="33"/>
  <c r="F10" i="33"/>
  <c r="G10" i="33"/>
  <c r="H10" i="33"/>
  <c r="I10" i="33"/>
  <c r="J10" i="33"/>
  <c r="K10" i="33"/>
  <c r="L10" i="33"/>
  <c r="M10" i="33"/>
  <c r="B11" i="33"/>
  <c r="C11" i="33"/>
  <c r="D11" i="33"/>
  <c r="E11" i="33"/>
  <c r="F11" i="33"/>
  <c r="G11" i="33"/>
  <c r="H11" i="33"/>
  <c r="I11" i="33"/>
  <c r="J11" i="33"/>
  <c r="K11" i="33"/>
  <c r="L11" i="33"/>
  <c r="M11" i="33"/>
  <c r="B12" i="33"/>
  <c r="C12" i="33"/>
  <c r="D12" i="33"/>
  <c r="E12" i="33"/>
  <c r="F12" i="33"/>
  <c r="G12" i="33"/>
  <c r="H12" i="33"/>
  <c r="I12" i="33"/>
  <c r="J12" i="33"/>
  <c r="K12" i="33"/>
  <c r="L12" i="33"/>
  <c r="M12" i="33"/>
  <c r="B13" i="33"/>
  <c r="C13" i="33"/>
  <c r="D13" i="33"/>
  <c r="E13" i="33"/>
  <c r="F13" i="33"/>
  <c r="G13" i="33"/>
  <c r="H13" i="33"/>
  <c r="I13" i="33"/>
  <c r="J13" i="33"/>
  <c r="K13" i="33"/>
  <c r="L13" i="33"/>
  <c r="M13" i="33"/>
  <c r="B14" i="33"/>
  <c r="C14" i="33"/>
  <c r="D14" i="33"/>
  <c r="E14" i="33"/>
  <c r="F14" i="33"/>
  <c r="G14" i="33"/>
  <c r="H14" i="33"/>
  <c r="I14" i="33"/>
  <c r="J14" i="33"/>
  <c r="K14" i="33"/>
  <c r="L14" i="33"/>
  <c r="M14" i="33"/>
  <c r="B15" i="33"/>
  <c r="C15" i="33"/>
  <c r="D15" i="33"/>
  <c r="E15" i="33"/>
  <c r="F15" i="33"/>
  <c r="G15" i="33"/>
  <c r="H15" i="33"/>
  <c r="I15" i="33"/>
  <c r="J15" i="33"/>
  <c r="K15" i="33"/>
  <c r="L15" i="33"/>
  <c r="M15" i="33"/>
  <c r="B16" i="33"/>
  <c r="C16" i="33"/>
  <c r="D16" i="33"/>
  <c r="E16" i="33"/>
  <c r="F16" i="33"/>
  <c r="G16" i="33"/>
  <c r="H16" i="33"/>
  <c r="I16" i="33"/>
  <c r="J16" i="33"/>
  <c r="K16" i="33"/>
  <c r="L16" i="33"/>
  <c r="M16" i="33"/>
  <c r="B17" i="33"/>
  <c r="C17" i="33"/>
  <c r="D17" i="33"/>
  <c r="E17" i="33"/>
  <c r="F17" i="33"/>
  <c r="G17" i="33"/>
  <c r="H17" i="33"/>
  <c r="I17" i="33"/>
  <c r="J17" i="33"/>
  <c r="K17" i="33"/>
  <c r="L17" i="33"/>
  <c r="M17" i="33"/>
  <c r="B18" i="33"/>
  <c r="C18" i="33"/>
  <c r="D18" i="33"/>
  <c r="E18" i="33"/>
  <c r="F18" i="33"/>
  <c r="G18" i="33"/>
  <c r="H18" i="33"/>
  <c r="I18" i="33"/>
  <c r="J18" i="33"/>
  <c r="K18" i="33"/>
  <c r="L18" i="33"/>
  <c r="M18" i="33"/>
  <c r="B19" i="33"/>
  <c r="C19" i="33"/>
  <c r="D19" i="33"/>
  <c r="E19" i="33"/>
  <c r="F19" i="33"/>
  <c r="G19" i="33"/>
  <c r="H19" i="33"/>
  <c r="I19" i="33"/>
  <c r="J19" i="33"/>
  <c r="K19" i="33"/>
  <c r="L19" i="33"/>
  <c r="M19" i="33"/>
  <c r="B20" i="33"/>
  <c r="C20" i="33"/>
  <c r="D20" i="33"/>
  <c r="E20" i="33"/>
  <c r="F20" i="33"/>
  <c r="G20" i="33"/>
  <c r="H20" i="33"/>
  <c r="I20" i="33"/>
  <c r="J20" i="33"/>
  <c r="K20" i="33"/>
  <c r="L20" i="33"/>
  <c r="M20" i="33"/>
  <c r="B21" i="33"/>
  <c r="C21" i="33"/>
  <c r="D21" i="33"/>
  <c r="E21" i="33"/>
  <c r="F21" i="33"/>
  <c r="G21" i="33"/>
  <c r="H21" i="33"/>
  <c r="I21" i="33"/>
  <c r="J21" i="33"/>
  <c r="K21" i="33"/>
  <c r="L21" i="33"/>
  <c r="M21" i="33"/>
  <c r="B22" i="33"/>
  <c r="C22" i="33"/>
  <c r="D22" i="33"/>
  <c r="E22" i="33"/>
  <c r="F22" i="33"/>
  <c r="G22" i="33"/>
  <c r="H22" i="33"/>
  <c r="I22" i="33"/>
  <c r="J22" i="33"/>
  <c r="K22" i="33"/>
  <c r="L22" i="33"/>
  <c r="M22" i="33"/>
  <c r="B23" i="33"/>
  <c r="C23" i="33"/>
  <c r="D23" i="33"/>
  <c r="E23" i="33"/>
  <c r="F23" i="33"/>
  <c r="G23" i="33"/>
  <c r="H23" i="33"/>
  <c r="I23" i="33"/>
  <c r="J23" i="33"/>
  <c r="K23" i="33"/>
  <c r="L23" i="33"/>
  <c r="M23" i="33"/>
  <c r="B24" i="33"/>
  <c r="C24" i="33"/>
  <c r="D24" i="33"/>
  <c r="E24" i="33"/>
  <c r="F24" i="33"/>
  <c r="G24" i="33"/>
  <c r="H24" i="33"/>
  <c r="I24" i="33"/>
  <c r="J24" i="33"/>
  <c r="K24" i="33"/>
  <c r="L24" i="33"/>
  <c r="M24" i="33"/>
  <c r="B25" i="33"/>
  <c r="C25" i="33"/>
  <c r="D25" i="33"/>
  <c r="E25" i="33"/>
  <c r="F25" i="33"/>
  <c r="G25" i="33"/>
  <c r="H25" i="33"/>
  <c r="I25" i="33"/>
  <c r="J25" i="33"/>
  <c r="K25" i="33"/>
  <c r="L25" i="33"/>
  <c r="M25" i="33"/>
  <c r="B26" i="33"/>
  <c r="C26" i="33"/>
  <c r="D26" i="33"/>
  <c r="E26" i="33"/>
  <c r="F26" i="33"/>
  <c r="G26" i="33"/>
  <c r="H26" i="33"/>
  <c r="I26" i="33"/>
  <c r="J26" i="33"/>
  <c r="K26" i="33"/>
  <c r="L26" i="33"/>
  <c r="M26" i="33"/>
  <c r="B27" i="33"/>
  <c r="C27" i="33"/>
  <c r="D27" i="33"/>
  <c r="E27" i="33"/>
  <c r="F27" i="33"/>
  <c r="G27" i="33"/>
  <c r="H27" i="33"/>
  <c r="I27" i="33"/>
  <c r="J27" i="33"/>
  <c r="K27" i="33"/>
  <c r="L27" i="33"/>
  <c r="M27" i="33"/>
  <c r="B28" i="33"/>
  <c r="C28" i="33"/>
  <c r="D28" i="33"/>
  <c r="E28" i="33"/>
  <c r="F28" i="33"/>
  <c r="G28" i="33"/>
  <c r="H28" i="33"/>
  <c r="I28" i="33"/>
  <c r="J28" i="33"/>
  <c r="K28" i="33"/>
  <c r="L28" i="33"/>
  <c r="M28" i="33"/>
  <c r="B29" i="33"/>
  <c r="C29" i="33"/>
  <c r="D29" i="33"/>
  <c r="E29" i="33"/>
  <c r="F29" i="33"/>
  <c r="G29" i="33"/>
  <c r="H29" i="33"/>
  <c r="I29" i="33"/>
  <c r="J29" i="33"/>
  <c r="K29" i="33"/>
  <c r="L29" i="33"/>
  <c r="M29" i="33"/>
  <c r="B30" i="33"/>
  <c r="C30" i="33"/>
  <c r="D30" i="33"/>
  <c r="E30" i="33"/>
  <c r="F30" i="33"/>
  <c r="G30" i="33"/>
  <c r="H30" i="33"/>
  <c r="I30" i="33"/>
  <c r="J30" i="33"/>
  <c r="K30" i="33"/>
  <c r="L30" i="33"/>
  <c r="M30" i="33"/>
  <c r="B31" i="33"/>
  <c r="C31" i="33"/>
  <c r="D31" i="33"/>
  <c r="E31" i="33"/>
  <c r="F31" i="33"/>
  <c r="G31" i="33"/>
  <c r="H31" i="33"/>
  <c r="I31" i="33"/>
  <c r="J31" i="33"/>
  <c r="K31" i="33"/>
  <c r="L31" i="33"/>
  <c r="M31" i="33"/>
  <c r="K35" i="33"/>
  <c r="B39" i="33"/>
  <c r="C39" i="33"/>
  <c r="D39" i="33"/>
  <c r="E39" i="33"/>
  <c r="F39" i="33"/>
  <c r="G39" i="33"/>
  <c r="H39" i="33"/>
  <c r="I39" i="33"/>
  <c r="J39" i="33"/>
  <c r="K39" i="33"/>
  <c r="L39" i="33"/>
  <c r="M39" i="33"/>
  <c r="B40" i="33"/>
  <c r="C40" i="33"/>
  <c r="D40" i="33"/>
  <c r="E40" i="33"/>
  <c r="F40" i="33"/>
  <c r="G40" i="33"/>
  <c r="H40" i="33"/>
  <c r="I40" i="33"/>
  <c r="J40" i="33"/>
  <c r="K40" i="33"/>
  <c r="L40" i="33"/>
  <c r="M40" i="33"/>
  <c r="B41" i="33"/>
  <c r="C41" i="33"/>
  <c r="D41" i="33"/>
  <c r="E41" i="33"/>
  <c r="F41" i="33"/>
  <c r="G41" i="33"/>
  <c r="H41" i="33"/>
  <c r="I41" i="33"/>
  <c r="J41" i="33"/>
  <c r="K41" i="33"/>
  <c r="L41" i="33"/>
  <c r="M41" i="33"/>
  <c r="B42" i="33"/>
  <c r="C42" i="33"/>
  <c r="D42" i="33"/>
  <c r="E42" i="33"/>
  <c r="F42" i="33"/>
  <c r="G42" i="33"/>
  <c r="H42" i="33"/>
  <c r="I42" i="33"/>
  <c r="J42" i="33"/>
  <c r="K42" i="33"/>
  <c r="L42" i="33"/>
  <c r="M42" i="33"/>
  <c r="B43" i="33"/>
  <c r="C43" i="33"/>
  <c r="D43" i="33"/>
  <c r="E43" i="33"/>
  <c r="F43" i="33"/>
  <c r="G43" i="33"/>
  <c r="H43" i="33"/>
  <c r="I43" i="33"/>
  <c r="J43" i="33"/>
  <c r="K43" i="33"/>
  <c r="L43" i="33"/>
  <c r="M43" i="33"/>
  <c r="B44" i="33"/>
  <c r="C44" i="33"/>
  <c r="D44" i="33"/>
  <c r="E44" i="33"/>
  <c r="F44" i="33"/>
  <c r="G44" i="33"/>
  <c r="H44" i="33"/>
  <c r="I44" i="33"/>
  <c r="J44" i="33"/>
  <c r="K44" i="33"/>
  <c r="L44" i="33"/>
  <c r="M44" i="33"/>
  <c r="B45" i="33"/>
  <c r="C45" i="33"/>
  <c r="D45" i="33"/>
  <c r="E45" i="33"/>
  <c r="F45" i="33"/>
  <c r="G45" i="33"/>
  <c r="H45" i="33"/>
  <c r="I45" i="33"/>
  <c r="J45" i="33"/>
  <c r="K45" i="33"/>
  <c r="L45" i="33"/>
  <c r="M45" i="33"/>
  <c r="B46" i="33"/>
  <c r="C46" i="33"/>
  <c r="D46" i="33"/>
  <c r="E46" i="33"/>
  <c r="F46" i="33"/>
  <c r="G46" i="33"/>
  <c r="H46" i="33"/>
  <c r="I46" i="33"/>
  <c r="J46" i="33"/>
  <c r="K46" i="33"/>
  <c r="L46" i="33"/>
  <c r="M46" i="33"/>
  <c r="B47" i="33"/>
  <c r="C47" i="33"/>
  <c r="D47" i="33"/>
  <c r="E47" i="33"/>
  <c r="F47" i="33"/>
  <c r="G47" i="33"/>
  <c r="H47" i="33"/>
  <c r="I47" i="33"/>
  <c r="J47" i="33"/>
  <c r="K47" i="33"/>
  <c r="L47" i="33"/>
  <c r="M47" i="33"/>
  <c r="B48" i="33"/>
  <c r="C48" i="33"/>
  <c r="D48" i="33"/>
  <c r="E48" i="33"/>
  <c r="F48" i="33"/>
  <c r="G48" i="33"/>
  <c r="H48" i="33"/>
  <c r="I48" i="33"/>
  <c r="J48" i="33"/>
  <c r="K48" i="33"/>
  <c r="L48" i="33"/>
  <c r="M48" i="33"/>
  <c r="B49" i="33"/>
  <c r="C49" i="33"/>
  <c r="D49" i="33"/>
  <c r="E49" i="33"/>
  <c r="F49" i="33"/>
  <c r="G49" i="33"/>
  <c r="H49" i="33"/>
  <c r="I49" i="33"/>
  <c r="J49" i="33"/>
  <c r="K49" i="33"/>
  <c r="L49" i="33"/>
  <c r="M49" i="33"/>
  <c r="B50" i="33"/>
  <c r="C50" i="33"/>
  <c r="D50" i="33"/>
  <c r="E50" i="33"/>
  <c r="F50" i="33"/>
  <c r="G50" i="33"/>
  <c r="H50" i="33"/>
  <c r="I50" i="33"/>
  <c r="J50" i="33"/>
  <c r="K50" i="33"/>
  <c r="L50" i="33"/>
  <c r="M50" i="33"/>
  <c r="B51" i="33"/>
  <c r="C51" i="33"/>
  <c r="D51" i="33"/>
  <c r="E51" i="33"/>
  <c r="F51" i="33"/>
  <c r="G51" i="33"/>
  <c r="H51" i="33"/>
  <c r="I51" i="33"/>
  <c r="J51" i="33"/>
  <c r="K51" i="33"/>
  <c r="L51" i="33"/>
  <c r="M51" i="33"/>
  <c r="B52" i="33"/>
  <c r="C52" i="33"/>
  <c r="D52" i="33"/>
  <c r="E52" i="33"/>
  <c r="F52" i="33"/>
  <c r="G52" i="33"/>
  <c r="H52" i="33"/>
  <c r="I52" i="33"/>
  <c r="J52" i="33"/>
  <c r="K52" i="33"/>
  <c r="L52" i="33"/>
  <c r="M52" i="33"/>
  <c r="B53" i="33"/>
  <c r="C53" i="33"/>
  <c r="D53" i="33"/>
  <c r="E53" i="33"/>
  <c r="F53" i="33"/>
  <c r="G53" i="33"/>
  <c r="H53" i="33"/>
  <c r="I53" i="33"/>
  <c r="J53" i="33"/>
  <c r="K53" i="33"/>
  <c r="L53" i="33"/>
  <c r="M53" i="33"/>
  <c r="B54" i="33"/>
  <c r="C54" i="33"/>
  <c r="D54" i="33"/>
  <c r="E54" i="33"/>
  <c r="F54" i="33"/>
  <c r="G54" i="33"/>
  <c r="H54" i="33"/>
  <c r="I54" i="33"/>
  <c r="J54" i="33"/>
  <c r="K54" i="33"/>
  <c r="L54" i="33"/>
  <c r="M54" i="33"/>
  <c r="B55" i="33"/>
  <c r="C55" i="33"/>
  <c r="D55" i="33"/>
  <c r="E55" i="33"/>
  <c r="F55" i="33"/>
  <c r="G55" i="33"/>
  <c r="H55" i="33"/>
  <c r="I55" i="33"/>
  <c r="J55" i="33"/>
  <c r="K55" i="33"/>
  <c r="L55" i="33"/>
  <c r="M55" i="33"/>
  <c r="B56" i="33"/>
  <c r="C56" i="33"/>
  <c r="D56" i="33"/>
  <c r="E56" i="33"/>
  <c r="F56" i="33"/>
  <c r="G56" i="33"/>
  <c r="H56" i="33"/>
  <c r="I56" i="33"/>
  <c r="J56" i="33"/>
  <c r="K56" i="33"/>
  <c r="L56" i="33"/>
  <c r="M56" i="33"/>
  <c r="B57" i="33"/>
  <c r="C57" i="33"/>
  <c r="D57" i="33"/>
  <c r="E57" i="33"/>
  <c r="F57" i="33"/>
  <c r="G57" i="33"/>
  <c r="H57" i="33"/>
  <c r="I57" i="33"/>
  <c r="J57" i="33"/>
  <c r="K57" i="33"/>
  <c r="L57" i="33"/>
  <c r="M57" i="33"/>
  <c r="B58" i="33"/>
  <c r="C58" i="33"/>
  <c r="D58" i="33"/>
  <c r="E58" i="33"/>
  <c r="F58" i="33"/>
  <c r="G58" i="33"/>
  <c r="H58" i="33"/>
  <c r="I58" i="33"/>
  <c r="J58" i="33"/>
  <c r="K58" i="33"/>
  <c r="L58" i="33"/>
  <c r="M58" i="33"/>
  <c r="B59" i="33"/>
  <c r="C59" i="33"/>
  <c r="D59" i="33"/>
  <c r="E59" i="33"/>
  <c r="F59" i="33"/>
  <c r="G59" i="33"/>
  <c r="H59" i="33"/>
  <c r="I59" i="33"/>
  <c r="J59" i="33"/>
  <c r="K59" i="33"/>
  <c r="L59" i="33"/>
  <c r="M59" i="33"/>
  <c r="B60" i="33"/>
  <c r="C60" i="33"/>
  <c r="D60" i="33"/>
  <c r="E60" i="33"/>
  <c r="F60" i="33"/>
  <c r="G60" i="33"/>
  <c r="H60" i="33"/>
  <c r="I60" i="33"/>
  <c r="J60" i="33"/>
  <c r="K60" i="33"/>
  <c r="L60" i="33"/>
  <c r="M60" i="33"/>
  <c r="B61" i="33"/>
  <c r="C61" i="33"/>
  <c r="D61" i="33"/>
  <c r="E61" i="33"/>
  <c r="F61" i="33"/>
  <c r="G61" i="33"/>
  <c r="H61" i="33"/>
  <c r="I61" i="33"/>
  <c r="J61" i="33"/>
  <c r="K61" i="33"/>
  <c r="L61" i="33"/>
  <c r="M61" i="33"/>
  <c r="B62" i="33"/>
  <c r="C62" i="33"/>
  <c r="D62" i="33"/>
  <c r="E62" i="33"/>
  <c r="F62" i="33"/>
  <c r="G62" i="33"/>
  <c r="H62" i="33"/>
  <c r="I62" i="33"/>
  <c r="J62" i="33"/>
  <c r="K62" i="33"/>
  <c r="L62" i="33"/>
  <c r="M62" i="33"/>
  <c r="B63" i="33"/>
  <c r="C63" i="33"/>
  <c r="D63" i="33"/>
  <c r="E63" i="33"/>
  <c r="F63" i="33"/>
  <c r="G63" i="33"/>
  <c r="H63" i="33"/>
  <c r="I63" i="33"/>
  <c r="J63" i="33"/>
  <c r="K63" i="33"/>
  <c r="L63" i="33"/>
  <c r="M63" i="33"/>
  <c r="B64" i="33"/>
  <c r="C64" i="33"/>
  <c r="D64" i="33"/>
  <c r="E64" i="33"/>
  <c r="F64" i="33"/>
  <c r="G64" i="33"/>
  <c r="H64" i="33"/>
  <c r="I64" i="33"/>
  <c r="J64" i="33"/>
  <c r="K64" i="33"/>
  <c r="L64" i="33"/>
  <c r="M64" i="33"/>
  <c r="B65" i="33"/>
  <c r="C65" i="33"/>
  <c r="D65" i="33"/>
  <c r="E65" i="33"/>
  <c r="F65" i="33"/>
  <c r="G65" i="33"/>
  <c r="H65" i="33"/>
  <c r="I65" i="33"/>
  <c r="J65" i="33"/>
  <c r="K65" i="33"/>
  <c r="L65" i="33"/>
  <c r="M65" i="33"/>
  <c r="B66" i="33"/>
  <c r="C66" i="33"/>
  <c r="D66" i="33"/>
  <c r="E66" i="33"/>
  <c r="F66" i="33"/>
  <c r="G66" i="33"/>
  <c r="H66" i="33"/>
  <c r="I66" i="33"/>
  <c r="J66" i="33"/>
  <c r="K66" i="33"/>
  <c r="L66" i="33"/>
  <c r="M66" i="33"/>
  <c r="L72" i="33"/>
  <c r="C76" i="33"/>
  <c r="D76" i="33"/>
  <c r="E76" i="33"/>
  <c r="F76" i="33"/>
  <c r="G76" i="33"/>
  <c r="H76" i="33"/>
  <c r="I76" i="33"/>
  <c r="J76" i="33"/>
  <c r="K76" i="33"/>
  <c r="L76" i="33"/>
  <c r="M76" i="33"/>
  <c r="B77" i="33"/>
  <c r="C77" i="33"/>
  <c r="D77" i="33"/>
  <c r="E77" i="33"/>
  <c r="F77" i="33"/>
  <c r="G77" i="33"/>
  <c r="H77" i="33"/>
  <c r="I77" i="33"/>
  <c r="J77" i="33"/>
  <c r="K77" i="33"/>
  <c r="L77" i="33"/>
  <c r="M77" i="33"/>
  <c r="B78" i="33"/>
  <c r="C78" i="33"/>
  <c r="D78" i="33"/>
  <c r="E78" i="33"/>
  <c r="F78" i="33"/>
  <c r="G78" i="33"/>
  <c r="H78" i="33"/>
  <c r="I78" i="33"/>
  <c r="J78" i="33"/>
  <c r="K78" i="33"/>
  <c r="L78" i="33"/>
  <c r="M78" i="33"/>
  <c r="B79" i="33"/>
  <c r="C79" i="33"/>
  <c r="D79" i="33"/>
  <c r="E79" i="33"/>
  <c r="F79" i="33"/>
  <c r="G79" i="33"/>
  <c r="H79" i="33"/>
  <c r="I79" i="33"/>
  <c r="J79" i="33"/>
  <c r="K79" i="33"/>
  <c r="L79" i="33"/>
  <c r="M79" i="33"/>
  <c r="B80" i="33"/>
  <c r="C80" i="33"/>
  <c r="D80" i="33"/>
  <c r="E80" i="33"/>
  <c r="F80" i="33"/>
  <c r="G80" i="33"/>
  <c r="H80" i="33"/>
  <c r="I80" i="33"/>
  <c r="J80" i="33"/>
  <c r="K80" i="33"/>
  <c r="L80" i="33"/>
  <c r="M80" i="33"/>
  <c r="B81" i="33"/>
  <c r="C81" i="33"/>
  <c r="D81" i="33"/>
  <c r="E81" i="33"/>
  <c r="F81" i="33"/>
  <c r="G81" i="33"/>
  <c r="H81" i="33"/>
  <c r="I81" i="33"/>
  <c r="J81" i="33"/>
  <c r="K81" i="33"/>
  <c r="L81" i="33"/>
  <c r="M81" i="33"/>
  <c r="B82" i="33"/>
  <c r="C82" i="33"/>
  <c r="D82" i="33"/>
  <c r="E82" i="33"/>
  <c r="F82" i="33"/>
  <c r="G82" i="33"/>
  <c r="H82" i="33"/>
  <c r="I82" i="33"/>
  <c r="J82" i="33"/>
  <c r="K82" i="33"/>
  <c r="L82" i="33"/>
  <c r="M82" i="33"/>
  <c r="B83" i="33"/>
  <c r="C83" i="33"/>
  <c r="D83" i="33"/>
  <c r="E83" i="33"/>
  <c r="F83" i="33"/>
  <c r="G83" i="33"/>
  <c r="H83" i="33"/>
  <c r="I83" i="33"/>
  <c r="J83" i="33"/>
  <c r="K83" i="33"/>
  <c r="L83" i="33"/>
  <c r="M83" i="33"/>
  <c r="B84" i="33"/>
  <c r="C84" i="33"/>
  <c r="D84" i="33"/>
  <c r="E84" i="33"/>
  <c r="F84" i="33"/>
  <c r="G84" i="33"/>
  <c r="H84" i="33"/>
  <c r="I84" i="33"/>
  <c r="J84" i="33"/>
  <c r="K84" i="33"/>
  <c r="L84" i="33"/>
  <c r="M84" i="33"/>
  <c r="B85" i="33"/>
  <c r="C85" i="33"/>
  <c r="D85" i="33"/>
  <c r="E85" i="33"/>
  <c r="F85" i="33"/>
  <c r="G85" i="33"/>
  <c r="H85" i="33"/>
  <c r="I85" i="33"/>
  <c r="J85" i="33"/>
  <c r="K85" i="33"/>
  <c r="L85" i="33"/>
  <c r="M85" i="33"/>
  <c r="B86" i="33"/>
  <c r="C86" i="33"/>
  <c r="D86" i="33"/>
  <c r="E86" i="33"/>
  <c r="F86" i="33"/>
  <c r="G86" i="33"/>
  <c r="H86" i="33"/>
  <c r="I86" i="33"/>
  <c r="J86" i="33"/>
  <c r="K86" i="33"/>
  <c r="L86" i="33"/>
  <c r="M86" i="33"/>
  <c r="B87" i="33"/>
  <c r="C87" i="33"/>
  <c r="D87" i="33"/>
  <c r="E87" i="33"/>
  <c r="F87" i="33"/>
  <c r="G87" i="33"/>
  <c r="H87" i="33"/>
  <c r="I87" i="33"/>
  <c r="J87" i="33"/>
  <c r="K87" i="33"/>
  <c r="L87" i="33"/>
  <c r="M87" i="33"/>
  <c r="B88" i="33"/>
  <c r="C88" i="33"/>
  <c r="D88" i="33"/>
  <c r="E88" i="33"/>
  <c r="F88" i="33"/>
  <c r="G88" i="33"/>
  <c r="H88" i="33"/>
  <c r="I88" i="33"/>
  <c r="J88" i="33"/>
  <c r="K88" i="33"/>
  <c r="L88" i="33"/>
  <c r="M88" i="33"/>
  <c r="B89" i="33"/>
  <c r="C89" i="33"/>
  <c r="D89" i="33"/>
  <c r="E89" i="33"/>
  <c r="F89" i="33"/>
  <c r="G89" i="33"/>
  <c r="H89" i="33"/>
  <c r="I89" i="33"/>
  <c r="J89" i="33"/>
  <c r="K89" i="33"/>
  <c r="L89" i="33"/>
  <c r="M89" i="33"/>
  <c r="B90" i="33"/>
  <c r="C90" i="33"/>
  <c r="D90" i="33"/>
  <c r="E90" i="33"/>
  <c r="F90" i="33"/>
  <c r="G90" i="33"/>
  <c r="H90" i="33"/>
  <c r="I90" i="33"/>
  <c r="J90" i="33"/>
  <c r="K90" i="33"/>
  <c r="L90" i="33"/>
  <c r="M90" i="33"/>
  <c r="B91" i="33"/>
  <c r="C91" i="33"/>
  <c r="D91" i="33"/>
  <c r="E91" i="33"/>
  <c r="F91" i="33"/>
  <c r="G91" i="33"/>
  <c r="H91" i="33"/>
  <c r="I91" i="33"/>
  <c r="J91" i="33"/>
  <c r="K91" i="33"/>
  <c r="L91" i="33"/>
  <c r="M91" i="33"/>
  <c r="B92" i="33"/>
  <c r="C92" i="33"/>
  <c r="D92" i="33"/>
  <c r="E92" i="33"/>
  <c r="F92" i="33"/>
  <c r="G92" i="33"/>
  <c r="H92" i="33"/>
  <c r="I92" i="33"/>
  <c r="J92" i="33"/>
  <c r="K92" i="33"/>
  <c r="L92" i="33"/>
  <c r="M92" i="33"/>
  <c r="B93" i="33"/>
  <c r="C93" i="33"/>
  <c r="D93" i="33"/>
  <c r="E93" i="33"/>
  <c r="F93" i="33"/>
  <c r="G93" i="33"/>
  <c r="H93" i="33"/>
  <c r="I93" i="33"/>
  <c r="J93" i="33"/>
  <c r="K93" i="33"/>
  <c r="L93" i="33"/>
  <c r="M93" i="33"/>
  <c r="B94" i="33"/>
  <c r="C94" i="33"/>
  <c r="D94" i="33"/>
  <c r="E94" i="33"/>
  <c r="F94" i="33"/>
  <c r="G94" i="33"/>
  <c r="H94" i="33"/>
  <c r="I94" i="33"/>
  <c r="J94" i="33"/>
  <c r="K94" i="33"/>
  <c r="L94" i="33"/>
  <c r="M94" i="33"/>
  <c r="B95" i="33"/>
  <c r="C95" i="33"/>
  <c r="D95" i="33"/>
  <c r="E95" i="33"/>
  <c r="F95" i="33"/>
  <c r="G95" i="33"/>
  <c r="H95" i="33"/>
  <c r="I95" i="33"/>
  <c r="J95" i="33"/>
  <c r="K95" i="33"/>
  <c r="L95" i="33"/>
  <c r="M95" i="33"/>
  <c r="B96" i="33"/>
  <c r="C96" i="33"/>
  <c r="D96" i="33"/>
  <c r="E96" i="33"/>
  <c r="F96" i="33"/>
  <c r="G96" i="33"/>
  <c r="H96" i="33"/>
  <c r="I96" i="33"/>
  <c r="J96" i="33"/>
  <c r="K96" i="33"/>
  <c r="L96" i="33"/>
  <c r="M96" i="33"/>
  <c r="B97" i="33"/>
  <c r="C97" i="33"/>
  <c r="D97" i="33"/>
  <c r="E97" i="33"/>
  <c r="F97" i="33"/>
  <c r="G97" i="33"/>
  <c r="H97" i="33"/>
  <c r="I97" i="33"/>
  <c r="J97" i="33"/>
  <c r="K97" i="33"/>
  <c r="L97" i="33"/>
  <c r="M97" i="33"/>
  <c r="B98" i="33"/>
  <c r="C98" i="33"/>
  <c r="D98" i="33"/>
  <c r="E98" i="33"/>
  <c r="F98" i="33"/>
  <c r="G98" i="33"/>
  <c r="H98" i="33"/>
  <c r="I98" i="33"/>
  <c r="J98" i="33"/>
  <c r="K98" i="33"/>
  <c r="L98" i="33"/>
  <c r="M98" i="33"/>
  <c r="B99" i="33"/>
  <c r="C99" i="33"/>
  <c r="D99" i="33"/>
  <c r="E99" i="33"/>
  <c r="F99" i="33"/>
  <c r="G99" i="33"/>
  <c r="H99" i="33"/>
  <c r="I99" i="33"/>
  <c r="J99" i="33"/>
  <c r="K99" i="33"/>
  <c r="L99" i="33"/>
  <c r="M99" i="33"/>
  <c r="B100" i="33"/>
  <c r="C100" i="33"/>
  <c r="D100" i="33"/>
  <c r="E100" i="33"/>
  <c r="F100" i="33"/>
  <c r="G100" i="33"/>
  <c r="H100" i="33"/>
  <c r="I100" i="33"/>
  <c r="J100" i="33"/>
  <c r="K100" i="33"/>
  <c r="L100" i="33"/>
  <c r="M100" i="33"/>
  <c r="K104" i="33"/>
  <c r="B108" i="33"/>
  <c r="C108" i="33"/>
  <c r="D108" i="33"/>
  <c r="E108" i="33"/>
  <c r="F108" i="33"/>
  <c r="G108" i="33"/>
  <c r="H108" i="33"/>
  <c r="I108" i="33"/>
  <c r="J108" i="33"/>
  <c r="K108" i="33"/>
  <c r="L108" i="33"/>
  <c r="M108" i="33"/>
  <c r="B109" i="33"/>
  <c r="C109" i="33"/>
  <c r="D109" i="33"/>
  <c r="E109" i="33"/>
  <c r="F109" i="33"/>
  <c r="G109" i="33"/>
  <c r="H109" i="33"/>
  <c r="I109" i="33"/>
  <c r="J109" i="33"/>
  <c r="K109" i="33"/>
  <c r="L109" i="33"/>
  <c r="M109" i="33"/>
  <c r="B110" i="33"/>
  <c r="C110" i="33"/>
  <c r="D110" i="33"/>
  <c r="E110" i="33"/>
  <c r="F110" i="33"/>
  <c r="G110" i="33"/>
  <c r="H110" i="33"/>
  <c r="I110" i="33"/>
  <c r="J110" i="33"/>
  <c r="K110" i="33"/>
  <c r="L110" i="33"/>
  <c r="M110" i="33"/>
  <c r="B111" i="33"/>
  <c r="C111" i="33"/>
  <c r="D111" i="33"/>
  <c r="E111" i="33"/>
  <c r="F111" i="33"/>
  <c r="G111" i="33"/>
  <c r="H111" i="33"/>
  <c r="I111" i="33"/>
  <c r="J111" i="33"/>
  <c r="K111" i="33"/>
  <c r="L111" i="33"/>
  <c r="M111" i="33"/>
  <c r="B112" i="33"/>
  <c r="C112" i="33"/>
  <c r="D112" i="33"/>
  <c r="E112" i="33"/>
  <c r="F112" i="33"/>
  <c r="G112" i="33"/>
  <c r="H112" i="33"/>
  <c r="I112" i="33"/>
  <c r="J112" i="33"/>
  <c r="K112" i="33"/>
  <c r="L112" i="33"/>
  <c r="M112" i="33"/>
  <c r="B113" i="33"/>
  <c r="C113" i="33"/>
  <c r="D113" i="33"/>
  <c r="E113" i="33"/>
  <c r="F113" i="33"/>
  <c r="G113" i="33"/>
  <c r="H113" i="33"/>
  <c r="I113" i="33"/>
  <c r="J113" i="33"/>
  <c r="K113" i="33"/>
  <c r="L113" i="33"/>
  <c r="M113" i="33"/>
  <c r="B114" i="33"/>
  <c r="C114" i="33"/>
  <c r="D114" i="33"/>
  <c r="E114" i="33"/>
  <c r="F114" i="33"/>
  <c r="G114" i="33"/>
  <c r="H114" i="33"/>
  <c r="I114" i="33"/>
  <c r="J114" i="33"/>
  <c r="K114" i="33"/>
  <c r="L114" i="33"/>
  <c r="M114" i="33"/>
  <c r="B115" i="33"/>
  <c r="C115" i="33"/>
  <c r="D115" i="33"/>
  <c r="E115" i="33"/>
  <c r="F115" i="33"/>
  <c r="G115" i="33"/>
  <c r="H115" i="33"/>
  <c r="I115" i="33"/>
  <c r="J115" i="33"/>
  <c r="K115" i="33"/>
  <c r="L115" i="33"/>
  <c r="M115" i="33"/>
  <c r="B116" i="33"/>
  <c r="C116" i="33"/>
  <c r="D116" i="33"/>
  <c r="E116" i="33"/>
  <c r="F116" i="33"/>
  <c r="G116" i="33"/>
  <c r="H116" i="33"/>
  <c r="I116" i="33"/>
  <c r="J116" i="33"/>
  <c r="K116" i="33"/>
  <c r="L116" i="33"/>
  <c r="M116" i="33"/>
  <c r="B117" i="33"/>
  <c r="C117" i="33"/>
  <c r="D117" i="33"/>
  <c r="E117" i="33"/>
  <c r="F117" i="33"/>
  <c r="G117" i="33"/>
  <c r="H117" i="33"/>
  <c r="I117" i="33"/>
  <c r="J117" i="33"/>
  <c r="K117" i="33"/>
  <c r="L117" i="33"/>
  <c r="M117" i="33"/>
  <c r="B118" i="33"/>
  <c r="C118" i="33"/>
  <c r="D118" i="33"/>
  <c r="E118" i="33"/>
  <c r="F118" i="33"/>
  <c r="G118" i="33"/>
  <c r="H118" i="33"/>
  <c r="I118" i="33"/>
  <c r="J118" i="33"/>
  <c r="K118" i="33"/>
  <c r="L118" i="33"/>
  <c r="M118" i="33"/>
  <c r="B119" i="33"/>
  <c r="C119" i="33"/>
  <c r="D119" i="33"/>
  <c r="E119" i="33"/>
  <c r="F119" i="33"/>
  <c r="G119" i="33"/>
  <c r="H119" i="33"/>
  <c r="I119" i="33"/>
  <c r="J119" i="33"/>
  <c r="K119" i="33"/>
  <c r="L119" i="33"/>
  <c r="M119" i="33"/>
  <c r="B120" i="33"/>
  <c r="C120" i="33"/>
  <c r="D120" i="33"/>
  <c r="E120" i="33"/>
  <c r="F120" i="33"/>
  <c r="G120" i="33"/>
  <c r="H120" i="33"/>
  <c r="I120" i="33"/>
  <c r="J120" i="33"/>
  <c r="K120" i="33"/>
  <c r="L120" i="33"/>
  <c r="M120" i="33"/>
  <c r="B121" i="33"/>
  <c r="C121" i="33"/>
  <c r="D121" i="33"/>
  <c r="E121" i="33"/>
  <c r="F121" i="33"/>
  <c r="G121" i="33"/>
  <c r="H121" i="33"/>
  <c r="I121" i="33"/>
  <c r="J121" i="33"/>
  <c r="K121" i="33"/>
  <c r="L121" i="33"/>
  <c r="M121" i="33"/>
  <c r="B122" i="33"/>
  <c r="C122" i="33"/>
  <c r="D122" i="33"/>
  <c r="E122" i="33"/>
  <c r="F122" i="33"/>
  <c r="G122" i="33"/>
  <c r="H122" i="33"/>
  <c r="I122" i="33"/>
  <c r="J122" i="33"/>
  <c r="K122" i="33"/>
  <c r="L122" i="33"/>
  <c r="M122" i="33"/>
  <c r="B123" i="33"/>
  <c r="C123" i="33"/>
  <c r="D123" i="33"/>
  <c r="E123" i="33"/>
  <c r="F123" i="33"/>
  <c r="G123" i="33"/>
  <c r="H123" i="33"/>
  <c r="I123" i="33"/>
  <c r="J123" i="33"/>
  <c r="K123" i="33"/>
  <c r="L123" i="33"/>
  <c r="M123" i="33"/>
  <c r="B124" i="33"/>
  <c r="C124" i="33"/>
  <c r="D124" i="33"/>
  <c r="E124" i="33"/>
  <c r="F124" i="33"/>
  <c r="G124" i="33"/>
  <c r="H124" i="33"/>
  <c r="I124" i="33"/>
  <c r="J124" i="33"/>
  <c r="K124" i="33"/>
  <c r="L124" i="33"/>
  <c r="M124" i="33"/>
  <c r="B125" i="33"/>
  <c r="C125" i="33"/>
  <c r="D125" i="33"/>
  <c r="E125" i="33"/>
  <c r="F125" i="33"/>
  <c r="G125" i="33"/>
  <c r="H125" i="33"/>
  <c r="I125" i="33"/>
  <c r="J125" i="33"/>
  <c r="K125" i="33"/>
  <c r="L125" i="33"/>
  <c r="M125" i="33"/>
  <c r="B126" i="33"/>
  <c r="C126" i="33"/>
  <c r="D126" i="33"/>
  <c r="E126" i="33"/>
  <c r="F126" i="33"/>
  <c r="G126" i="33"/>
  <c r="H126" i="33"/>
  <c r="I126" i="33"/>
  <c r="J126" i="33"/>
  <c r="K126" i="33"/>
  <c r="L126" i="33"/>
  <c r="M126" i="33"/>
  <c r="B127" i="33"/>
  <c r="C127" i="33"/>
  <c r="D127" i="33"/>
  <c r="E127" i="33"/>
  <c r="F127" i="33"/>
  <c r="G127" i="33"/>
  <c r="H127" i="33"/>
  <c r="I127" i="33"/>
  <c r="J127" i="33"/>
  <c r="K127" i="33"/>
  <c r="L127" i="33"/>
  <c r="M127" i="33"/>
  <c r="B128" i="33"/>
  <c r="C128" i="33"/>
  <c r="D128" i="33"/>
  <c r="E128" i="33"/>
  <c r="F128" i="33"/>
  <c r="G128" i="33"/>
  <c r="H128" i="33"/>
  <c r="I128" i="33"/>
  <c r="J128" i="33"/>
  <c r="K128" i="33"/>
  <c r="L128" i="33"/>
  <c r="M128" i="33"/>
  <c r="B129" i="33"/>
  <c r="C129" i="33"/>
  <c r="D129" i="33"/>
  <c r="E129" i="33"/>
  <c r="F129" i="33"/>
  <c r="G129" i="33"/>
  <c r="H129" i="33"/>
  <c r="I129" i="33"/>
  <c r="J129" i="33"/>
  <c r="K129" i="33"/>
  <c r="L129" i="33"/>
  <c r="M129" i="33"/>
  <c r="B130" i="33"/>
  <c r="C130" i="33"/>
  <c r="D130" i="33"/>
  <c r="E130" i="33"/>
  <c r="F130" i="33"/>
  <c r="G130" i="33"/>
  <c r="H130" i="33"/>
  <c r="I130" i="33"/>
  <c r="J130" i="33"/>
  <c r="K130" i="33"/>
  <c r="L130" i="33"/>
  <c r="M130" i="33"/>
  <c r="B131" i="33"/>
  <c r="C131" i="33"/>
  <c r="D131" i="33"/>
  <c r="E131" i="33"/>
  <c r="F131" i="33"/>
  <c r="G131" i="33"/>
  <c r="H131" i="33"/>
  <c r="I131" i="33"/>
  <c r="J131" i="33"/>
  <c r="K131" i="33"/>
  <c r="L131" i="33"/>
  <c r="M131" i="33"/>
  <c r="B132" i="33"/>
  <c r="C132" i="33"/>
  <c r="D132" i="33"/>
  <c r="E132" i="33"/>
  <c r="F132" i="33"/>
  <c r="G132" i="33"/>
  <c r="H132" i="33"/>
  <c r="I132" i="33"/>
  <c r="J132" i="33"/>
  <c r="K132" i="33"/>
  <c r="L132" i="33"/>
  <c r="M132" i="33"/>
  <c r="B133" i="33"/>
  <c r="C133" i="33"/>
  <c r="D133" i="33"/>
  <c r="E133" i="33"/>
  <c r="F133" i="33"/>
  <c r="G133" i="33"/>
  <c r="H133" i="33"/>
  <c r="I133" i="33"/>
  <c r="J133" i="33"/>
  <c r="K133" i="33"/>
  <c r="L133" i="33"/>
  <c r="M133" i="33"/>
  <c r="K139" i="33"/>
  <c r="D143" i="33"/>
  <c r="E143" i="33"/>
  <c r="F143" i="33"/>
  <c r="I143" i="33"/>
  <c r="J143" i="33"/>
  <c r="K143" i="33"/>
  <c r="L143" i="33"/>
  <c r="C144" i="33"/>
  <c r="D144" i="33"/>
  <c r="E144" i="33"/>
  <c r="F144" i="33"/>
  <c r="I144" i="33"/>
  <c r="J144" i="33"/>
  <c r="K144" i="33"/>
  <c r="L144" i="33"/>
  <c r="C145" i="33"/>
  <c r="D145" i="33"/>
  <c r="E145" i="33"/>
  <c r="F145" i="33"/>
  <c r="I145" i="33"/>
  <c r="J145" i="33"/>
  <c r="K145" i="33"/>
  <c r="L145" i="33"/>
  <c r="C146" i="33"/>
  <c r="D146" i="33"/>
  <c r="E146" i="33"/>
  <c r="F146" i="33"/>
  <c r="I146" i="33"/>
  <c r="J146" i="33"/>
  <c r="K146" i="33"/>
  <c r="L146" i="33"/>
  <c r="C147" i="33"/>
  <c r="D147" i="33"/>
  <c r="E147" i="33"/>
  <c r="F147" i="33"/>
  <c r="I147" i="33"/>
  <c r="J147" i="33"/>
  <c r="K147" i="33"/>
  <c r="L147" i="33"/>
  <c r="C148" i="33"/>
  <c r="D148" i="33"/>
  <c r="E148" i="33"/>
  <c r="F148" i="33"/>
  <c r="I148" i="33"/>
  <c r="J148" i="33"/>
  <c r="K148" i="33"/>
  <c r="L148" i="33"/>
  <c r="C149" i="33"/>
  <c r="D149" i="33"/>
  <c r="E149" i="33"/>
  <c r="F149" i="33"/>
  <c r="I149" i="33"/>
  <c r="J149" i="33"/>
  <c r="K149" i="33"/>
  <c r="L149" i="33"/>
  <c r="C150" i="33"/>
  <c r="D150" i="33"/>
  <c r="E150" i="33"/>
  <c r="F150" i="33"/>
  <c r="I150" i="33"/>
  <c r="J150" i="33"/>
  <c r="K150" i="33"/>
  <c r="L150" i="33"/>
  <c r="C151" i="33"/>
  <c r="D151" i="33"/>
  <c r="E151" i="33"/>
  <c r="F151" i="33"/>
  <c r="I151" i="33"/>
  <c r="J151" i="33"/>
  <c r="K151" i="33"/>
  <c r="L151" i="33"/>
  <c r="C152" i="33"/>
  <c r="D152" i="33"/>
  <c r="E152" i="33"/>
  <c r="F152" i="33"/>
  <c r="I152" i="33"/>
  <c r="J152" i="33"/>
  <c r="K152" i="33"/>
  <c r="L152" i="33"/>
  <c r="C153" i="33"/>
  <c r="D153" i="33"/>
  <c r="E153" i="33"/>
  <c r="F153" i="33"/>
  <c r="I153" i="33"/>
  <c r="J153" i="33"/>
  <c r="K153" i="33"/>
  <c r="L153" i="33"/>
  <c r="C154" i="33"/>
  <c r="D154" i="33"/>
  <c r="E154" i="33"/>
  <c r="F154" i="33"/>
  <c r="I154" i="33"/>
  <c r="J154" i="33"/>
  <c r="K154" i="33"/>
  <c r="L154" i="33"/>
  <c r="C155" i="33"/>
  <c r="D155" i="33"/>
  <c r="E155" i="33"/>
  <c r="F155" i="33"/>
  <c r="I155" i="33"/>
  <c r="J155" i="33"/>
  <c r="K155" i="33"/>
  <c r="L155" i="33"/>
  <c r="C156" i="33"/>
  <c r="D156" i="33"/>
  <c r="E156" i="33"/>
  <c r="F156" i="33"/>
  <c r="I156" i="33"/>
  <c r="J156" i="33"/>
  <c r="K156" i="33"/>
  <c r="L156" i="33"/>
  <c r="C157" i="33"/>
  <c r="D157" i="33"/>
  <c r="E157" i="33"/>
  <c r="F157" i="33"/>
  <c r="I157" i="33"/>
  <c r="J157" i="33"/>
  <c r="K157" i="33"/>
  <c r="L157" i="33"/>
  <c r="C158" i="33"/>
  <c r="D158" i="33"/>
  <c r="E158" i="33"/>
  <c r="F158" i="33"/>
  <c r="I158" i="33"/>
  <c r="J158" i="33"/>
  <c r="K158" i="33"/>
  <c r="L158" i="33"/>
  <c r="C159" i="33"/>
  <c r="D159" i="33"/>
  <c r="E159" i="33"/>
  <c r="F159" i="33"/>
  <c r="I159" i="33"/>
  <c r="J159" i="33"/>
  <c r="K159" i="33"/>
  <c r="L159" i="33"/>
  <c r="C160" i="33"/>
  <c r="D160" i="33"/>
  <c r="E160" i="33"/>
  <c r="F160" i="33"/>
  <c r="I160" i="33"/>
  <c r="J160" i="33"/>
  <c r="K160" i="33"/>
  <c r="L160" i="33"/>
  <c r="C161" i="33"/>
  <c r="D161" i="33"/>
  <c r="E161" i="33"/>
  <c r="F161" i="33"/>
  <c r="I161" i="33"/>
  <c r="J161" i="33"/>
  <c r="K161" i="33"/>
  <c r="L161" i="33"/>
  <c r="C162" i="33"/>
  <c r="D162" i="33"/>
  <c r="E162" i="33"/>
  <c r="F162" i="33"/>
  <c r="I162" i="33"/>
  <c r="J162" i="33"/>
  <c r="K162" i="33"/>
  <c r="L162" i="33"/>
  <c r="C163" i="33"/>
  <c r="D163" i="33"/>
  <c r="E163" i="33"/>
  <c r="F163" i="33"/>
  <c r="I163" i="33"/>
  <c r="J163" i="33"/>
  <c r="K163" i="33"/>
  <c r="L163" i="33"/>
  <c r="C164" i="33"/>
  <c r="D164" i="33"/>
  <c r="E164" i="33"/>
  <c r="F164" i="33"/>
  <c r="I164" i="33"/>
  <c r="J164" i="33"/>
  <c r="K164" i="33"/>
  <c r="L164" i="33"/>
  <c r="C165" i="33"/>
  <c r="D165" i="33"/>
  <c r="E165" i="33"/>
  <c r="F165" i="33"/>
  <c r="I165" i="33"/>
  <c r="J165" i="33"/>
  <c r="K165" i="33"/>
  <c r="L165" i="33"/>
  <c r="C166" i="33"/>
  <c r="D166" i="33"/>
  <c r="E166" i="33"/>
  <c r="F166" i="33"/>
  <c r="I166" i="33"/>
  <c r="J166" i="33"/>
  <c r="K166" i="33"/>
  <c r="L166" i="33"/>
  <c r="C167" i="33"/>
  <c r="D167" i="33"/>
  <c r="E167" i="33"/>
  <c r="F167" i="33"/>
  <c r="I167" i="33"/>
  <c r="J167" i="33"/>
  <c r="K167" i="33"/>
  <c r="L167" i="33"/>
  <c r="I168" i="33"/>
  <c r="J168" i="33"/>
  <c r="K168" i="33"/>
  <c r="L168" i="33"/>
  <c r="I175" i="33"/>
  <c r="J178" i="33"/>
  <c r="F179" i="33"/>
  <c r="J179" i="33"/>
  <c r="F180" i="33"/>
  <c r="J180" i="33"/>
  <c r="F181" i="33"/>
  <c r="J181" i="33"/>
  <c r="F182" i="33"/>
  <c r="J182" i="33"/>
  <c r="F183" i="33"/>
  <c r="J183" i="33"/>
  <c r="F184" i="33"/>
  <c r="J184" i="33"/>
  <c r="F185" i="33"/>
  <c r="J185" i="33"/>
  <c r="F186" i="33"/>
  <c r="J186" i="33"/>
  <c r="F187" i="33"/>
  <c r="J187" i="33"/>
  <c r="F188" i="33"/>
  <c r="J188" i="33"/>
  <c r="F189" i="33"/>
  <c r="J189" i="33"/>
  <c r="F190" i="33"/>
  <c r="J190" i="33"/>
  <c r="F191" i="33"/>
  <c r="J191" i="33"/>
  <c r="F192" i="33"/>
  <c r="J192" i="33"/>
  <c r="F193" i="33"/>
  <c r="J193" i="33"/>
  <c r="F194" i="33"/>
  <c r="J194" i="33"/>
  <c r="F195" i="33"/>
  <c r="J195" i="33"/>
  <c r="F196" i="33"/>
  <c r="J196" i="33"/>
  <c r="F197" i="33"/>
  <c r="J197" i="33"/>
  <c r="F198" i="33"/>
  <c r="J198" i="33"/>
  <c r="F199" i="33"/>
  <c r="J199" i="33"/>
  <c r="F200" i="33"/>
  <c r="J200" i="33"/>
  <c r="F201" i="33"/>
  <c r="J201" i="33"/>
  <c r="F202" i="33"/>
  <c r="J202" i="33"/>
  <c r="J203" i="33"/>
  <c r="L5" i="32"/>
  <c r="C9" i="32"/>
  <c r="D9" i="32"/>
  <c r="E9" i="32"/>
  <c r="F9" i="32"/>
  <c r="G9" i="32"/>
  <c r="H9" i="32"/>
  <c r="I9" i="32"/>
  <c r="J9" i="32"/>
  <c r="K9" i="32"/>
  <c r="L9" i="32"/>
  <c r="M9" i="32"/>
  <c r="B10" i="32"/>
  <c r="C10" i="32"/>
  <c r="D10" i="32"/>
  <c r="E10" i="32"/>
  <c r="F10" i="32"/>
  <c r="G10" i="32"/>
  <c r="H10" i="32"/>
  <c r="I10" i="32"/>
  <c r="J10" i="32"/>
  <c r="K10" i="32"/>
  <c r="L10" i="32"/>
  <c r="M10" i="32"/>
  <c r="B11" i="32"/>
  <c r="C11" i="32"/>
  <c r="D11" i="32"/>
  <c r="E11" i="32"/>
  <c r="F11" i="32"/>
  <c r="G11" i="32"/>
  <c r="H11" i="32"/>
  <c r="I11" i="32"/>
  <c r="J11" i="32"/>
  <c r="K11" i="32"/>
  <c r="L11" i="32"/>
  <c r="M11" i="32"/>
  <c r="B12" i="32"/>
  <c r="C12" i="32"/>
  <c r="D12" i="32"/>
  <c r="E12" i="32"/>
  <c r="F12" i="32"/>
  <c r="G12" i="32"/>
  <c r="H12" i="32"/>
  <c r="I12" i="32"/>
  <c r="J12" i="32"/>
  <c r="K12" i="32"/>
  <c r="L12" i="32"/>
  <c r="M12" i="32"/>
  <c r="B13" i="32"/>
  <c r="C13" i="32"/>
  <c r="D13" i="32"/>
  <c r="E13" i="32"/>
  <c r="F13" i="32"/>
  <c r="G13" i="32"/>
  <c r="H13" i="32"/>
  <c r="I13" i="32"/>
  <c r="J13" i="32"/>
  <c r="K13" i="32"/>
  <c r="L13" i="32"/>
  <c r="M13" i="32"/>
  <c r="B14" i="32"/>
  <c r="C14" i="32"/>
  <c r="D14" i="32"/>
  <c r="E14" i="32"/>
  <c r="F14" i="32"/>
  <c r="G14" i="32"/>
  <c r="H14" i="32"/>
  <c r="I14" i="32"/>
  <c r="J14" i="32"/>
  <c r="K14" i="32"/>
  <c r="L14" i="32"/>
  <c r="M14" i="32"/>
  <c r="B15" i="32"/>
  <c r="C15" i="32"/>
  <c r="D15" i="32"/>
  <c r="E15" i="32"/>
  <c r="F15" i="32"/>
  <c r="G15" i="32"/>
  <c r="H15" i="32"/>
  <c r="I15" i="32"/>
  <c r="J15" i="32"/>
  <c r="K15" i="32"/>
  <c r="L15" i="32"/>
  <c r="M15" i="32"/>
  <c r="B16" i="32"/>
  <c r="C16" i="32"/>
  <c r="D16" i="32"/>
  <c r="E16" i="32"/>
  <c r="F16" i="32"/>
  <c r="G16" i="32"/>
  <c r="H16" i="32"/>
  <c r="I16" i="32"/>
  <c r="J16" i="32"/>
  <c r="K16" i="32"/>
  <c r="L16" i="32"/>
  <c r="M16" i="32"/>
  <c r="B17" i="32"/>
  <c r="C17" i="32"/>
  <c r="D17" i="32"/>
  <c r="E17" i="32"/>
  <c r="F17" i="32"/>
  <c r="G17" i="32"/>
  <c r="H17" i="32"/>
  <c r="I17" i="32"/>
  <c r="J17" i="32"/>
  <c r="K17" i="32"/>
  <c r="L17" i="32"/>
  <c r="M17" i="32"/>
  <c r="B18" i="32"/>
  <c r="C18" i="32"/>
  <c r="D18" i="32"/>
  <c r="E18" i="32"/>
  <c r="F18" i="32"/>
  <c r="G18" i="32"/>
  <c r="H18" i="32"/>
  <c r="I18" i="32"/>
  <c r="J18" i="32"/>
  <c r="K18" i="32"/>
  <c r="L18" i="32"/>
  <c r="M18" i="32"/>
  <c r="B19" i="32"/>
  <c r="C19" i="32"/>
  <c r="D19" i="32"/>
  <c r="E19" i="32"/>
  <c r="F19" i="32"/>
  <c r="G19" i="32"/>
  <c r="H19" i="32"/>
  <c r="I19" i="32"/>
  <c r="J19" i="32"/>
  <c r="K19" i="32"/>
  <c r="L19" i="32"/>
  <c r="M19" i="32"/>
  <c r="B20" i="32"/>
  <c r="C20" i="32"/>
  <c r="D20" i="32"/>
  <c r="E20" i="32"/>
  <c r="F20" i="32"/>
  <c r="G20" i="32"/>
  <c r="H20" i="32"/>
  <c r="I20" i="32"/>
  <c r="J20" i="32"/>
  <c r="K20" i="32"/>
  <c r="L20" i="32"/>
  <c r="M20" i="32"/>
  <c r="B21" i="32"/>
  <c r="C21" i="32"/>
  <c r="D21" i="32"/>
  <c r="E21" i="32"/>
  <c r="F21" i="32"/>
  <c r="G21" i="32"/>
  <c r="H21" i="32"/>
  <c r="I21" i="32"/>
  <c r="J21" i="32"/>
  <c r="K21" i="32"/>
  <c r="L21" i="32"/>
  <c r="M21" i="32"/>
  <c r="B22" i="32"/>
  <c r="C22" i="32"/>
  <c r="D22" i="32"/>
  <c r="E22" i="32"/>
  <c r="F22" i="32"/>
  <c r="G22" i="32"/>
  <c r="H22" i="32"/>
  <c r="I22" i="32"/>
  <c r="J22" i="32"/>
  <c r="K22" i="32"/>
  <c r="L22" i="32"/>
  <c r="M22" i="32"/>
  <c r="B23" i="32"/>
  <c r="C23" i="32"/>
  <c r="D23" i="32"/>
  <c r="E23" i="32"/>
  <c r="F23" i="32"/>
  <c r="G23" i="32"/>
  <c r="H23" i="32"/>
  <c r="I23" i="32"/>
  <c r="J23" i="32"/>
  <c r="K23" i="32"/>
  <c r="L23" i="32"/>
  <c r="M23" i="32"/>
  <c r="B24" i="32"/>
  <c r="C24" i="32"/>
  <c r="D24" i="32"/>
  <c r="E24" i="32"/>
  <c r="F24" i="32"/>
  <c r="G24" i="32"/>
  <c r="H24" i="32"/>
  <c r="I24" i="32"/>
  <c r="J24" i="32"/>
  <c r="K24" i="32"/>
  <c r="L24" i="32"/>
  <c r="M24" i="32"/>
  <c r="B25" i="32"/>
  <c r="C25" i="32"/>
  <c r="D25" i="32"/>
  <c r="E25" i="32"/>
  <c r="F25" i="32"/>
  <c r="G25" i="32"/>
  <c r="H25" i="32"/>
  <c r="I25" i="32"/>
  <c r="J25" i="32"/>
  <c r="K25" i="32"/>
  <c r="L25" i="32"/>
  <c r="M25" i="32"/>
  <c r="B26" i="32"/>
  <c r="C26" i="32"/>
  <c r="D26" i="32"/>
  <c r="E26" i="32"/>
  <c r="F26" i="32"/>
  <c r="G26" i="32"/>
  <c r="H26" i="32"/>
  <c r="I26" i="32"/>
  <c r="J26" i="32"/>
  <c r="K26" i="32"/>
  <c r="L26" i="32"/>
  <c r="M26" i="32"/>
  <c r="B27" i="32"/>
  <c r="C27" i="32"/>
  <c r="D27" i="32"/>
  <c r="E27" i="32"/>
  <c r="F27" i="32"/>
  <c r="G27" i="32"/>
  <c r="H27" i="32"/>
  <c r="I27" i="32"/>
  <c r="J27" i="32"/>
  <c r="K27" i="32"/>
  <c r="L27" i="32"/>
  <c r="M27" i="32"/>
  <c r="B28" i="32"/>
  <c r="C28" i="32"/>
  <c r="D28" i="32"/>
  <c r="E28" i="32"/>
  <c r="F28" i="32"/>
  <c r="G28" i="32"/>
  <c r="H28" i="32"/>
  <c r="I28" i="32"/>
  <c r="J28" i="32"/>
  <c r="K28" i="32"/>
  <c r="L28" i="32"/>
  <c r="M28" i="32"/>
  <c r="B29" i="32"/>
  <c r="C29" i="32"/>
  <c r="D29" i="32"/>
  <c r="E29" i="32"/>
  <c r="F29" i="32"/>
  <c r="G29" i="32"/>
  <c r="H29" i="32"/>
  <c r="I29" i="32"/>
  <c r="J29" i="32"/>
  <c r="K29" i="32"/>
  <c r="L29" i="32"/>
  <c r="M29" i="32"/>
  <c r="B30" i="32"/>
  <c r="C30" i="32"/>
  <c r="D30" i="32"/>
  <c r="E30" i="32"/>
  <c r="F30" i="32"/>
  <c r="G30" i="32"/>
  <c r="H30" i="32"/>
  <c r="I30" i="32"/>
  <c r="J30" i="32"/>
  <c r="K30" i="32"/>
  <c r="L30" i="32"/>
  <c r="M30" i="32"/>
  <c r="B31" i="32"/>
  <c r="C31" i="32"/>
  <c r="D31" i="32"/>
  <c r="E31" i="32"/>
  <c r="F31" i="32"/>
  <c r="G31" i="32"/>
  <c r="H31" i="32"/>
  <c r="I31" i="32"/>
  <c r="J31" i="32"/>
  <c r="K31" i="32"/>
  <c r="L31" i="32"/>
  <c r="M31" i="32"/>
  <c r="K35" i="32"/>
  <c r="B39" i="32"/>
  <c r="C39" i="32"/>
  <c r="D39" i="32"/>
  <c r="E39" i="32"/>
  <c r="F39" i="32"/>
  <c r="G39" i="32"/>
  <c r="H39" i="32"/>
  <c r="I39" i="32"/>
  <c r="J39" i="32"/>
  <c r="K39" i="32"/>
  <c r="L39" i="32"/>
  <c r="M39" i="32"/>
  <c r="B40" i="32"/>
  <c r="C40" i="32"/>
  <c r="D40" i="32"/>
  <c r="E40" i="32"/>
  <c r="F40" i="32"/>
  <c r="G40" i="32"/>
  <c r="H40" i="32"/>
  <c r="I40" i="32"/>
  <c r="J40" i="32"/>
  <c r="K40" i="32"/>
  <c r="L40" i="32"/>
  <c r="M40" i="32"/>
  <c r="B41" i="32"/>
  <c r="C41" i="32"/>
  <c r="D41" i="32"/>
  <c r="E41" i="32"/>
  <c r="F41" i="32"/>
  <c r="G41" i="32"/>
  <c r="H41" i="32"/>
  <c r="I41" i="32"/>
  <c r="J41" i="32"/>
  <c r="K41" i="32"/>
  <c r="L41" i="32"/>
  <c r="M41" i="32"/>
  <c r="B42" i="32"/>
  <c r="C42" i="32"/>
  <c r="D42" i="32"/>
  <c r="E42" i="32"/>
  <c r="F42" i="32"/>
  <c r="G42" i="32"/>
  <c r="H42" i="32"/>
  <c r="I42" i="32"/>
  <c r="J42" i="32"/>
  <c r="K42" i="32"/>
  <c r="L42" i="32"/>
  <c r="M42" i="32"/>
  <c r="B43" i="32"/>
  <c r="C43" i="32"/>
  <c r="D43" i="32"/>
  <c r="E43" i="32"/>
  <c r="F43" i="32"/>
  <c r="G43" i="32"/>
  <c r="H43" i="32"/>
  <c r="I43" i="32"/>
  <c r="J43" i="32"/>
  <c r="K43" i="32"/>
  <c r="L43" i="32"/>
  <c r="M43" i="32"/>
  <c r="B44" i="32"/>
  <c r="C44" i="32"/>
  <c r="D44" i="32"/>
  <c r="E44" i="32"/>
  <c r="F44" i="32"/>
  <c r="G44" i="32"/>
  <c r="H44" i="32"/>
  <c r="I44" i="32"/>
  <c r="J44" i="32"/>
  <c r="K44" i="32"/>
  <c r="L44" i="32"/>
  <c r="M44" i="32"/>
  <c r="B45" i="32"/>
  <c r="C45" i="32"/>
  <c r="D45" i="32"/>
  <c r="E45" i="32"/>
  <c r="F45" i="32"/>
  <c r="G45" i="32"/>
  <c r="H45" i="32"/>
  <c r="I45" i="32"/>
  <c r="J45" i="32"/>
  <c r="K45" i="32"/>
  <c r="L45" i="32"/>
  <c r="M45" i="32"/>
  <c r="B46" i="32"/>
  <c r="C46" i="32"/>
  <c r="D46" i="32"/>
  <c r="E46" i="32"/>
  <c r="F46" i="32"/>
  <c r="G46" i="32"/>
  <c r="H46" i="32"/>
  <c r="I46" i="32"/>
  <c r="J46" i="32"/>
  <c r="K46" i="32"/>
  <c r="L46" i="32"/>
  <c r="M46" i="32"/>
  <c r="B47" i="32"/>
  <c r="C47" i="32"/>
  <c r="D47" i="32"/>
  <c r="E47" i="32"/>
  <c r="F47" i="32"/>
  <c r="G47" i="32"/>
  <c r="H47" i="32"/>
  <c r="I47" i="32"/>
  <c r="J47" i="32"/>
  <c r="K47" i="32"/>
  <c r="L47" i="32"/>
  <c r="M47" i="32"/>
  <c r="B48" i="32"/>
  <c r="C48" i="32"/>
  <c r="D48" i="32"/>
  <c r="E48" i="32"/>
  <c r="F48" i="32"/>
  <c r="G48" i="32"/>
  <c r="H48" i="32"/>
  <c r="I48" i="32"/>
  <c r="J48" i="32"/>
  <c r="K48" i="32"/>
  <c r="L48" i="32"/>
  <c r="M48" i="32"/>
  <c r="B49" i="32"/>
  <c r="C49" i="32"/>
  <c r="D49" i="32"/>
  <c r="E49" i="32"/>
  <c r="F49" i="32"/>
  <c r="G49" i="32"/>
  <c r="H49" i="32"/>
  <c r="I49" i="32"/>
  <c r="J49" i="32"/>
  <c r="K49" i="32"/>
  <c r="L49" i="32"/>
  <c r="M49" i="32"/>
  <c r="B50" i="32"/>
  <c r="C50" i="32"/>
  <c r="D50" i="32"/>
  <c r="E50" i="32"/>
  <c r="F50" i="32"/>
  <c r="G50" i="32"/>
  <c r="H50" i="32"/>
  <c r="I50" i="32"/>
  <c r="J50" i="32"/>
  <c r="K50" i="32"/>
  <c r="L50" i="32"/>
  <c r="M50" i="32"/>
  <c r="B51" i="32"/>
  <c r="C51" i="32"/>
  <c r="D51" i="32"/>
  <c r="E51" i="32"/>
  <c r="F51" i="32"/>
  <c r="G51" i="32"/>
  <c r="H51" i="32"/>
  <c r="I51" i="32"/>
  <c r="J51" i="32"/>
  <c r="K51" i="32"/>
  <c r="L51" i="32"/>
  <c r="M51" i="32"/>
  <c r="B52" i="32"/>
  <c r="C52" i="32"/>
  <c r="D52" i="32"/>
  <c r="E52" i="32"/>
  <c r="F52" i="32"/>
  <c r="G52" i="32"/>
  <c r="H52" i="32"/>
  <c r="I52" i="32"/>
  <c r="J52" i="32"/>
  <c r="K52" i="32"/>
  <c r="L52" i="32"/>
  <c r="M52" i="32"/>
  <c r="B53" i="32"/>
  <c r="C53" i="32"/>
  <c r="D53" i="32"/>
  <c r="E53" i="32"/>
  <c r="F53" i="32"/>
  <c r="G53" i="32"/>
  <c r="H53" i="32"/>
  <c r="I53" i="32"/>
  <c r="J53" i="32"/>
  <c r="K53" i="32"/>
  <c r="L53" i="32"/>
  <c r="M53" i="32"/>
  <c r="B54" i="32"/>
  <c r="C54" i="32"/>
  <c r="D54" i="32"/>
  <c r="E54" i="32"/>
  <c r="F54" i="32"/>
  <c r="G54" i="32"/>
  <c r="H54" i="32"/>
  <c r="I54" i="32"/>
  <c r="J54" i="32"/>
  <c r="K54" i="32"/>
  <c r="L54" i="32"/>
  <c r="M54" i="32"/>
  <c r="B55" i="32"/>
  <c r="C55" i="32"/>
  <c r="D55" i="32"/>
  <c r="E55" i="32"/>
  <c r="F55" i="32"/>
  <c r="G55" i="32"/>
  <c r="H55" i="32"/>
  <c r="I55" i="32"/>
  <c r="J55" i="32"/>
  <c r="K55" i="32"/>
  <c r="L55" i="32"/>
  <c r="M55" i="32"/>
  <c r="B56" i="32"/>
  <c r="C56" i="32"/>
  <c r="D56" i="32"/>
  <c r="E56" i="32"/>
  <c r="F56" i="32"/>
  <c r="G56" i="32"/>
  <c r="H56" i="32"/>
  <c r="I56" i="32"/>
  <c r="J56" i="32"/>
  <c r="K56" i="32"/>
  <c r="L56" i="32"/>
  <c r="M56" i="32"/>
  <c r="B57" i="32"/>
  <c r="C57" i="32"/>
  <c r="D57" i="32"/>
  <c r="E57" i="32"/>
  <c r="F57" i="32"/>
  <c r="G57" i="32"/>
  <c r="H57" i="32"/>
  <c r="I57" i="32"/>
  <c r="J57" i="32"/>
  <c r="K57" i="32"/>
  <c r="L57" i="32"/>
  <c r="M57" i="32"/>
  <c r="B58" i="32"/>
  <c r="C58" i="32"/>
  <c r="D58" i="32"/>
  <c r="E58" i="32"/>
  <c r="F58" i="32"/>
  <c r="G58" i="32"/>
  <c r="H58" i="32"/>
  <c r="I58" i="32"/>
  <c r="J58" i="32"/>
  <c r="K58" i="32"/>
  <c r="L58" i="32"/>
  <c r="M58" i="32"/>
  <c r="B59" i="32"/>
  <c r="C59" i="32"/>
  <c r="D59" i="32"/>
  <c r="E59" i="32"/>
  <c r="F59" i="32"/>
  <c r="G59" i="32"/>
  <c r="H59" i="32"/>
  <c r="I59" i="32"/>
  <c r="J59" i="32"/>
  <c r="K59" i="32"/>
  <c r="L59" i="32"/>
  <c r="M59" i="32"/>
  <c r="B60" i="32"/>
  <c r="C60" i="32"/>
  <c r="D60" i="32"/>
  <c r="E60" i="32"/>
  <c r="F60" i="32"/>
  <c r="G60" i="32"/>
  <c r="H60" i="32"/>
  <c r="I60" i="32"/>
  <c r="J60" i="32"/>
  <c r="K60" i="32"/>
  <c r="L60" i="32"/>
  <c r="M60" i="32"/>
  <c r="B61" i="32"/>
  <c r="C61" i="32"/>
  <c r="D61" i="32"/>
  <c r="E61" i="32"/>
  <c r="F61" i="32"/>
  <c r="G61" i="32"/>
  <c r="H61" i="32"/>
  <c r="I61" i="32"/>
  <c r="J61" i="32"/>
  <c r="K61" i="32"/>
  <c r="L61" i="32"/>
  <c r="M61" i="32"/>
  <c r="B62" i="32"/>
  <c r="C62" i="32"/>
  <c r="D62" i="32"/>
  <c r="E62" i="32"/>
  <c r="F62" i="32"/>
  <c r="G62" i="32"/>
  <c r="H62" i="32"/>
  <c r="I62" i="32"/>
  <c r="J62" i="32"/>
  <c r="K62" i="32"/>
  <c r="L62" i="32"/>
  <c r="M62" i="32"/>
  <c r="B63" i="32"/>
  <c r="C63" i="32"/>
  <c r="D63" i="32"/>
  <c r="E63" i="32"/>
  <c r="F63" i="32"/>
  <c r="G63" i="32"/>
  <c r="H63" i="32"/>
  <c r="I63" i="32"/>
  <c r="J63" i="32"/>
  <c r="K63" i="32"/>
  <c r="L63" i="32"/>
  <c r="M63" i="32"/>
  <c r="B64" i="32"/>
  <c r="C64" i="32"/>
  <c r="D64" i="32"/>
  <c r="E64" i="32"/>
  <c r="F64" i="32"/>
  <c r="G64" i="32"/>
  <c r="H64" i="32"/>
  <c r="I64" i="32"/>
  <c r="J64" i="32"/>
  <c r="K64" i="32"/>
  <c r="L64" i="32"/>
  <c r="M64" i="32"/>
  <c r="B65" i="32"/>
  <c r="C65" i="32"/>
  <c r="D65" i="32"/>
  <c r="E65" i="32"/>
  <c r="F65" i="32"/>
  <c r="G65" i="32"/>
  <c r="H65" i="32"/>
  <c r="I65" i="32"/>
  <c r="J65" i="32"/>
  <c r="K65" i="32"/>
  <c r="L65" i="32"/>
  <c r="M65" i="32"/>
  <c r="B66" i="32"/>
  <c r="C66" i="32"/>
  <c r="D66" i="32"/>
  <c r="E66" i="32"/>
  <c r="F66" i="32"/>
  <c r="G66" i="32"/>
  <c r="H66" i="32"/>
  <c r="I66" i="32"/>
  <c r="J66" i="32"/>
  <c r="K66" i="32"/>
  <c r="L66" i="32"/>
  <c r="M66" i="32"/>
  <c r="L72" i="32"/>
  <c r="C76" i="32"/>
  <c r="D76" i="32"/>
  <c r="E76" i="32"/>
  <c r="F76" i="32"/>
  <c r="G76" i="32"/>
  <c r="H76" i="32"/>
  <c r="I76" i="32"/>
  <c r="J76" i="32"/>
  <c r="K76" i="32"/>
  <c r="L76" i="32"/>
  <c r="M76" i="32"/>
  <c r="B77" i="32"/>
  <c r="C77" i="32"/>
  <c r="D77" i="32"/>
  <c r="E77" i="32"/>
  <c r="F77" i="32"/>
  <c r="G77" i="32"/>
  <c r="H77" i="32"/>
  <c r="I77" i="32"/>
  <c r="J77" i="32"/>
  <c r="K77" i="32"/>
  <c r="L77" i="32"/>
  <c r="M77" i="32"/>
  <c r="B78" i="32"/>
  <c r="C78" i="32"/>
  <c r="D78" i="32"/>
  <c r="E78" i="32"/>
  <c r="F78" i="32"/>
  <c r="G78" i="32"/>
  <c r="H78" i="32"/>
  <c r="I78" i="32"/>
  <c r="J78" i="32"/>
  <c r="K78" i="32"/>
  <c r="L78" i="32"/>
  <c r="M78" i="32"/>
  <c r="B79" i="32"/>
  <c r="C79" i="32"/>
  <c r="D79" i="32"/>
  <c r="E79" i="32"/>
  <c r="F79" i="32"/>
  <c r="G79" i="32"/>
  <c r="H79" i="32"/>
  <c r="I79" i="32"/>
  <c r="J79" i="32"/>
  <c r="K79" i="32"/>
  <c r="L79" i="32"/>
  <c r="M79" i="32"/>
  <c r="B80" i="32"/>
  <c r="C80" i="32"/>
  <c r="D80" i="32"/>
  <c r="E80" i="32"/>
  <c r="F80" i="32"/>
  <c r="G80" i="32"/>
  <c r="H80" i="32"/>
  <c r="I80" i="32"/>
  <c r="J80" i="32"/>
  <c r="K80" i="32"/>
  <c r="L80" i="32"/>
  <c r="M80" i="32"/>
  <c r="B81" i="32"/>
  <c r="C81" i="32"/>
  <c r="D81" i="32"/>
  <c r="E81" i="32"/>
  <c r="F81" i="32"/>
  <c r="G81" i="32"/>
  <c r="H81" i="32"/>
  <c r="I81" i="32"/>
  <c r="J81" i="32"/>
  <c r="K81" i="32"/>
  <c r="L81" i="32"/>
  <c r="M81" i="32"/>
  <c r="B82" i="32"/>
  <c r="C82" i="32"/>
  <c r="D82" i="32"/>
  <c r="E82" i="32"/>
  <c r="F82" i="32"/>
  <c r="G82" i="32"/>
  <c r="H82" i="32"/>
  <c r="I82" i="32"/>
  <c r="J82" i="32"/>
  <c r="K82" i="32"/>
  <c r="L82" i="32"/>
  <c r="M82" i="32"/>
  <c r="B83" i="32"/>
  <c r="C83" i="32"/>
  <c r="D83" i="32"/>
  <c r="E83" i="32"/>
  <c r="F83" i="32"/>
  <c r="G83" i="32"/>
  <c r="H83" i="32"/>
  <c r="I83" i="32"/>
  <c r="J83" i="32"/>
  <c r="K83" i="32"/>
  <c r="L83" i="32"/>
  <c r="M83" i="32"/>
  <c r="B84" i="32"/>
  <c r="C84" i="32"/>
  <c r="D84" i="32"/>
  <c r="E84" i="32"/>
  <c r="F84" i="32"/>
  <c r="G84" i="32"/>
  <c r="H84" i="32"/>
  <c r="I84" i="32"/>
  <c r="J84" i="32"/>
  <c r="K84" i="32"/>
  <c r="L84" i="32"/>
  <c r="M84" i="32"/>
  <c r="B85" i="32"/>
  <c r="C85" i="32"/>
  <c r="D85" i="32"/>
  <c r="E85" i="32"/>
  <c r="F85" i="32"/>
  <c r="G85" i="32"/>
  <c r="H85" i="32"/>
  <c r="I85" i="32"/>
  <c r="J85" i="32"/>
  <c r="K85" i="32"/>
  <c r="L85" i="32"/>
  <c r="M85" i="32"/>
  <c r="B86" i="32"/>
  <c r="C86" i="32"/>
  <c r="D86" i="32"/>
  <c r="E86" i="32"/>
  <c r="F86" i="32"/>
  <c r="G86" i="32"/>
  <c r="H86" i="32"/>
  <c r="I86" i="32"/>
  <c r="J86" i="32"/>
  <c r="K86" i="32"/>
  <c r="L86" i="32"/>
  <c r="M86" i="32"/>
  <c r="B87" i="32"/>
  <c r="C87" i="32"/>
  <c r="D87" i="32"/>
  <c r="E87" i="32"/>
  <c r="F87" i="32"/>
  <c r="G87" i="32"/>
  <c r="H87" i="32"/>
  <c r="I87" i="32"/>
  <c r="J87" i="32"/>
  <c r="K87" i="32"/>
  <c r="L87" i="32"/>
  <c r="M87" i="32"/>
  <c r="B88" i="32"/>
  <c r="C88" i="32"/>
  <c r="D88" i="32"/>
  <c r="E88" i="32"/>
  <c r="F88" i="32"/>
  <c r="G88" i="32"/>
  <c r="H88" i="32"/>
  <c r="I88" i="32"/>
  <c r="J88" i="32"/>
  <c r="K88" i="32"/>
  <c r="L88" i="32"/>
  <c r="M88" i="32"/>
  <c r="B89" i="32"/>
  <c r="C89" i="32"/>
  <c r="D89" i="32"/>
  <c r="E89" i="32"/>
  <c r="F89" i="32"/>
  <c r="G89" i="32"/>
  <c r="H89" i="32"/>
  <c r="I89" i="32"/>
  <c r="J89" i="32"/>
  <c r="K89" i="32"/>
  <c r="L89" i="32"/>
  <c r="M89" i="32"/>
  <c r="B90" i="32"/>
  <c r="C90" i="32"/>
  <c r="D90" i="32"/>
  <c r="E90" i="32"/>
  <c r="F90" i="32"/>
  <c r="G90" i="32"/>
  <c r="H90" i="32"/>
  <c r="I90" i="32"/>
  <c r="J90" i="32"/>
  <c r="K90" i="32"/>
  <c r="L90" i="32"/>
  <c r="M90" i="32"/>
  <c r="B91" i="32"/>
  <c r="C91" i="32"/>
  <c r="D91" i="32"/>
  <c r="E91" i="32"/>
  <c r="F91" i="32"/>
  <c r="G91" i="32"/>
  <c r="H91" i="32"/>
  <c r="I91" i="32"/>
  <c r="J91" i="32"/>
  <c r="K91" i="32"/>
  <c r="L91" i="32"/>
  <c r="M91" i="32"/>
  <c r="B92" i="32"/>
  <c r="C92" i="32"/>
  <c r="D92" i="32"/>
  <c r="E92" i="32"/>
  <c r="F92" i="32"/>
  <c r="G92" i="32"/>
  <c r="H92" i="32"/>
  <c r="I92" i="32"/>
  <c r="J92" i="32"/>
  <c r="K92" i="32"/>
  <c r="L92" i="32"/>
  <c r="M92" i="32"/>
  <c r="B93" i="32"/>
  <c r="C93" i="32"/>
  <c r="D93" i="32"/>
  <c r="E93" i="32"/>
  <c r="F93" i="32"/>
  <c r="G93" i="32"/>
  <c r="H93" i="32"/>
  <c r="I93" i="32"/>
  <c r="J93" i="32"/>
  <c r="K93" i="32"/>
  <c r="L93" i="32"/>
  <c r="M93" i="32"/>
  <c r="B94" i="32"/>
  <c r="C94" i="32"/>
  <c r="D94" i="32"/>
  <c r="E94" i="32"/>
  <c r="F94" i="32"/>
  <c r="G94" i="32"/>
  <c r="H94" i="32"/>
  <c r="I94" i="32"/>
  <c r="J94" i="32"/>
  <c r="K94" i="32"/>
  <c r="L94" i="32"/>
  <c r="M94" i="32"/>
  <c r="B95" i="32"/>
  <c r="C95" i="32"/>
  <c r="D95" i="32"/>
  <c r="E95" i="32"/>
  <c r="F95" i="32"/>
  <c r="G95" i="32"/>
  <c r="H95" i="32"/>
  <c r="I95" i="32"/>
  <c r="J95" i="32"/>
  <c r="K95" i="32"/>
  <c r="L95" i="32"/>
  <c r="M95" i="32"/>
  <c r="B96" i="32"/>
  <c r="C96" i="32"/>
  <c r="D96" i="32"/>
  <c r="E96" i="32"/>
  <c r="F96" i="32"/>
  <c r="G96" i="32"/>
  <c r="H96" i="32"/>
  <c r="I96" i="32"/>
  <c r="J96" i="32"/>
  <c r="K96" i="32"/>
  <c r="L96" i="32"/>
  <c r="M96" i="32"/>
  <c r="B97" i="32"/>
  <c r="C97" i="32"/>
  <c r="D97" i="32"/>
  <c r="E97" i="32"/>
  <c r="F97" i="32"/>
  <c r="G97" i="32"/>
  <c r="H97" i="32"/>
  <c r="I97" i="32"/>
  <c r="J97" i="32"/>
  <c r="K97" i="32"/>
  <c r="L97" i="32"/>
  <c r="M97" i="32"/>
  <c r="B98" i="32"/>
  <c r="C98" i="32"/>
  <c r="D98" i="32"/>
  <c r="E98" i="32"/>
  <c r="F98" i="32"/>
  <c r="G98" i="32"/>
  <c r="H98" i="32"/>
  <c r="I98" i="32"/>
  <c r="J98" i="32"/>
  <c r="K98" i="32"/>
  <c r="L98" i="32"/>
  <c r="M98" i="32"/>
  <c r="B99" i="32"/>
  <c r="C99" i="32"/>
  <c r="D99" i="32"/>
  <c r="E99" i="32"/>
  <c r="F99" i="32"/>
  <c r="G99" i="32"/>
  <c r="H99" i="32"/>
  <c r="I99" i="32"/>
  <c r="J99" i="32"/>
  <c r="K99" i="32"/>
  <c r="L99" i="32"/>
  <c r="M99" i="32"/>
  <c r="B100" i="32"/>
  <c r="C100" i="32"/>
  <c r="D100" i="32"/>
  <c r="E100" i="32"/>
  <c r="F100" i="32"/>
  <c r="G100" i="32"/>
  <c r="H100" i="32"/>
  <c r="I100" i="32"/>
  <c r="J100" i="32"/>
  <c r="K100" i="32"/>
  <c r="L100" i="32"/>
  <c r="M100" i="32"/>
  <c r="K104" i="32"/>
  <c r="B108" i="32"/>
  <c r="C108" i="32"/>
  <c r="D108" i="32"/>
  <c r="E108" i="32"/>
  <c r="F108" i="32"/>
  <c r="G108" i="32"/>
  <c r="H108" i="32"/>
  <c r="I108" i="32"/>
  <c r="J108" i="32"/>
  <c r="K108" i="32"/>
  <c r="L108" i="32"/>
  <c r="M108" i="32"/>
  <c r="B109" i="32"/>
  <c r="C109" i="32"/>
  <c r="D109" i="32"/>
  <c r="E109" i="32"/>
  <c r="F109" i="32"/>
  <c r="G109" i="32"/>
  <c r="H109" i="32"/>
  <c r="I109" i="32"/>
  <c r="J109" i="32"/>
  <c r="K109" i="32"/>
  <c r="L109" i="32"/>
  <c r="M109" i="32"/>
  <c r="B110" i="32"/>
  <c r="C110" i="32"/>
  <c r="D110" i="32"/>
  <c r="E110" i="32"/>
  <c r="F110" i="32"/>
  <c r="G110" i="32"/>
  <c r="H110" i="32"/>
  <c r="I110" i="32"/>
  <c r="J110" i="32"/>
  <c r="K110" i="32"/>
  <c r="L110" i="32"/>
  <c r="M110" i="32"/>
  <c r="B111" i="32"/>
  <c r="C111" i="32"/>
  <c r="D111" i="32"/>
  <c r="E111" i="32"/>
  <c r="F111" i="32"/>
  <c r="G111" i="32"/>
  <c r="H111" i="32"/>
  <c r="I111" i="32"/>
  <c r="J111" i="32"/>
  <c r="K111" i="32"/>
  <c r="L111" i="32"/>
  <c r="M111" i="32"/>
  <c r="B112" i="32"/>
  <c r="C112" i="32"/>
  <c r="D112" i="32"/>
  <c r="E112" i="32"/>
  <c r="F112" i="32"/>
  <c r="G112" i="32"/>
  <c r="H112" i="32"/>
  <c r="I112" i="32"/>
  <c r="J112" i="32"/>
  <c r="K112" i="32"/>
  <c r="L112" i="32"/>
  <c r="M112" i="32"/>
  <c r="B113" i="32"/>
  <c r="C113" i="32"/>
  <c r="D113" i="32"/>
  <c r="E113" i="32"/>
  <c r="F113" i="32"/>
  <c r="G113" i="32"/>
  <c r="H113" i="32"/>
  <c r="I113" i="32"/>
  <c r="J113" i="32"/>
  <c r="K113" i="32"/>
  <c r="L113" i="32"/>
  <c r="M113" i="32"/>
  <c r="B114" i="32"/>
  <c r="C114" i="32"/>
  <c r="D114" i="32"/>
  <c r="E114" i="32"/>
  <c r="F114" i="32"/>
  <c r="G114" i="32"/>
  <c r="H114" i="32"/>
  <c r="I114" i="32"/>
  <c r="J114" i="32"/>
  <c r="K114" i="32"/>
  <c r="L114" i="32"/>
  <c r="M114" i="32"/>
  <c r="B115" i="32"/>
  <c r="C115" i="32"/>
  <c r="D115" i="32"/>
  <c r="E115" i="32"/>
  <c r="F115" i="32"/>
  <c r="G115" i="32"/>
  <c r="H115" i="32"/>
  <c r="I115" i="32"/>
  <c r="J115" i="32"/>
  <c r="K115" i="32"/>
  <c r="L115" i="32"/>
  <c r="M115" i="32"/>
  <c r="B116" i="32"/>
  <c r="C116" i="32"/>
  <c r="D116" i="32"/>
  <c r="E116" i="32"/>
  <c r="F116" i="32"/>
  <c r="G116" i="32"/>
  <c r="H116" i="32"/>
  <c r="I116" i="32"/>
  <c r="J116" i="32"/>
  <c r="K116" i="32"/>
  <c r="L116" i="32"/>
  <c r="M116" i="32"/>
  <c r="B117" i="32"/>
  <c r="C117" i="32"/>
  <c r="D117" i="32"/>
  <c r="E117" i="32"/>
  <c r="F117" i="32"/>
  <c r="G117" i="32"/>
  <c r="H117" i="32"/>
  <c r="I117" i="32"/>
  <c r="J117" i="32"/>
  <c r="K117" i="32"/>
  <c r="L117" i="32"/>
  <c r="M117" i="32"/>
  <c r="B118" i="32"/>
  <c r="C118" i="32"/>
  <c r="D118" i="32"/>
  <c r="E118" i="32"/>
  <c r="F118" i="32"/>
  <c r="G118" i="32"/>
  <c r="H118" i="32"/>
  <c r="I118" i="32"/>
  <c r="J118" i="32"/>
  <c r="K118" i="32"/>
  <c r="L118" i="32"/>
  <c r="M118" i="32"/>
  <c r="B119" i="32"/>
  <c r="C119" i="32"/>
  <c r="D119" i="32"/>
  <c r="E119" i="32"/>
  <c r="F119" i="32"/>
  <c r="G119" i="32"/>
  <c r="H119" i="32"/>
  <c r="I119" i="32"/>
  <c r="J119" i="32"/>
  <c r="K119" i="32"/>
  <c r="L119" i="32"/>
  <c r="M119" i="32"/>
  <c r="B120" i="32"/>
  <c r="C120" i="32"/>
  <c r="D120" i="32"/>
  <c r="E120" i="32"/>
  <c r="F120" i="32"/>
  <c r="G120" i="32"/>
  <c r="H120" i="32"/>
  <c r="I120" i="32"/>
  <c r="J120" i="32"/>
  <c r="K120" i="32"/>
  <c r="L120" i="32"/>
  <c r="M120" i="32"/>
  <c r="B121" i="32"/>
  <c r="C121" i="32"/>
  <c r="D121" i="32"/>
  <c r="E121" i="32"/>
  <c r="F121" i="32"/>
  <c r="G121" i="32"/>
  <c r="H121" i="32"/>
  <c r="I121" i="32"/>
  <c r="J121" i="32"/>
  <c r="K121" i="32"/>
  <c r="L121" i="32"/>
  <c r="M121" i="32"/>
  <c r="B122" i="32"/>
  <c r="C122" i="32"/>
  <c r="D122" i="32"/>
  <c r="E122" i="32"/>
  <c r="F122" i="32"/>
  <c r="G122" i="32"/>
  <c r="H122" i="32"/>
  <c r="I122" i="32"/>
  <c r="J122" i="32"/>
  <c r="K122" i="32"/>
  <c r="L122" i="32"/>
  <c r="M122" i="32"/>
  <c r="B123" i="32"/>
  <c r="C123" i="32"/>
  <c r="D123" i="32"/>
  <c r="E123" i="32"/>
  <c r="F123" i="32"/>
  <c r="G123" i="32"/>
  <c r="H123" i="32"/>
  <c r="I123" i="32"/>
  <c r="J123" i="32"/>
  <c r="K123" i="32"/>
  <c r="L123" i="32"/>
  <c r="M123" i="32"/>
  <c r="B124" i="32"/>
  <c r="C124" i="32"/>
  <c r="D124" i="32"/>
  <c r="E124" i="32"/>
  <c r="F124" i="32"/>
  <c r="G124" i="32"/>
  <c r="H124" i="32"/>
  <c r="I124" i="32"/>
  <c r="J124" i="32"/>
  <c r="K124" i="32"/>
  <c r="L124" i="32"/>
  <c r="M124" i="32"/>
  <c r="B125" i="32"/>
  <c r="C125" i="32"/>
  <c r="D125" i="32"/>
  <c r="E125" i="32"/>
  <c r="F125" i="32"/>
  <c r="G125" i="32"/>
  <c r="H125" i="32"/>
  <c r="I125" i="32"/>
  <c r="J125" i="32"/>
  <c r="K125" i="32"/>
  <c r="L125" i="32"/>
  <c r="M125" i="32"/>
  <c r="B126" i="32"/>
  <c r="C126" i="32"/>
  <c r="D126" i="32"/>
  <c r="E126" i="32"/>
  <c r="F126" i="32"/>
  <c r="G126" i="32"/>
  <c r="H126" i="32"/>
  <c r="I126" i="32"/>
  <c r="J126" i="32"/>
  <c r="K126" i="32"/>
  <c r="L126" i="32"/>
  <c r="M126" i="32"/>
  <c r="B127" i="32"/>
  <c r="C127" i="32"/>
  <c r="D127" i="32"/>
  <c r="E127" i="32"/>
  <c r="F127" i="32"/>
  <c r="G127" i="32"/>
  <c r="H127" i="32"/>
  <c r="I127" i="32"/>
  <c r="J127" i="32"/>
  <c r="K127" i="32"/>
  <c r="L127" i="32"/>
  <c r="M127" i="32"/>
  <c r="B128" i="32"/>
  <c r="C128" i="32"/>
  <c r="D128" i="32"/>
  <c r="E128" i="32"/>
  <c r="F128" i="32"/>
  <c r="G128" i="32"/>
  <c r="H128" i="32"/>
  <c r="I128" i="32"/>
  <c r="J128" i="32"/>
  <c r="K128" i="32"/>
  <c r="L128" i="32"/>
  <c r="M128" i="32"/>
  <c r="B129" i="32"/>
  <c r="C129" i="32"/>
  <c r="D129" i="32"/>
  <c r="E129" i="32"/>
  <c r="F129" i="32"/>
  <c r="G129" i="32"/>
  <c r="H129" i="32"/>
  <c r="I129" i="32"/>
  <c r="J129" i="32"/>
  <c r="K129" i="32"/>
  <c r="L129" i="32"/>
  <c r="M129" i="32"/>
  <c r="B130" i="32"/>
  <c r="C130" i="32"/>
  <c r="D130" i="32"/>
  <c r="E130" i="32"/>
  <c r="F130" i="32"/>
  <c r="G130" i="32"/>
  <c r="H130" i="32"/>
  <c r="I130" i="32"/>
  <c r="J130" i="32"/>
  <c r="K130" i="32"/>
  <c r="L130" i="32"/>
  <c r="M130" i="32"/>
  <c r="B131" i="32"/>
  <c r="C131" i="32"/>
  <c r="D131" i="32"/>
  <c r="E131" i="32"/>
  <c r="F131" i="32"/>
  <c r="G131" i="32"/>
  <c r="H131" i="32"/>
  <c r="I131" i="32"/>
  <c r="J131" i="32"/>
  <c r="K131" i="32"/>
  <c r="L131" i="32"/>
  <c r="M131" i="32"/>
  <c r="B132" i="32"/>
  <c r="C132" i="32"/>
  <c r="D132" i="32"/>
  <c r="E132" i="32"/>
  <c r="F132" i="32"/>
  <c r="G132" i="32"/>
  <c r="H132" i="32"/>
  <c r="I132" i="32"/>
  <c r="J132" i="32"/>
  <c r="K132" i="32"/>
  <c r="L132" i="32"/>
  <c r="M132" i="32"/>
  <c r="B133" i="32"/>
  <c r="C133" i="32"/>
  <c r="D133" i="32"/>
  <c r="E133" i="32"/>
  <c r="F133" i="32"/>
  <c r="G133" i="32"/>
  <c r="H133" i="32"/>
  <c r="I133" i="32"/>
  <c r="J133" i="32"/>
  <c r="K133" i="32"/>
  <c r="L133" i="32"/>
  <c r="M133" i="32"/>
  <c r="K139" i="32"/>
  <c r="D143" i="32"/>
  <c r="E143" i="32"/>
  <c r="F143" i="32"/>
  <c r="I143" i="32"/>
  <c r="J143" i="32"/>
  <c r="K143" i="32"/>
  <c r="L143" i="32"/>
  <c r="C144" i="32"/>
  <c r="D144" i="32"/>
  <c r="E144" i="32"/>
  <c r="F144" i="32"/>
  <c r="I144" i="32"/>
  <c r="J144" i="32"/>
  <c r="K144" i="32"/>
  <c r="L144" i="32"/>
  <c r="C145" i="32"/>
  <c r="D145" i="32"/>
  <c r="E145" i="32"/>
  <c r="F145" i="32"/>
  <c r="I145" i="32"/>
  <c r="J145" i="32"/>
  <c r="K145" i="32"/>
  <c r="L145" i="32"/>
  <c r="C146" i="32"/>
  <c r="D146" i="32"/>
  <c r="E146" i="32"/>
  <c r="F146" i="32"/>
  <c r="I146" i="32"/>
  <c r="J146" i="32"/>
  <c r="K146" i="32"/>
  <c r="L146" i="32"/>
  <c r="C147" i="32"/>
  <c r="D147" i="32"/>
  <c r="E147" i="32"/>
  <c r="F147" i="32"/>
  <c r="I147" i="32"/>
  <c r="J147" i="32"/>
  <c r="K147" i="32"/>
  <c r="L147" i="32"/>
  <c r="C148" i="32"/>
  <c r="D148" i="32"/>
  <c r="E148" i="32"/>
  <c r="F148" i="32"/>
  <c r="I148" i="32"/>
  <c r="J148" i="32"/>
  <c r="K148" i="32"/>
  <c r="L148" i="32"/>
  <c r="C149" i="32"/>
  <c r="D149" i="32"/>
  <c r="E149" i="32"/>
  <c r="F149" i="32"/>
  <c r="I149" i="32"/>
  <c r="J149" i="32"/>
  <c r="K149" i="32"/>
  <c r="L149" i="32"/>
  <c r="C150" i="32"/>
  <c r="D150" i="32"/>
  <c r="E150" i="32"/>
  <c r="F150" i="32"/>
  <c r="I150" i="32"/>
  <c r="J150" i="32"/>
  <c r="K150" i="32"/>
  <c r="L150" i="32"/>
  <c r="C151" i="32"/>
  <c r="D151" i="32"/>
  <c r="E151" i="32"/>
  <c r="F151" i="32"/>
  <c r="I151" i="32"/>
  <c r="J151" i="32"/>
  <c r="K151" i="32"/>
  <c r="L151" i="32"/>
  <c r="C152" i="32"/>
  <c r="D152" i="32"/>
  <c r="E152" i="32"/>
  <c r="F152" i="32"/>
  <c r="I152" i="32"/>
  <c r="J152" i="32"/>
  <c r="K152" i="32"/>
  <c r="L152" i="32"/>
  <c r="C153" i="32"/>
  <c r="D153" i="32"/>
  <c r="E153" i="32"/>
  <c r="F153" i="32"/>
  <c r="I153" i="32"/>
  <c r="J153" i="32"/>
  <c r="K153" i="32"/>
  <c r="L153" i="32"/>
  <c r="C154" i="32"/>
  <c r="D154" i="32"/>
  <c r="E154" i="32"/>
  <c r="F154" i="32"/>
  <c r="I154" i="32"/>
  <c r="J154" i="32"/>
  <c r="K154" i="32"/>
  <c r="L154" i="32"/>
  <c r="C155" i="32"/>
  <c r="D155" i="32"/>
  <c r="E155" i="32"/>
  <c r="F155" i="32"/>
  <c r="I155" i="32"/>
  <c r="J155" i="32"/>
  <c r="K155" i="32"/>
  <c r="L155" i="32"/>
  <c r="C156" i="32"/>
  <c r="D156" i="32"/>
  <c r="E156" i="32"/>
  <c r="F156" i="32"/>
  <c r="I156" i="32"/>
  <c r="J156" i="32"/>
  <c r="K156" i="32"/>
  <c r="L156" i="32"/>
  <c r="C157" i="32"/>
  <c r="D157" i="32"/>
  <c r="E157" i="32"/>
  <c r="F157" i="32"/>
  <c r="I157" i="32"/>
  <c r="J157" i="32"/>
  <c r="K157" i="32"/>
  <c r="L157" i="32"/>
  <c r="C158" i="32"/>
  <c r="D158" i="32"/>
  <c r="E158" i="32"/>
  <c r="F158" i="32"/>
  <c r="I158" i="32"/>
  <c r="J158" i="32"/>
  <c r="K158" i="32"/>
  <c r="L158" i="32"/>
  <c r="C159" i="32"/>
  <c r="D159" i="32"/>
  <c r="E159" i="32"/>
  <c r="F159" i="32"/>
  <c r="I159" i="32"/>
  <c r="J159" i="32"/>
  <c r="K159" i="32"/>
  <c r="L159" i="32"/>
  <c r="C160" i="32"/>
  <c r="D160" i="32"/>
  <c r="E160" i="32"/>
  <c r="F160" i="32"/>
  <c r="I160" i="32"/>
  <c r="J160" i="32"/>
  <c r="K160" i="32"/>
  <c r="L160" i="32"/>
  <c r="C161" i="32"/>
  <c r="D161" i="32"/>
  <c r="E161" i="32"/>
  <c r="F161" i="32"/>
  <c r="I161" i="32"/>
  <c r="J161" i="32"/>
  <c r="K161" i="32"/>
  <c r="L161" i="32"/>
  <c r="C162" i="32"/>
  <c r="D162" i="32"/>
  <c r="E162" i="32"/>
  <c r="F162" i="32"/>
  <c r="I162" i="32"/>
  <c r="J162" i="32"/>
  <c r="K162" i="32"/>
  <c r="L162" i="32"/>
  <c r="C163" i="32"/>
  <c r="D163" i="32"/>
  <c r="E163" i="32"/>
  <c r="F163" i="32"/>
  <c r="I163" i="32"/>
  <c r="J163" i="32"/>
  <c r="K163" i="32"/>
  <c r="L163" i="32"/>
  <c r="C164" i="32"/>
  <c r="D164" i="32"/>
  <c r="E164" i="32"/>
  <c r="F164" i="32"/>
  <c r="I164" i="32"/>
  <c r="J164" i="32"/>
  <c r="K164" i="32"/>
  <c r="L164" i="32"/>
  <c r="C165" i="32"/>
  <c r="D165" i="32"/>
  <c r="E165" i="32"/>
  <c r="F165" i="32"/>
  <c r="I165" i="32"/>
  <c r="J165" i="32"/>
  <c r="K165" i="32"/>
  <c r="L165" i="32"/>
  <c r="C166" i="32"/>
  <c r="D166" i="32"/>
  <c r="E166" i="32"/>
  <c r="F166" i="32"/>
  <c r="I166" i="32"/>
  <c r="J166" i="32"/>
  <c r="K166" i="32"/>
  <c r="L166" i="32"/>
  <c r="C167" i="32"/>
  <c r="D167" i="32"/>
  <c r="E167" i="32"/>
  <c r="F167" i="32"/>
  <c r="I167" i="32"/>
  <c r="J167" i="32"/>
  <c r="K167" i="32"/>
  <c r="L167" i="32"/>
  <c r="I168" i="32"/>
  <c r="J168" i="32"/>
  <c r="K168" i="32"/>
  <c r="L168" i="32"/>
  <c r="I175" i="32"/>
  <c r="J178" i="32"/>
  <c r="F179" i="32"/>
  <c r="J179" i="32"/>
  <c r="F180" i="32"/>
  <c r="J180" i="32"/>
  <c r="F181" i="32"/>
  <c r="J181" i="32"/>
  <c r="F182" i="32"/>
  <c r="J182" i="32"/>
  <c r="F183" i="32"/>
  <c r="J183" i="32"/>
  <c r="F184" i="32"/>
  <c r="J184" i="32"/>
  <c r="F185" i="32"/>
  <c r="J185" i="32"/>
  <c r="F186" i="32"/>
  <c r="J186" i="32"/>
  <c r="F187" i="32"/>
  <c r="J187" i="32"/>
  <c r="F188" i="32"/>
  <c r="J188" i="32"/>
  <c r="F189" i="32"/>
  <c r="J189" i="32"/>
  <c r="F190" i="32"/>
  <c r="J190" i="32"/>
  <c r="F191" i="32"/>
  <c r="J191" i="32"/>
  <c r="F192" i="32"/>
  <c r="J192" i="32"/>
  <c r="F193" i="32"/>
  <c r="J193" i="32"/>
  <c r="F194" i="32"/>
  <c r="J194" i="32"/>
  <c r="F195" i="32"/>
  <c r="J195" i="32"/>
  <c r="F196" i="32"/>
  <c r="J196" i="32"/>
  <c r="F197" i="32"/>
  <c r="J197" i="32"/>
  <c r="F198" i="32"/>
  <c r="J198" i="32"/>
  <c r="F199" i="32"/>
  <c r="J199" i="32"/>
  <c r="F200" i="32"/>
  <c r="J200" i="32"/>
  <c r="F201" i="32"/>
  <c r="J201" i="32"/>
  <c r="F202" i="32"/>
  <c r="J202" i="32"/>
  <c r="J203" i="32"/>
  <c r="K138" i="1"/>
  <c r="I175" i="17"/>
  <c r="I175" i="18"/>
  <c r="I175" i="19"/>
  <c r="I175" i="20"/>
  <c r="I175" i="21"/>
  <c r="I175" i="22"/>
  <c r="I175" i="23"/>
  <c r="I173" i="1"/>
  <c r="I175" i="2"/>
  <c r="I175" i="3"/>
  <c r="I175" i="4"/>
  <c r="I175" i="5"/>
  <c r="I175" i="6"/>
  <c r="I175" i="7"/>
  <c r="I175" i="8"/>
  <c r="I175" i="9"/>
  <c r="I175" i="10"/>
  <c r="I175" i="11"/>
  <c r="I175" i="12"/>
  <c r="I175" i="13"/>
  <c r="I175" i="16"/>
  <c r="K139" i="17"/>
  <c r="K139" i="18"/>
  <c r="K139" i="19"/>
  <c r="K139" i="20"/>
  <c r="K139" i="21"/>
  <c r="K139" i="22"/>
  <c r="K139" i="23"/>
  <c r="K139" i="2"/>
  <c r="K139" i="3"/>
  <c r="K139" i="4"/>
  <c r="K139" i="5"/>
  <c r="K139" i="6"/>
  <c r="K139" i="7"/>
  <c r="K139" i="8"/>
  <c r="K139" i="9"/>
  <c r="K139" i="10"/>
  <c r="K139" i="11"/>
  <c r="K139" i="12"/>
  <c r="K139" i="13"/>
  <c r="K139" i="16"/>
  <c r="K104" i="17"/>
  <c r="K104" i="18"/>
  <c r="K104" i="19"/>
  <c r="K104" i="20"/>
  <c r="K104" i="21"/>
  <c r="K104" i="22"/>
  <c r="K104" i="23"/>
  <c r="K103" i="1"/>
  <c r="K104" i="2"/>
  <c r="K104" i="3"/>
  <c r="K104" i="4"/>
  <c r="K104" i="5"/>
  <c r="K104" i="6"/>
  <c r="K104" i="7"/>
  <c r="K104" i="8"/>
  <c r="K104" i="9"/>
  <c r="K104" i="10"/>
  <c r="K104" i="11"/>
  <c r="K104" i="12"/>
  <c r="K104" i="13"/>
  <c r="K104" i="16"/>
  <c r="L72" i="17"/>
  <c r="L72" i="18"/>
  <c r="L72" i="19"/>
  <c r="L72" i="20"/>
  <c r="L72" i="21"/>
  <c r="L72" i="22"/>
  <c r="L72" i="23"/>
  <c r="L71" i="1"/>
  <c r="L72" i="2"/>
  <c r="L72" i="3"/>
  <c r="L72" i="4"/>
  <c r="L72" i="5"/>
  <c r="L72" i="6"/>
  <c r="L72" i="7"/>
  <c r="L72" i="8"/>
  <c r="L72" i="9"/>
  <c r="L72" i="10"/>
  <c r="L72" i="11"/>
  <c r="L72" i="12"/>
  <c r="L72" i="13"/>
  <c r="L72" i="16"/>
  <c r="K35" i="17"/>
  <c r="K35" i="18"/>
  <c r="K35" i="19"/>
  <c r="K35" i="20"/>
  <c r="K35" i="21"/>
  <c r="K35" i="22"/>
  <c r="K35" i="23"/>
  <c r="K35" i="1"/>
  <c r="K35" i="2"/>
  <c r="K35" i="3"/>
  <c r="K35" i="4"/>
  <c r="K35" i="5"/>
  <c r="K35" i="6"/>
  <c r="K35" i="7"/>
  <c r="K35" i="8"/>
  <c r="K35" i="9"/>
  <c r="K35" i="10"/>
  <c r="K35" i="11"/>
  <c r="K35" i="12"/>
  <c r="K35" i="13"/>
  <c r="K35" i="16"/>
  <c r="L5" i="17"/>
  <c r="L5" i="18"/>
  <c r="L5" i="19"/>
  <c r="L5" i="20"/>
  <c r="L5" i="21"/>
  <c r="L5" i="22"/>
  <c r="L5" i="23"/>
  <c r="L5" i="1"/>
  <c r="L5" i="2"/>
  <c r="L5" i="3"/>
  <c r="L5" i="4"/>
  <c r="L5" i="5"/>
  <c r="L5" i="6"/>
  <c r="L5" i="7"/>
  <c r="L5" i="8"/>
  <c r="L5" i="9"/>
  <c r="L5" i="10"/>
  <c r="L5" i="11"/>
  <c r="L5" i="12"/>
  <c r="L5" i="13"/>
  <c r="L5" i="16"/>
  <c r="K101" i="15"/>
  <c r="K30" i="15"/>
  <c r="J203" i="23"/>
  <c r="J202" i="23"/>
  <c r="F202" i="23"/>
  <c r="J201" i="23"/>
  <c r="F201" i="23"/>
  <c r="J200" i="23"/>
  <c r="F200" i="23"/>
  <c r="J199" i="23"/>
  <c r="F199" i="23"/>
  <c r="J198" i="23"/>
  <c r="F198" i="23"/>
  <c r="J197" i="23"/>
  <c r="F197" i="23"/>
  <c r="J196" i="23"/>
  <c r="F196" i="23"/>
  <c r="J195" i="23"/>
  <c r="F195" i="23"/>
  <c r="J194" i="23"/>
  <c r="F194" i="23"/>
  <c r="J193" i="23"/>
  <c r="F193" i="23"/>
  <c r="J192" i="23"/>
  <c r="F192" i="23"/>
  <c r="J191" i="23"/>
  <c r="F191" i="23"/>
  <c r="J190" i="23"/>
  <c r="F190" i="23"/>
  <c r="J189" i="23"/>
  <c r="F189" i="23"/>
  <c r="J188" i="23"/>
  <c r="F188" i="23"/>
  <c r="J187" i="23"/>
  <c r="F187" i="23"/>
  <c r="J186" i="23"/>
  <c r="F186" i="23"/>
  <c r="J185" i="23"/>
  <c r="F185" i="23"/>
  <c r="J184" i="23"/>
  <c r="F184" i="23"/>
  <c r="J183" i="23"/>
  <c r="F183" i="23"/>
  <c r="J182" i="23"/>
  <c r="F182" i="23"/>
  <c r="J181" i="23"/>
  <c r="F181" i="23"/>
  <c r="J180" i="23"/>
  <c r="F180" i="23"/>
  <c r="J179" i="23"/>
  <c r="F179" i="23"/>
  <c r="J178" i="23"/>
  <c r="L168" i="23"/>
  <c r="K168" i="23"/>
  <c r="J168" i="23"/>
  <c r="I168" i="23"/>
  <c r="L167" i="23"/>
  <c r="K167" i="23"/>
  <c r="J167" i="23"/>
  <c r="I167" i="23"/>
  <c r="F167" i="23"/>
  <c r="E167" i="23"/>
  <c r="D167" i="23"/>
  <c r="C167" i="23"/>
  <c r="L166" i="23"/>
  <c r="K166" i="23"/>
  <c r="J166" i="23"/>
  <c r="I166" i="23"/>
  <c r="F166" i="23"/>
  <c r="E166" i="23"/>
  <c r="D166" i="23"/>
  <c r="C166" i="23"/>
  <c r="L165" i="23"/>
  <c r="K165" i="23"/>
  <c r="J165" i="23"/>
  <c r="I165" i="23"/>
  <c r="F165" i="23"/>
  <c r="E165" i="23"/>
  <c r="D165" i="23"/>
  <c r="C165" i="23"/>
  <c r="L164" i="23"/>
  <c r="K164" i="23"/>
  <c r="J164" i="23"/>
  <c r="I164" i="23"/>
  <c r="F164" i="23"/>
  <c r="E164" i="23"/>
  <c r="D164" i="23"/>
  <c r="C164" i="23"/>
  <c r="L163" i="23"/>
  <c r="K163" i="23"/>
  <c r="J163" i="23"/>
  <c r="I163" i="23"/>
  <c r="F163" i="23"/>
  <c r="E163" i="23"/>
  <c r="D163" i="23"/>
  <c r="C163" i="23"/>
  <c r="L162" i="23"/>
  <c r="K162" i="23"/>
  <c r="J162" i="23"/>
  <c r="I162" i="23"/>
  <c r="F162" i="23"/>
  <c r="E162" i="23"/>
  <c r="D162" i="23"/>
  <c r="C162" i="23"/>
  <c r="L161" i="23"/>
  <c r="K161" i="23"/>
  <c r="J161" i="23"/>
  <c r="I161" i="23"/>
  <c r="F161" i="23"/>
  <c r="E161" i="23"/>
  <c r="D161" i="23"/>
  <c r="C161" i="23"/>
  <c r="L160" i="23"/>
  <c r="K160" i="23"/>
  <c r="J160" i="23"/>
  <c r="I160" i="23"/>
  <c r="F160" i="23"/>
  <c r="E160" i="23"/>
  <c r="D160" i="23"/>
  <c r="C160" i="23"/>
  <c r="L159" i="23"/>
  <c r="K159" i="23"/>
  <c r="J159" i="23"/>
  <c r="I159" i="23"/>
  <c r="F159" i="23"/>
  <c r="E159" i="23"/>
  <c r="D159" i="23"/>
  <c r="C159" i="23"/>
  <c r="L158" i="23"/>
  <c r="K158" i="23"/>
  <c r="J158" i="23"/>
  <c r="I158" i="23"/>
  <c r="F158" i="23"/>
  <c r="E158" i="23"/>
  <c r="D158" i="23"/>
  <c r="C158" i="23"/>
  <c r="L157" i="23"/>
  <c r="K157" i="23"/>
  <c r="J157" i="23"/>
  <c r="I157" i="23"/>
  <c r="F157" i="23"/>
  <c r="E157" i="23"/>
  <c r="D157" i="23"/>
  <c r="C157" i="23"/>
  <c r="L156" i="23"/>
  <c r="K156" i="23"/>
  <c r="J156" i="23"/>
  <c r="I156" i="23"/>
  <c r="F156" i="23"/>
  <c r="E156" i="23"/>
  <c r="D156" i="23"/>
  <c r="C156" i="23"/>
  <c r="L155" i="23"/>
  <c r="K155" i="23"/>
  <c r="J155" i="23"/>
  <c r="I155" i="23"/>
  <c r="F155" i="23"/>
  <c r="E155" i="23"/>
  <c r="D155" i="23"/>
  <c r="C155" i="23"/>
  <c r="L154" i="23"/>
  <c r="K154" i="23"/>
  <c r="J154" i="23"/>
  <c r="I154" i="23"/>
  <c r="F154" i="23"/>
  <c r="E154" i="23"/>
  <c r="D154" i="23"/>
  <c r="C154" i="23"/>
  <c r="L153" i="23"/>
  <c r="K153" i="23"/>
  <c r="J153" i="23"/>
  <c r="I153" i="23"/>
  <c r="F153" i="23"/>
  <c r="E153" i="23"/>
  <c r="D153" i="23"/>
  <c r="C153" i="23"/>
  <c r="L152" i="23"/>
  <c r="K152" i="23"/>
  <c r="J152" i="23"/>
  <c r="I152" i="23"/>
  <c r="F152" i="23"/>
  <c r="E152" i="23"/>
  <c r="D152" i="23"/>
  <c r="C152" i="23"/>
  <c r="L151" i="23"/>
  <c r="K151" i="23"/>
  <c r="J151" i="23"/>
  <c r="I151" i="23"/>
  <c r="F151" i="23"/>
  <c r="E151" i="23"/>
  <c r="D151" i="23"/>
  <c r="C151" i="23"/>
  <c r="L150" i="23"/>
  <c r="K150" i="23"/>
  <c r="J150" i="23"/>
  <c r="I150" i="23"/>
  <c r="F150" i="23"/>
  <c r="E150" i="23"/>
  <c r="D150" i="23"/>
  <c r="C150" i="23"/>
  <c r="L149" i="23"/>
  <c r="K149" i="23"/>
  <c r="J149" i="23"/>
  <c r="I149" i="23"/>
  <c r="F149" i="23"/>
  <c r="E149" i="23"/>
  <c r="D149" i="23"/>
  <c r="C149" i="23"/>
  <c r="L148" i="23"/>
  <c r="K148" i="23"/>
  <c r="J148" i="23"/>
  <c r="I148" i="23"/>
  <c r="F148" i="23"/>
  <c r="E148" i="23"/>
  <c r="D148" i="23"/>
  <c r="C148" i="23"/>
  <c r="L147" i="23"/>
  <c r="K147" i="23"/>
  <c r="J147" i="23"/>
  <c r="I147" i="23"/>
  <c r="F147" i="23"/>
  <c r="E147" i="23"/>
  <c r="D147" i="23"/>
  <c r="C147" i="23"/>
  <c r="L146" i="23"/>
  <c r="K146" i="23"/>
  <c r="J146" i="23"/>
  <c r="I146" i="23"/>
  <c r="F146" i="23"/>
  <c r="E146" i="23"/>
  <c r="D146" i="23"/>
  <c r="C146" i="23"/>
  <c r="L145" i="23"/>
  <c r="K145" i="23"/>
  <c r="J145" i="23"/>
  <c r="I145" i="23"/>
  <c r="F145" i="23"/>
  <c r="E145" i="23"/>
  <c r="D145" i="23"/>
  <c r="C145" i="23"/>
  <c r="L144" i="23"/>
  <c r="K144" i="23"/>
  <c r="J144" i="23"/>
  <c r="I144" i="23"/>
  <c r="F144" i="23"/>
  <c r="E144" i="23"/>
  <c r="D144" i="23"/>
  <c r="C144" i="23"/>
  <c r="L143" i="23"/>
  <c r="K143" i="23"/>
  <c r="J143" i="23"/>
  <c r="I143" i="23"/>
  <c r="F143" i="23"/>
  <c r="E143" i="23"/>
  <c r="D143" i="23"/>
  <c r="M133" i="23"/>
  <c r="L133" i="23"/>
  <c r="K133" i="23"/>
  <c r="J133" i="23"/>
  <c r="I133" i="23"/>
  <c r="H133" i="23"/>
  <c r="G133" i="23"/>
  <c r="F133" i="23"/>
  <c r="E133" i="23"/>
  <c r="D133" i="23"/>
  <c r="C133" i="23"/>
  <c r="B133" i="23"/>
  <c r="M132" i="23"/>
  <c r="L132" i="23"/>
  <c r="K132" i="23"/>
  <c r="J132" i="23"/>
  <c r="I132" i="23"/>
  <c r="H132" i="23"/>
  <c r="G132" i="23"/>
  <c r="F132" i="23"/>
  <c r="E132" i="23"/>
  <c r="D132" i="23"/>
  <c r="C132" i="23"/>
  <c r="B132" i="23"/>
  <c r="M131" i="23"/>
  <c r="L131" i="23"/>
  <c r="K131" i="23"/>
  <c r="J131" i="23"/>
  <c r="I131" i="23"/>
  <c r="H131" i="23"/>
  <c r="G131" i="23"/>
  <c r="F131" i="23"/>
  <c r="E131" i="23"/>
  <c r="D131" i="23"/>
  <c r="C131" i="23"/>
  <c r="B131" i="23"/>
  <c r="M130" i="23"/>
  <c r="L130" i="23"/>
  <c r="K130" i="23"/>
  <c r="J130" i="23"/>
  <c r="I130" i="23"/>
  <c r="H130" i="23"/>
  <c r="G130" i="23"/>
  <c r="F130" i="23"/>
  <c r="E130" i="23"/>
  <c r="D130" i="23"/>
  <c r="C130" i="23"/>
  <c r="B130" i="23"/>
  <c r="M129" i="23"/>
  <c r="L129" i="23"/>
  <c r="K129" i="23"/>
  <c r="J129" i="23"/>
  <c r="I129" i="23"/>
  <c r="H129" i="23"/>
  <c r="G129" i="23"/>
  <c r="F129" i="23"/>
  <c r="E129" i="23"/>
  <c r="D129" i="23"/>
  <c r="C129" i="23"/>
  <c r="B129" i="23"/>
  <c r="M128" i="23"/>
  <c r="L128" i="23"/>
  <c r="K128" i="23"/>
  <c r="J128" i="23"/>
  <c r="I128" i="23"/>
  <c r="H128" i="23"/>
  <c r="G128" i="23"/>
  <c r="F128" i="23"/>
  <c r="E128" i="23"/>
  <c r="D128" i="23"/>
  <c r="C128" i="23"/>
  <c r="B128" i="23"/>
  <c r="M127" i="23"/>
  <c r="L127" i="23"/>
  <c r="K127" i="23"/>
  <c r="J127" i="23"/>
  <c r="I127" i="23"/>
  <c r="H127" i="23"/>
  <c r="G127" i="23"/>
  <c r="F127" i="23"/>
  <c r="E127" i="23"/>
  <c r="D127" i="23"/>
  <c r="C127" i="23"/>
  <c r="B127" i="23"/>
  <c r="M126" i="23"/>
  <c r="L126" i="23"/>
  <c r="K126" i="23"/>
  <c r="J126" i="23"/>
  <c r="I126" i="23"/>
  <c r="H126" i="23"/>
  <c r="G126" i="23"/>
  <c r="F126" i="23"/>
  <c r="E126" i="23"/>
  <c r="D126" i="23"/>
  <c r="C126" i="23"/>
  <c r="B126" i="23"/>
  <c r="M125" i="23"/>
  <c r="L125" i="23"/>
  <c r="K125" i="23"/>
  <c r="J125" i="23"/>
  <c r="I125" i="23"/>
  <c r="H125" i="23"/>
  <c r="G125" i="23"/>
  <c r="F125" i="23"/>
  <c r="E125" i="23"/>
  <c r="D125" i="23"/>
  <c r="C125" i="23"/>
  <c r="B125" i="23"/>
  <c r="M124" i="23"/>
  <c r="L124" i="23"/>
  <c r="K124" i="23"/>
  <c r="J124" i="23"/>
  <c r="I124" i="23"/>
  <c r="H124" i="23"/>
  <c r="G124" i="23"/>
  <c r="F124" i="23"/>
  <c r="E124" i="23"/>
  <c r="D124" i="23"/>
  <c r="C124" i="23"/>
  <c r="B124" i="23"/>
  <c r="M123" i="23"/>
  <c r="L123" i="23"/>
  <c r="K123" i="23"/>
  <c r="J123" i="23"/>
  <c r="I123" i="23"/>
  <c r="H123" i="23"/>
  <c r="G123" i="23"/>
  <c r="F123" i="23"/>
  <c r="E123" i="23"/>
  <c r="D123" i="23"/>
  <c r="C123" i="23"/>
  <c r="B123" i="23"/>
  <c r="M122" i="23"/>
  <c r="L122" i="23"/>
  <c r="K122" i="23"/>
  <c r="J122" i="23"/>
  <c r="I122" i="23"/>
  <c r="H122" i="23"/>
  <c r="G122" i="23"/>
  <c r="F122" i="23"/>
  <c r="E122" i="23"/>
  <c r="D122" i="23"/>
  <c r="C122" i="23"/>
  <c r="B122" i="23"/>
  <c r="M121" i="23"/>
  <c r="L121" i="23"/>
  <c r="K121" i="23"/>
  <c r="J121" i="23"/>
  <c r="I121" i="23"/>
  <c r="H121" i="23"/>
  <c r="G121" i="23"/>
  <c r="F121" i="23"/>
  <c r="E121" i="23"/>
  <c r="D121" i="23"/>
  <c r="C121" i="23"/>
  <c r="B121" i="23"/>
  <c r="M120" i="23"/>
  <c r="L120" i="23"/>
  <c r="K120" i="23"/>
  <c r="J120" i="23"/>
  <c r="I120" i="23"/>
  <c r="H120" i="23"/>
  <c r="G120" i="23"/>
  <c r="F120" i="23"/>
  <c r="E120" i="23"/>
  <c r="D120" i="23"/>
  <c r="C120" i="23"/>
  <c r="B120" i="23"/>
  <c r="M119" i="23"/>
  <c r="L119" i="23"/>
  <c r="K119" i="23"/>
  <c r="J119" i="23"/>
  <c r="I119" i="23"/>
  <c r="H119" i="23"/>
  <c r="G119" i="23"/>
  <c r="F119" i="23"/>
  <c r="E119" i="23"/>
  <c r="D119" i="23"/>
  <c r="C119" i="23"/>
  <c r="B119" i="23"/>
  <c r="M118" i="23"/>
  <c r="L118" i="23"/>
  <c r="K118" i="23"/>
  <c r="J118" i="23"/>
  <c r="I118" i="23"/>
  <c r="H118" i="23"/>
  <c r="G118" i="23"/>
  <c r="F118" i="23"/>
  <c r="E118" i="23"/>
  <c r="D118" i="23"/>
  <c r="C118" i="23"/>
  <c r="B118" i="23"/>
  <c r="M117" i="23"/>
  <c r="L117" i="23"/>
  <c r="K117" i="23"/>
  <c r="J117" i="23"/>
  <c r="I117" i="23"/>
  <c r="H117" i="23"/>
  <c r="G117" i="23"/>
  <c r="F117" i="23"/>
  <c r="E117" i="23"/>
  <c r="D117" i="23"/>
  <c r="C117" i="23"/>
  <c r="B117" i="23"/>
  <c r="M116" i="23"/>
  <c r="L116" i="23"/>
  <c r="K116" i="23"/>
  <c r="J116" i="23"/>
  <c r="I116" i="23"/>
  <c r="H116" i="23"/>
  <c r="G116" i="23"/>
  <c r="F116" i="23"/>
  <c r="E116" i="23"/>
  <c r="D116" i="23"/>
  <c r="C116" i="23"/>
  <c r="B116" i="23"/>
  <c r="M115" i="23"/>
  <c r="L115" i="23"/>
  <c r="K115" i="23"/>
  <c r="J115" i="23"/>
  <c r="I115" i="23"/>
  <c r="H115" i="23"/>
  <c r="G115" i="23"/>
  <c r="F115" i="23"/>
  <c r="E115" i="23"/>
  <c r="D115" i="23"/>
  <c r="C115" i="23"/>
  <c r="B115" i="23"/>
  <c r="M114" i="23"/>
  <c r="L114" i="23"/>
  <c r="K114" i="23"/>
  <c r="J114" i="23"/>
  <c r="I114" i="23"/>
  <c r="H114" i="23"/>
  <c r="G114" i="23"/>
  <c r="F114" i="23"/>
  <c r="E114" i="23"/>
  <c r="D114" i="23"/>
  <c r="C114" i="23"/>
  <c r="B114" i="23"/>
  <c r="M113" i="23"/>
  <c r="L113" i="23"/>
  <c r="K113" i="23"/>
  <c r="J113" i="23"/>
  <c r="I113" i="23"/>
  <c r="H113" i="23"/>
  <c r="G113" i="23"/>
  <c r="F113" i="23"/>
  <c r="E113" i="23"/>
  <c r="D113" i="23"/>
  <c r="C113" i="23"/>
  <c r="B113" i="23"/>
  <c r="M112" i="23"/>
  <c r="L112" i="23"/>
  <c r="K112" i="23"/>
  <c r="J112" i="23"/>
  <c r="I112" i="23"/>
  <c r="H112" i="23"/>
  <c r="G112" i="23"/>
  <c r="F112" i="23"/>
  <c r="E112" i="23"/>
  <c r="D112" i="23"/>
  <c r="C112" i="23"/>
  <c r="B112" i="23"/>
  <c r="M111" i="23"/>
  <c r="L111" i="23"/>
  <c r="K111" i="23"/>
  <c r="J111" i="23"/>
  <c r="I111" i="23"/>
  <c r="H111" i="23"/>
  <c r="G111" i="23"/>
  <c r="F111" i="23"/>
  <c r="E111" i="23"/>
  <c r="D111" i="23"/>
  <c r="C111" i="23"/>
  <c r="B111" i="23"/>
  <c r="M110" i="23"/>
  <c r="L110" i="23"/>
  <c r="K110" i="23"/>
  <c r="J110" i="23"/>
  <c r="I110" i="23"/>
  <c r="H110" i="23"/>
  <c r="G110" i="23"/>
  <c r="F110" i="23"/>
  <c r="E110" i="23"/>
  <c r="D110" i="23"/>
  <c r="C110" i="23"/>
  <c r="B110" i="23"/>
  <c r="M109" i="23"/>
  <c r="L109" i="23"/>
  <c r="K109" i="23"/>
  <c r="J109" i="23"/>
  <c r="I109" i="23"/>
  <c r="H109" i="23"/>
  <c r="G109" i="23"/>
  <c r="F109" i="23"/>
  <c r="E109" i="23"/>
  <c r="D109" i="23"/>
  <c r="C109" i="23"/>
  <c r="B109" i="23"/>
  <c r="M108" i="23"/>
  <c r="L108" i="23"/>
  <c r="K108" i="23"/>
  <c r="J108" i="23"/>
  <c r="I108" i="23"/>
  <c r="H108" i="23"/>
  <c r="G108" i="23"/>
  <c r="F108" i="23"/>
  <c r="E108" i="23"/>
  <c r="D108" i="23"/>
  <c r="C108" i="23"/>
  <c r="B108" i="23"/>
  <c r="M100" i="23"/>
  <c r="L100" i="23"/>
  <c r="K100" i="23"/>
  <c r="J100" i="23"/>
  <c r="I100" i="23"/>
  <c r="H100" i="23"/>
  <c r="G100" i="23"/>
  <c r="F100" i="23"/>
  <c r="E100" i="23"/>
  <c r="D100" i="23"/>
  <c r="C100" i="23"/>
  <c r="B100" i="23"/>
  <c r="M99" i="23"/>
  <c r="L99" i="23"/>
  <c r="K99" i="23"/>
  <c r="J99" i="23"/>
  <c r="I99" i="23"/>
  <c r="H99" i="23"/>
  <c r="G99" i="23"/>
  <c r="F99" i="23"/>
  <c r="E99" i="23"/>
  <c r="D99" i="23"/>
  <c r="C99" i="23"/>
  <c r="B99" i="23"/>
  <c r="M98" i="23"/>
  <c r="L98" i="23"/>
  <c r="K98" i="23"/>
  <c r="J98" i="23"/>
  <c r="I98" i="23"/>
  <c r="H98" i="23"/>
  <c r="G98" i="23"/>
  <c r="F98" i="23"/>
  <c r="E98" i="23"/>
  <c r="D98" i="23"/>
  <c r="C98" i="23"/>
  <c r="B98" i="23"/>
  <c r="M97" i="23"/>
  <c r="L97" i="23"/>
  <c r="K97" i="23"/>
  <c r="J97" i="23"/>
  <c r="I97" i="23"/>
  <c r="H97" i="23"/>
  <c r="G97" i="23"/>
  <c r="F97" i="23"/>
  <c r="E97" i="23"/>
  <c r="D97" i="23"/>
  <c r="C97" i="23"/>
  <c r="B97" i="23"/>
  <c r="M96" i="23"/>
  <c r="L96" i="23"/>
  <c r="K96" i="23"/>
  <c r="J96" i="23"/>
  <c r="I96" i="23"/>
  <c r="H96" i="23"/>
  <c r="G96" i="23"/>
  <c r="F96" i="23"/>
  <c r="E96" i="23"/>
  <c r="D96" i="23"/>
  <c r="C96" i="23"/>
  <c r="B96" i="23"/>
  <c r="M95" i="23"/>
  <c r="L95" i="23"/>
  <c r="K95" i="23"/>
  <c r="J95" i="23"/>
  <c r="I95" i="23"/>
  <c r="H95" i="23"/>
  <c r="G95" i="23"/>
  <c r="F95" i="23"/>
  <c r="E95" i="23"/>
  <c r="D95" i="23"/>
  <c r="C95" i="23"/>
  <c r="B95" i="23"/>
  <c r="M94" i="23"/>
  <c r="L94" i="23"/>
  <c r="K94" i="23"/>
  <c r="J94" i="23"/>
  <c r="I94" i="23"/>
  <c r="H94" i="23"/>
  <c r="G94" i="23"/>
  <c r="F94" i="23"/>
  <c r="E94" i="23"/>
  <c r="D94" i="23"/>
  <c r="C94" i="23"/>
  <c r="B94" i="23"/>
  <c r="M93" i="23"/>
  <c r="L93" i="23"/>
  <c r="K93" i="23"/>
  <c r="J93" i="23"/>
  <c r="I93" i="23"/>
  <c r="H93" i="23"/>
  <c r="G93" i="23"/>
  <c r="F93" i="23"/>
  <c r="E93" i="23"/>
  <c r="D93" i="23"/>
  <c r="C93" i="23"/>
  <c r="B93" i="23"/>
  <c r="M92" i="23"/>
  <c r="L92" i="23"/>
  <c r="K92" i="23"/>
  <c r="J92" i="23"/>
  <c r="I92" i="23"/>
  <c r="H92" i="23"/>
  <c r="G92" i="23"/>
  <c r="F92" i="23"/>
  <c r="E92" i="23"/>
  <c r="D92" i="23"/>
  <c r="C92" i="23"/>
  <c r="B92" i="23"/>
  <c r="M91" i="23"/>
  <c r="L91" i="23"/>
  <c r="K91" i="23"/>
  <c r="J91" i="23"/>
  <c r="I91" i="23"/>
  <c r="H91" i="23"/>
  <c r="G91" i="23"/>
  <c r="F91" i="23"/>
  <c r="E91" i="23"/>
  <c r="D91" i="23"/>
  <c r="C91" i="23"/>
  <c r="B91" i="23"/>
  <c r="M90" i="23"/>
  <c r="L90" i="23"/>
  <c r="K90" i="23"/>
  <c r="J90" i="23"/>
  <c r="I90" i="23"/>
  <c r="H90" i="23"/>
  <c r="G90" i="23"/>
  <c r="F90" i="23"/>
  <c r="E90" i="23"/>
  <c r="D90" i="23"/>
  <c r="C90" i="23"/>
  <c r="B90" i="23"/>
  <c r="M89" i="23"/>
  <c r="L89" i="23"/>
  <c r="K89" i="23"/>
  <c r="J89" i="23"/>
  <c r="I89" i="23"/>
  <c r="H89" i="23"/>
  <c r="G89" i="23"/>
  <c r="F89" i="23"/>
  <c r="E89" i="23"/>
  <c r="D89" i="23"/>
  <c r="C89" i="23"/>
  <c r="B89" i="23"/>
  <c r="M88" i="23"/>
  <c r="L88" i="23"/>
  <c r="K88" i="23"/>
  <c r="J88" i="23"/>
  <c r="I88" i="23"/>
  <c r="H88" i="23"/>
  <c r="G88" i="23"/>
  <c r="F88" i="23"/>
  <c r="E88" i="23"/>
  <c r="D88" i="23"/>
  <c r="C88" i="23"/>
  <c r="B88" i="23"/>
  <c r="M87" i="23"/>
  <c r="L87" i="23"/>
  <c r="K87" i="23"/>
  <c r="J87" i="23"/>
  <c r="I87" i="23"/>
  <c r="H87" i="23"/>
  <c r="G87" i="23"/>
  <c r="F87" i="23"/>
  <c r="E87" i="23"/>
  <c r="D87" i="23"/>
  <c r="C87" i="23"/>
  <c r="B87" i="23"/>
  <c r="M86" i="23"/>
  <c r="L86" i="23"/>
  <c r="K86" i="23"/>
  <c r="J86" i="23"/>
  <c r="I86" i="23"/>
  <c r="H86" i="23"/>
  <c r="G86" i="23"/>
  <c r="F86" i="23"/>
  <c r="E86" i="23"/>
  <c r="D86" i="23"/>
  <c r="C86" i="23"/>
  <c r="B86" i="23"/>
  <c r="M85" i="23"/>
  <c r="L85" i="23"/>
  <c r="K85" i="23"/>
  <c r="J85" i="23"/>
  <c r="I85" i="23"/>
  <c r="H85" i="23"/>
  <c r="G85" i="23"/>
  <c r="F85" i="23"/>
  <c r="E85" i="23"/>
  <c r="D85" i="23"/>
  <c r="C85" i="23"/>
  <c r="B85" i="23"/>
  <c r="M84" i="23"/>
  <c r="L84" i="23"/>
  <c r="K84" i="23"/>
  <c r="J84" i="23"/>
  <c r="I84" i="23"/>
  <c r="H84" i="23"/>
  <c r="G84" i="23"/>
  <c r="F84" i="23"/>
  <c r="E84" i="23"/>
  <c r="D84" i="23"/>
  <c r="C84" i="23"/>
  <c r="B84" i="23"/>
  <c r="M83" i="23"/>
  <c r="L83" i="23"/>
  <c r="K83" i="23"/>
  <c r="J83" i="23"/>
  <c r="I83" i="23"/>
  <c r="H83" i="23"/>
  <c r="G83" i="23"/>
  <c r="F83" i="23"/>
  <c r="E83" i="23"/>
  <c r="D83" i="23"/>
  <c r="C83" i="23"/>
  <c r="B83" i="23"/>
  <c r="M82" i="23"/>
  <c r="L82" i="23"/>
  <c r="K82" i="23"/>
  <c r="J82" i="23"/>
  <c r="I82" i="23"/>
  <c r="H82" i="23"/>
  <c r="G82" i="23"/>
  <c r="F82" i="23"/>
  <c r="E82" i="23"/>
  <c r="D82" i="23"/>
  <c r="C82" i="23"/>
  <c r="B82" i="23"/>
  <c r="M81" i="23"/>
  <c r="L81" i="23"/>
  <c r="K81" i="23"/>
  <c r="J81" i="23"/>
  <c r="I81" i="23"/>
  <c r="H81" i="23"/>
  <c r="G81" i="23"/>
  <c r="F81" i="23"/>
  <c r="E81" i="23"/>
  <c r="D81" i="23"/>
  <c r="C81" i="23"/>
  <c r="B81" i="23"/>
  <c r="M80" i="23"/>
  <c r="L80" i="23"/>
  <c r="K80" i="23"/>
  <c r="J80" i="23"/>
  <c r="I80" i="23"/>
  <c r="H80" i="23"/>
  <c r="G80" i="23"/>
  <c r="F80" i="23"/>
  <c r="E80" i="23"/>
  <c r="D80" i="23"/>
  <c r="C80" i="23"/>
  <c r="B80" i="23"/>
  <c r="M79" i="23"/>
  <c r="L79" i="23"/>
  <c r="K79" i="23"/>
  <c r="J79" i="23"/>
  <c r="I79" i="23"/>
  <c r="H79" i="23"/>
  <c r="G79" i="23"/>
  <c r="F79" i="23"/>
  <c r="E79" i="23"/>
  <c r="D79" i="23"/>
  <c r="C79" i="23"/>
  <c r="B79" i="23"/>
  <c r="M78" i="23"/>
  <c r="L78" i="23"/>
  <c r="K78" i="23"/>
  <c r="J78" i="23"/>
  <c r="I78" i="23"/>
  <c r="H78" i="23"/>
  <c r="G78" i="23"/>
  <c r="F78" i="23"/>
  <c r="E78" i="23"/>
  <c r="D78" i="23"/>
  <c r="C78" i="23"/>
  <c r="B78" i="23"/>
  <c r="M77" i="23"/>
  <c r="L77" i="23"/>
  <c r="K77" i="23"/>
  <c r="J77" i="23"/>
  <c r="I77" i="23"/>
  <c r="H77" i="23"/>
  <c r="G77" i="23"/>
  <c r="F77" i="23"/>
  <c r="E77" i="23"/>
  <c r="D77" i="23"/>
  <c r="C77" i="23"/>
  <c r="B77" i="23"/>
  <c r="M76" i="23"/>
  <c r="L76" i="23"/>
  <c r="K76" i="23"/>
  <c r="J76" i="23"/>
  <c r="I76" i="23"/>
  <c r="H76" i="23"/>
  <c r="G76" i="23"/>
  <c r="F76" i="23"/>
  <c r="E76" i="23"/>
  <c r="D76" i="23"/>
  <c r="C76" i="23"/>
  <c r="M66" i="23"/>
  <c r="L66" i="23"/>
  <c r="K66" i="23"/>
  <c r="J66" i="23"/>
  <c r="I66" i="23"/>
  <c r="H66" i="23"/>
  <c r="G66" i="23"/>
  <c r="F66" i="23"/>
  <c r="E66" i="23"/>
  <c r="D66" i="23"/>
  <c r="C66" i="23"/>
  <c r="B66" i="23"/>
  <c r="M65" i="23"/>
  <c r="L65" i="23"/>
  <c r="K65" i="23"/>
  <c r="J65" i="23"/>
  <c r="I65" i="23"/>
  <c r="H65" i="23"/>
  <c r="G65" i="23"/>
  <c r="F65" i="23"/>
  <c r="E65" i="23"/>
  <c r="D65" i="23"/>
  <c r="C65" i="23"/>
  <c r="B65" i="23"/>
  <c r="M64" i="23"/>
  <c r="L64" i="23"/>
  <c r="K64" i="23"/>
  <c r="J64" i="23"/>
  <c r="I64" i="23"/>
  <c r="H64" i="23"/>
  <c r="G64" i="23"/>
  <c r="F64" i="23"/>
  <c r="E64" i="23"/>
  <c r="D64" i="23"/>
  <c r="C64" i="23"/>
  <c r="B64" i="23"/>
  <c r="M63" i="23"/>
  <c r="L63" i="23"/>
  <c r="K63" i="23"/>
  <c r="J63" i="23"/>
  <c r="I63" i="23"/>
  <c r="H63" i="23"/>
  <c r="G63" i="23"/>
  <c r="F63" i="23"/>
  <c r="E63" i="23"/>
  <c r="D63" i="23"/>
  <c r="C63" i="23"/>
  <c r="B63" i="23"/>
  <c r="M62" i="23"/>
  <c r="L62" i="23"/>
  <c r="K62" i="23"/>
  <c r="J62" i="23"/>
  <c r="I62" i="23"/>
  <c r="H62" i="23"/>
  <c r="G62" i="23"/>
  <c r="F62" i="23"/>
  <c r="E62" i="23"/>
  <c r="D62" i="23"/>
  <c r="C62" i="23"/>
  <c r="B62" i="23"/>
  <c r="M61" i="23"/>
  <c r="L61" i="23"/>
  <c r="K61" i="23"/>
  <c r="J61" i="23"/>
  <c r="I61" i="23"/>
  <c r="H61" i="23"/>
  <c r="G61" i="23"/>
  <c r="F61" i="23"/>
  <c r="E61" i="23"/>
  <c r="D61" i="23"/>
  <c r="C61" i="23"/>
  <c r="B61" i="23"/>
  <c r="M60" i="23"/>
  <c r="L60" i="23"/>
  <c r="K60" i="23"/>
  <c r="J60" i="23"/>
  <c r="I60" i="23"/>
  <c r="H60" i="23"/>
  <c r="G60" i="23"/>
  <c r="F60" i="23"/>
  <c r="E60" i="23"/>
  <c r="D60" i="23"/>
  <c r="C60" i="23"/>
  <c r="B60" i="23"/>
  <c r="M59" i="23"/>
  <c r="L59" i="23"/>
  <c r="K59" i="23"/>
  <c r="J59" i="23"/>
  <c r="I59" i="23"/>
  <c r="H59" i="23"/>
  <c r="G59" i="23"/>
  <c r="F59" i="23"/>
  <c r="E59" i="23"/>
  <c r="D59" i="23"/>
  <c r="C59" i="23"/>
  <c r="B59" i="23"/>
  <c r="M58" i="23"/>
  <c r="L58" i="23"/>
  <c r="K58" i="23"/>
  <c r="J58" i="23"/>
  <c r="I58" i="23"/>
  <c r="H58" i="23"/>
  <c r="G58" i="23"/>
  <c r="F58" i="23"/>
  <c r="E58" i="23"/>
  <c r="D58" i="23"/>
  <c r="C58" i="23"/>
  <c r="B58" i="23"/>
  <c r="M57" i="23"/>
  <c r="L57" i="23"/>
  <c r="K57" i="23"/>
  <c r="J57" i="23"/>
  <c r="I57" i="23"/>
  <c r="H57" i="23"/>
  <c r="G57" i="23"/>
  <c r="F57" i="23"/>
  <c r="E57" i="23"/>
  <c r="D57" i="23"/>
  <c r="C57" i="23"/>
  <c r="B57" i="23"/>
  <c r="M56" i="23"/>
  <c r="L56" i="23"/>
  <c r="K56" i="23"/>
  <c r="J56" i="23"/>
  <c r="I56" i="23"/>
  <c r="H56" i="23"/>
  <c r="G56" i="23"/>
  <c r="F56" i="23"/>
  <c r="E56" i="23"/>
  <c r="D56" i="23"/>
  <c r="C56" i="23"/>
  <c r="B56" i="23"/>
  <c r="M55" i="23"/>
  <c r="L55" i="23"/>
  <c r="K55" i="23"/>
  <c r="J55" i="23"/>
  <c r="I55" i="23"/>
  <c r="H55" i="23"/>
  <c r="G55" i="23"/>
  <c r="F55" i="23"/>
  <c r="E55" i="23"/>
  <c r="D55" i="23"/>
  <c r="C55" i="23"/>
  <c r="B55" i="23"/>
  <c r="M54" i="23"/>
  <c r="L54" i="23"/>
  <c r="K54" i="23"/>
  <c r="J54" i="23"/>
  <c r="I54" i="23"/>
  <c r="H54" i="23"/>
  <c r="G54" i="23"/>
  <c r="F54" i="23"/>
  <c r="E54" i="23"/>
  <c r="D54" i="23"/>
  <c r="C54" i="23"/>
  <c r="B54" i="23"/>
  <c r="M53" i="23"/>
  <c r="L53" i="23"/>
  <c r="K53" i="23"/>
  <c r="J53" i="23"/>
  <c r="I53" i="23"/>
  <c r="H53" i="23"/>
  <c r="G53" i="23"/>
  <c r="F53" i="23"/>
  <c r="E53" i="23"/>
  <c r="D53" i="23"/>
  <c r="C53" i="23"/>
  <c r="B53" i="23"/>
  <c r="M52" i="23"/>
  <c r="L52" i="23"/>
  <c r="K52" i="23"/>
  <c r="J52" i="23"/>
  <c r="I52" i="23"/>
  <c r="H52" i="23"/>
  <c r="G52" i="23"/>
  <c r="F52" i="23"/>
  <c r="E52" i="23"/>
  <c r="D52" i="23"/>
  <c r="C52" i="23"/>
  <c r="B52" i="23"/>
  <c r="M51" i="23"/>
  <c r="L51" i="23"/>
  <c r="K51" i="23"/>
  <c r="J51" i="23"/>
  <c r="I51" i="23"/>
  <c r="H51" i="23"/>
  <c r="G51" i="23"/>
  <c r="F51" i="23"/>
  <c r="E51" i="23"/>
  <c r="D51" i="23"/>
  <c r="C51" i="23"/>
  <c r="B51" i="23"/>
  <c r="M50" i="23"/>
  <c r="L50" i="23"/>
  <c r="K50" i="23"/>
  <c r="J50" i="23"/>
  <c r="I50" i="23"/>
  <c r="H50" i="23"/>
  <c r="G50" i="23"/>
  <c r="F50" i="23"/>
  <c r="E50" i="23"/>
  <c r="D50" i="23"/>
  <c r="C50" i="23"/>
  <c r="B50" i="23"/>
  <c r="M49" i="23"/>
  <c r="L49" i="23"/>
  <c r="K49" i="23"/>
  <c r="J49" i="23"/>
  <c r="I49" i="23"/>
  <c r="H49" i="23"/>
  <c r="G49" i="23"/>
  <c r="F49" i="23"/>
  <c r="E49" i="23"/>
  <c r="D49" i="23"/>
  <c r="C49" i="23"/>
  <c r="B49" i="23"/>
  <c r="M48" i="23"/>
  <c r="L48" i="23"/>
  <c r="K48" i="23"/>
  <c r="J48" i="23"/>
  <c r="I48" i="23"/>
  <c r="H48" i="23"/>
  <c r="G48" i="23"/>
  <c r="F48" i="23"/>
  <c r="E48" i="23"/>
  <c r="D48" i="23"/>
  <c r="C48" i="23"/>
  <c r="B48" i="23"/>
  <c r="M47" i="23"/>
  <c r="L47" i="23"/>
  <c r="K47" i="23"/>
  <c r="J47" i="23"/>
  <c r="I47" i="23"/>
  <c r="H47" i="23"/>
  <c r="G47" i="23"/>
  <c r="F47" i="23"/>
  <c r="E47" i="23"/>
  <c r="D47" i="23"/>
  <c r="C47" i="23"/>
  <c r="B47" i="23"/>
  <c r="M46" i="23"/>
  <c r="L46" i="23"/>
  <c r="K46" i="23"/>
  <c r="J46" i="23"/>
  <c r="I46" i="23"/>
  <c r="H46" i="23"/>
  <c r="G46" i="23"/>
  <c r="F46" i="23"/>
  <c r="E46" i="23"/>
  <c r="D46" i="23"/>
  <c r="C46" i="23"/>
  <c r="B46" i="23"/>
  <c r="M45" i="23"/>
  <c r="L45" i="23"/>
  <c r="K45" i="23"/>
  <c r="J45" i="23"/>
  <c r="I45" i="23"/>
  <c r="H45" i="23"/>
  <c r="G45" i="23"/>
  <c r="F45" i="23"/>
  <c r="E45" i="23"/>
  <c r="D45" i="23"/>
  <c r="C45" i="23"/>
  <c r="B45" i="23"/>
  <c r="M44" i="23"/>
  <c r="L44" i="23"/>
  <c r="K44" i="23"/>
  <c r="J44" i="23"/>
  <c r="I44" i="23"/>
  <c r="H44" i="23"/>
  <c r="G44" i="23"/>
  <c r="F44" i="23"/>
  <c r="E44" i="23"/>
  <c r="D44" i="23"/>
  <c r="C44" i="23"/>
  <c r="B44" i="23"/>
  <c r="M43" i="23"/>
  <c r="L43" i="23"/>
  <c r="K43" i="23"/>
  <c r="J43" i="23"/>
  <c r="I43" i="23"/>
  <c r="H43" i="23"/>
  <c r="G43" i="23"/>
  <c r="F43" i="23"/>
  <c r="E43" i="23"/>
  <c r="D43" i="23"/>
  <c r="C43" i="23"/>
  <c r="B43" i="23"/>
  <c r="M42" i="23"/>
  <c r="L42" i="23"/>
  <c r="K42" i="23"/>
  <c r="J42" i="23"/>
  <c r="I42" i="23"/>
  <c r="H42" i="23"/>
  <c r="G42" i="23"/>
  <c r="F42" i="23"/>
  <c r="E42" i="23"/>
  <c r="D42" i="23"/>
  <c r="C42" i="23"/>
  <c r="B42" i="23"/>
  <c r="M41" i="23"/>
  <c r="L41" i="23"/>
  <c r="K41" i="23"/>
  <c r="J41" i="23"/>
  <c r="I41" i="23"/>
  <c r="H41" i="23"/>
  <c r="G41" i="23"/>
  <c r="F41" i="23"/>
  <c r="E41" i="23"/>
  <c r="D41" i="23"/>
  <c r="C41" i="23"/>
  <c r="B41" i="23"/>
  <c r="M40" i="23"/>
  <c r="L40" i="23"/>
  <c r="K40" i="23"/>
  <c r="J40" i="23"/>
  <c r="I40" i="23"/>
  <c r="H40" i="23"/>
  <c r="G40" i="23"/>
  <c r="F40" i="23"/>
  <c r="E40" i="23"/>
  <c r="D40" i="23"/>
  <c r="C40" i="23"/>
  <c r="B40" i="23"/>
  <c r="M39" i="23"/>
  <c r="L39" i="23"/>
  <c r="K39" i="23"/>
  <c r="J39" i="23"/>
  <c r="I39" i="23"/>
  <c r="H39" i="23"/>
  <c r="G39" i="23"/>
  <c r="F39" i="23"/>
  <c r="E39" i="23"/>
  <c r="D39" i="23"/>
  <c r="C39" i="23"/>
  <c r="B39" i="23"/>
  <c r="M31" i="23"/>
  <c r="L31" i="23"/>
  <c r="K31" i="23"/>
  <c r="J31" i="23"/>
  <c r="I31" i="23"/>
  <c r="H31" i="23"/>
  <c r="G31" i="23"/>
  <c r="F31" i="23"/>
  <c r="E31" i="23"/>
  <c r="D31" i="23"/>
  <c r="C31" i="23"/>
  <c r="B31" i="23"/>
  <c r="M30" i="23"/>
  <c r="L30" i="23"/>
  <c r="K30" i="23"/>
  <c r="J30" i="23"/>
  <c r="I30" i="23"/>
  <c r="H30" i="23"/>
  <c r="G30" i="23"/>
  <c r="F30" i="23"/>
  <c r="E30" i="23"/>
  <c r="D30" i="23"/>
  <c r="C30" i="23"/>
  <c r="B30" i="23"/>
  <c r="M29" i="23"/>
  <c r="L29" i="23"/>
  <c r="K29" i="23"/>
  <c r="J29" i="23"/>
  <c r="I29" i="23"/>
  <c r="H29" i="23"/>
  <c r="G29" i="23"/>
  <c r="F29" i="23"/>
  <c r="E29" i="23"/>
  <c r="D29" i="23"/>
  <c r="C29" i="23"/>
  <c r="B29" i="23"/>
  <c r="M28" i="23"/>
  <c r="L28" i="23"/>
  <c r="K28" i="23"/>
  <c r="J28" i="23"/>
  <c r="I28" i="23"/>
  <c r="H28" i="23"/>
  <c r="G28" i="23"/>
  <c r="F28" i="23"/>
  <c r="E28" i="23"/>
  <c r="D28" i="23"/>
  <c r="C28" i="23"/>
  <c r="B28" i="23"/>
  <c r="M27" i="23"/>
  <c r="L27" i="23"/>
  <c r="K27" i="23"/>
  <c r="J27" i="23"/>
  <c r="I27" i="23"/>
  <c r="H27" i="23"/>
  <c r="G27" i="23"/>
  <c r="F27" i="23"/>
  <c r="E27" i="23"/>
  <c r="D27" i="23"/>
  <c r="C27" i="23"/>
  <c r="B27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M25" i="23"/>
  <c r="L25" i="23"/>
  <c r="K25" i="23"/>
  <c r="J25" i="23"/>
  <c r="I25" i="23"/>
  <c r="H25" i="23"/>
  <c r="G25" i="23"/>
  <c r="F25" i="23"/>
  <c r="E25" i="23"/>
  <c r="D25" i="23"/>
  <c r="C25" i="23"/>
  <c r="B25" i="23"/>
  <c r="M24" i="23"/>
  <c r="L24" i="23"/>
  <c r="K24" i="23"/>
  <c r="J24" i="23"/>
  <c r="I24" i="23"/>
  <c r="H24" i="23"/>
  <c r="G24" i="23"/>
  <c r="F24" i="23"/>
  <c r="E24" i="23"/>
  <c r="D24" i="23"/>
  <c r="C24" i="23"/>
  <c r="B24" i="23"/>
  <c r="M23" i="23"/>
  <c r="L23" i="23"/>
  <c r="K23" i="23"/>
  <c r="J23" i="23"/>
  <c r="I23" i="23"/>
  <c r="H23" i="23"/>
  <c r="G23" i="23"/>
  <c r="F23" i="23"/>
  <c r="E23" i="23"/>
  <c r="D23" i="23"/>
  <c r="C23" i="23"/>
  <c r="B23" i="23"/>
  <c r="M22" i="23"/>
  <c r="L22" i="23"/>
  <c r="K22" i="23"/>
  <c r="J22" i="23"/>
  <c r="I22" i="23"/>
  <c r="H22" i="23"/>
  <c r="G22" i="23"/>
  <c r="F22" i="23"/>
  <c r="E22" i="23"/>
  <c r="D22" i="23"/>
  <c r="C22" i="23"/>
  <c r="B22" i="23"/>
  <c r="M21" i="23"/>
  <c r="L21" i="23"/>
  <c r="K21" i="23"/>
  <c r="J21" i="23"/>
  <c r="I21" i="23"/>
  <c r="H21" i="23"/>
  <c r="G21" i="23"/>
  <c r="F21" i="23"/>
  <c r="E21" i="23"/>
  <c r="D21" i="23"/>
  <c r="C21" i="23"/>
  <c r="B21" i="23"/>
  <c r="M20" i="23"/>
  <c r="L20" i="23"/>
  <c r="K20" i="23"/>
  <c r="J20" i="23"/>
  <c r="I20" i="23"/>
  <c r="H20" i="23"/>
  <c r="G20" i="23"/>
  <c r="F20" i="23"/>
  <c r="E20" i="23"/>
  <c r="D20" i="23"/>
  <c r="C20" i="23"/>
  <c r="B20" i="23"/>
  <c r="M19" i="23"/>
  <c r="L19" i="23"/>
  <c r="K19" i="23"/>
  <c r="J19" i="23"/>
  <c r="I19" i="23"/>
  <c r="H19" i="23"/>
  <c r="G19" i="23"/>
  <c r="F19" i="23"/>
  <c r="E19" i="23"/>
  <c r="D19" i="23"/>
  <c r="C19" i="23"/>
  <c r="B19" i="23"/>
  <c r="M18" i="23"/>
  <c r="L18" i="23"/>
  <c r="K18" i="23"/>
  <c r="J18" i="23"/>
  <c r="I18" i="23"/>
  <c r="H18" i="23"/>
  <c r="G18" i="23"/>
  <c r="F18" i="23"/>
  <c r="E18" i="23"/>
  <c r="D18" i="23"/>
  <c r="C18" i="23"/>
  <c r="B18" i="23"/>
  <c r="M17" i="23"/>
  <c r="L17" i="23"/>
  <c r="K17" i="23"/>
  <c r="J17" i="23"/>
  <c r="I17" i="23"/>
  <c r="H17" i="23"/>
  <c r="G17" i="23"/>
  <c r="F17" i="23"/>
  <c r="E17" i="23"/>
  <c r="D17" i="23"/>
  <c r="C17" i="23"/>
  <c r="B17" i="23"/>
  <c r="M16" i="23"/>
  <c r="L16" i="23"/>
  <c r="K16" i="23"/>
  <c r="J16" i="23"/>
  <c r="I16" i="23"/>
  <c r="H16" i="23"/>
  <c r="G16" i="23"/>
  <c r="F16" i="23"/>
  <c r="E16" i="23"/>
  <c r="D16" i="23"/>
  <c r="C16" i="23"/>
  <c r="B16" i="23"/>
  <c r="M15" i="23"/>
  <c r="L15" i="23"/>
  <c r="K15" i="23"/>
  <c r="J15" i="23"/>
  <c r="I15" i="23"/>
  <c r="H15" i="23"/>
  <c r="G15" i="23"/>
  <c r="F15" i="23"/>
  <c r="E15" i="23"/>
  <c r="D15" i="23"/>
  <c r="C15" i="23"/>
  <c r="B15" i="23"/>
  <c r="M14" i="23"/>
  <c r="L14" i="23"/>
  <c r="K14" i="23"/>
  <c r="J14" i="23"/>
  <c r="I14" i="23"/>
  <c r="H14" i="23"/>
  <c r="G14" i="23"/>
  <c r="F14" i="23"/>
  <c r="E14" i="23"/>
  <c r="D14" i="23"/>
  <c r="C14" i="23"/>
  <c r="B14" i="23"/>
  <c r="M13" i="23"/>
  <c r="L13" i="23"/>
  <c r="K13" i="23"/>
  <c r="J13" i="23"/>
  <c r="I13" i="23"/>
  <c r="H13" i="23"/>
  <c r="G13" i="23"/>
  <c r="F13" i="23"/>
  <c r="E13" i="23"/>
  <c r="D13" i="23"/>
  <c r="C13" i="23"/>
  <c r="B13" i="23"/>
  <c r="M12" i="23"/>
  <c r="L12" i="23"/>
  <c r="K12" i="23"/>
  <c r="J12" i="23"/>
  <c r="I12" i="23"/>
  <c r="H12" i="23"/>
  <c r="G12" i="23"/>
  <c r="F12" i="23"/>
  <c r="E12" i="23"/>
  <c r="D12" i="23"/>
  <c r="C12" i="23"/>
  <c r="B12" i="23"/>
  <c r="M11" i="23"/>
  <c r="L11" i="23"/>
  <c r="K11" i="23"/>
  <c r="J11" i="23"/>
  <c r="I11" i="23"/>
  <c r="H11" i="23"/>
  <c r="G11" i="23"/>
  <c r="F11" i="23"/>
  <c r="E11" i="23"/>
  <c r="D11" i="23"/>
  <c r="C11" i="23"/>
  <c r="B11" i="23"/>
  <c r="M10" i="23"/>
  <c r="L10" i="23"/>
  <c r="K10" i="23"/>
  <c r="J10" i="23"/>
  <c r="I10" i="23"/>
  <c r="H10" i="23"/>
  <c r="G10" i="23"/>
  <c r="F10" i="23"/>
  <c r="E10" i="23"/>
  <c r="D10" i="23"/>
  <c r="C10" i="23"/>
  <c r="B10" i="23"/>
  <c r="M9" i="23"/>
  <c r="L9" i="23"/>
  <c r="K9" i="23"/>
  <c r="J9" i="23"/>
  <c r="I9" i="23"/>
  <c r="H9" i="23"/>
  <c r="G9" i="23"/>
  <c r="F9" i="23"/>
  <c r="E9" i="23"/>
  <c r="D9" i="23"/>
  <c r="C9" i="23"/>
  <c r="J203" i="22"/>
  <c r="J202" i="22"/>
  <c r="F202" i="22"/>
  <c r="J201" i="22"/>
  <c r="F201" i="22"/>
  <c r="J200" i="22"/>
  <c r="F200" i="22"/>
  <c r="J199" i="22"/>
  <c r="F199" i="22"/>
  <c r="J198" i="22"/>
  <c r="F198" i="22"/>
  <c r="J197" i="22"/>
  <c r="F197" i="22"/>
  <c r="J196" i="22"/>
  <c r="F196" i="22"/>
  <c r="J195" i="22"/>
  <c r="F195" i="22"/>
  <c r="J194" i="22"/>
  <c r="F194" i="22"/>
  <c r="J193" i="22"/>
  <c r="F193" i="22"/>
  <c r="J192" i="22"/>
  <c r="F192" i="22"/>
  <c r="J191" i="22"/>
  <c r="F191" i="22"/>
  <c r="J190" i="22"/>
  <c r="F190" i="22"/>
  <c r="J189" i="22"/>
  <c r="F189" i="22"/>
  <c r="J188" i="22"/>
  <c r="F188" i="22"/>
  <c r="J187" i="22"/>
  <c r="F187" i="22"/>
  <c r="J186" i="22"/>
  <c r="F186" i="22"/>
  <c r="J185" i="22"/>
  <c r="F185" i="22"/>
  <c r="J184" i="22"/>
  <c r="F184" i="22"/>
  <c r="J183" i="22"/>
  <c r="F183" i="22"/>
  <c r="J182" i="22"/>
  <c r="F182" i="22"/>
  <c r="J181" i="22"/>
  <c r="F181" i="22"/>
  <c r="J180" i="22"/>
  <c r="F180" i="22"/>
  <c r="J179" i="22"/>
  <c r="F179" i="22"/>
  <c r="J178" i="22"/>
  <c r="L168" i="22"/>
  <c r="K168" i="22"/>
  <c r="J168" i="22"/>
  <c r="I168" i="22"/>
  <c r="L167" i="22"/>
  <c r="K167" i="22"/>
  <c r="J167" i="22"/>
  <c r="I167" i="22"/>
  <c r="F167" i="22"/>
  <c r="E167" i="22"/>
  <c r="D167" i="22"/>
  <c r="C167" i="22"/>
  <c r="L166" i="22"/>
  <c r="K166" i="22"/>
  <c r="J166" i="22"/>
  <c r="I166" i="22"/>
  <c r="F166" i="22"/>
  <c r="E166" i="22"/>
  <c r="D166" i="22"/>
  <c r="C166" i="22"/>
  <c r="L165" i="22"/>
  <c r="K165" i="22"/>
  <c r="J165" i="22"/>
  <c r="I165" i="22"/>
  <c r="F165" i="22"/>
  <c r="E165" i="22"/>
  <c r="D165" i="22"/>
  <c r="C165" i="22"/>
  <c r="L164" i="22"/>
  <c r="K164" i="22"/>
  <c r="J164" i="22"/>
  <c r="I164" i="22"/>
  <c r="F164" i="22"/>
  <c r="E164" i="22"/>
  <c r="D164" i="22"/>
  <c r="C164" i="22"/>
  <c r="L163" i="22"/>
  <c r="K163" i="22"/>
  <c r="J163" i="22"/>
  <c r="I163" i="22"/>
  <c r="F163" i="22"/>
  <c r="E163" i="22"/>
  <c r="D163" i="22"/>
  <c r="C163" i="22"/>
  <c r="L162" i="22"/>
  <c r="K162" i="22"/>
  <c r="J162" i="22"/>
  <c r="I162" i="22"/>
  <c r="F162" i="22"/>
  <c r="E162" i="22"/>
  <c r="D162" i="22"/>
  <c r="C162" i="22"/>
  <c r="L161" i="22"/>
  <c r="K161" i="22"/>
  <c r="J161" i="22"/>
  <c r="I161" i="22"/>
  <c r="F161" i="22"/>
  <c r="E161" i="22"/>
  <c r="D161" i="22"/>
  <c r="C161" i="22"/>
  <c r="L160" i="22"/>
  <c r="K160" i="22"/>
  <c r="J160" i="22"/>
  <c r="I160" i="22"/>
  <c r="F160" i="22"/>
  <c r="E160" i="22"/>
  <c r="D160" i="22"/>
  <c r="C160" i="22"/>
  <c r="L159" i="22"/>
  <c r="K159" i="22"/>
  <c r="J159" i="22"/>
  <c r="I159" i="22"/>
  <c r="F159" i="22"/>
  <c r="E159" i="22"/>
  <c r="D159" i="22"/>
  <c r="C159" i="22"/>
  <c r="L158" i="22"/>
  <c r="K158" i="22"/>
  <c r="J158" i="22"/>
  <c r="I158" i="22"/>
  <c r="F158" i="22"/>
  <c r="E158" i="22"/>
  <c r="D158" i="22"/>
  <c r="C158" i="22"/>
  <c r="L157" i="22"/>
  <c r="K157" i="22"/>
  <c r="J157" i="22"/>
  <c r="I157" i="22"/>
  <c r="F157" i="22"/>
  <c r="E157" i="22"/>
  <c r="D157" i="22"/>
  <c r="C157" i="22"/>
  <c r="L156" i="22"/>
  <c r="K156" i="22"/>
  <c r="J156" i="22"/>
  <c r="I156" i="22"/>
  <c r="F156" i="22"/>
  <c r="E156" i="22"/>
  <c r="D156" i="22"/>
  <c r="C156" i="22"/>
  <c r="L155" i="22"/>
  <c r="K155" i="22"/>
  <c r="J155" i="22"/>
  <c r="I155" i="22"/>
  <c r="F155" i="22"/>
  <c r="E155" i="22"/>
  <c r="D155" i="22"/>
  <c r="C155" i="22"/>
  <c r="L154" i="22"/>
  <c r="K154" i="22"/>
  <c r="J154" i="22"/>
  <c r="I154" i="22"/>
  <c r="F154" i="22"/>
  <c r="E154" i="22"/>
  <c r="D154" i="22"/>
  <c r="C154" i="22"/>
  <c r="L153" i="22"/>
  <c r="K153" i="22"/>
  <c r="J153" i="22"/>
  <c r="I153" i="22"/>
  <c r="F153" i="22"/>
  <c r="E153" i="22"/>
  <c r="D153" i="22"/>
  <c r="C153" i="22"/>
  <c r="L152" i="22"/>
  <c r="K152" i="22"/>
  <c r="J152" i="22"/>
  <c r="I152" i="22"/>
  <c r="F152" i="22"/>
  <c r="E152" i="22"/>
  <c r="D152" i="22"/>
  <c r="C152" i="22"/>
  <c r="L151" i="22"/>
  <c r="K151" i="22"/>
  <c r="J151" i="22"/>
  <c r="I151" i="22"/>
  <c r="F151" i="22"/>
  <c r="E151" i="22"/>
  <c r="D151" i="22"/>
  <c r="C151" i="22"/>
  <c r="L150" i="22"/>
  <c r="K150" i="22"/>
  <c r="J150" i="22"/>
  <c r="I150" i="22"/>
  <c r="F150" i="22"/>
  <c r="E150" i="22"/>
  <c r="D150" i="22"/>
  <c r="C150" i="22"/>
  <c r="L149" i="22"/>
  <c r="K149" i="22"/>
  <c r="J149" i="22"/>
  <c r="I149" i="22"/>
  <c r="F149" i="22"/>
  <c r="E149" i="22"/>
  <c r="D149" i="22"/>
  <c r="C149" i="22"/>
  <c r="L148" i="22"/>
  <c r="K148" i="22"/>
  <c r="J148" i="22"/>
  <c r="I148" i="22"/>
  <c r="F148" i="22"/>
  <c r="E148" i="22"/>
  <c r="D148" i="22"/>
  <c r="C148" i="22"/>
  <c r="L147" i="22"/>
  <c r="K147" i="22"/>
  <c r="J147" i="22"/>
  <c r="I147" i="22"/>
  <c r="F147" i="22"/>
  <c r="E147" i="22"/>
  <c r="D147" i="22"/>
  <c r="C147" i="22"/>
  <c r="L146" i="22"/>
  <c r="K146" i="22"/>
  <c r="J146" i="22"/>
  <c r="I146" i="22"/>
  <c r="F146" i="22"/>
  <c r="E146" i="22"/>
  <c r="D146" i="22"/>
  <c r="C146" i="22"/>
  <c r="L145" i="22"/>
  <c r="K145" i="22"/>
  <c r="J145" i="22"/>
  <c r="I145" i="22"/>
  <c r="F145" i="22"/>
  <c r="E145" i="22"/>
  <c r="D145" i="22"/>
  <c r="C145" i="22"/>
  <c r="L144" i="22"/>
  <c r="K144" i="22"/>
  <c r="J144" i="22"/>
  <c r="I144" i="22"/>
  <c r="F144" i="22"/>
  <c r="E144" i="22"/>
  <c r="D144" i="22"/>
  <c r="C144" i="22"/>
  <c r="L143" i="22"/>
  <c r="K143" i="22"/>
  <c r="J143" i="22"/>
  <c r="I143" i="22"/>
  <c r="F143" i="22"/>
  <c r="E143" i="22"/>
  <c r="D143" i="22"/>
  <c r="M133" i="22"/>
  <c r="L133" i="22"/>
  <c r="K133" i="22"/>
  <c r="J133" i="22"/>
  <c r="I133" i="22"/>
  <c r="H133" i="22"/>
  <c r="G133" i="22"/>
  <c r="F133" i="22"/>
  <c r="E133" i="22"/>
  <c r="D133" i="22"/>
  <c r="C133" i="22"/>
  <c r="B133" i="22"/>
  <c r="M132" i="22"/>
  <c r="L132" i="22"/>
  <c r="K132" i="22"/>
  <c r="J132" i="22"/>
  <c r="I132" i="22"/>
  <c r="H132" i="22"/>
  <c r="G132" i="22"/>
  <c r="F132" i="22"/>
  <c r="E132" i="22"/>
  <c r="D132" i="22"/>
  <c r="C132" i="22"/>
  <c r="B132" i="22"/>
  <c r="M131" i="22"/>
  <c r="L131" i="22"/>
  <c r="K131" i="22"/>
  <c r="J131" i="22"/>
  <c r="I131" i="22"/>
  <c r="H131" i="22"/>
  <c r="G131" i="22"/>
  <c r="F131" i="22"/>
  <c r="E131" i="22"/>
  <c r="D131" i="22"/>
  <c r="C131" i="22"/>
  <c r="B131" i="22"/>
  <c r="M130" i="22"/>
  <c r="L130" i="22"/>
  <c r="K130" i="22"/>
  <c r="J130" i="22"/>
  <c r="I130" i="22"/>
  <c r="H130" i="22"/>
  <c r="G130" i="22"/>
  <c r="F130" i="22"/>
  <c r="E130" i="22"/>
  <c r="D130" i="22"/>
  <c r="C130" i="22"/>
  <c r="B130" i="22"/>
  <c r="M129" i="22"/>
  <c r="L129" i="22"/>
  <c r="K129" i="22"/>
  <c r="J129" i="22"/>
  <c r="I129" i="22"/>
  <c r="H129" i="22"/>
  <c r="G129" i="22"/>
  <c r="F129" i="22"/>
  <c r="E129" i="22"/>
  <c r="D129" i="22"/>
  <c r="C129" i="22"/>
  <c r="B129" i="22"/>
  <c r="M128" i="22"/>
  <c r="L128" i="22"/>
  <c r="K128" i="22"/>
  <c r="J128" i="22"/>
  <c r="I128" i="22"/>
  <c r="H128" i="22"/>
  <c r="G128" i="22"/>
  <c r="F128" i="22"/>
  <c r="E128" i="22"/>
  <c r="D128" i="22"/>
  <c r="C128" i="22"/>
  <c r="B128" i="22"/>
  <c r="M127" i="22"/>
  <c r="L127" i="22"/>
  <c r="K127" i="22"/>
  <c r="J127" i="22"/>
  <c r="I127" i="22"/>
  <c r="H127" i="22"/>
  <c r="G127" i="22"/>
  <c r="F127" i="22"/>
  <c r="E127" i="22"/>
  <c r="D127" i="22"/>
  <c r="C127" i="22"/>
  <c r="B127" i="22"/>
  <c r="M126" i="22"/>
  <c r="L126" i="22"/>
  <c r="K126" i="22"/>
  <c r="J126" i="22"/>
  <c r="I126" i="22"/>
  <c r="H126" i="22"/>
  <c r="G126" i="22"/>
  <c r="F126" i="22"/>
  <c r="E126" i="22"/>
  <c r="D126" i="22"/>
  <c r="C126" i="22"/>
  <c r="B126" i="22"/>
  <c r="M125" i="22"/>
  <c r="L125" i="22"/>
  <c r="K125" i="22"/>
  <c r="J125" i="22"/>
  <c r="I125" i="22"/>
  <c r="H125" i="22"/>
  <c r="G125" i="22"/>
  <c r="F125" i="22"/>
  <c r="E125" i="22"/>
  <c r="D125" i="22"/>
  <c r="C125" i="22"/>
  <c r="B125" i="22"/>
  <c r="M124" i="22"/>
  <c r="L124" i="22"/>
  <c r="K124" i="22"/>
  <c r="J124" i="22"/>
  <c r="I124" i="22"/>
  <c r="H124" i="22"/>
  <c r="G124" i="22"/>
  <c r="F124" i="22"/>
  <c r="E124" i="22"/>
  <c r="D124" i="22"/>
  <c r="C124" i="22"/>
  <c r="B124" i="22"/>
  <c r="M123" i="22"/>
  <c r="L123" i="22"/>
  <c r="K123" i="22"/>
  <c r="J123" i="22"/>
  <c r="I123" i="22"/>
  <c r="H123" i="22"/>
  <c r="G123" i="22"/>
  <c r="F123" i="22"/>
  <c r="E123" i="22"/>
  <c r="D123" i="22"/>
  <c r="C123" i="22"/>
  <c r="B123" i="22"/>
  <c r="M122" i="22"/>
  <c r="L122" i="22"/>
  <c r="K122" i="22"/>
  <c r="J122" i="22"/>
  <c r="I122" i="22"/>
  <c r="H122" i="22"/>
  <c r="G122" i="22"/>
  <c r="F122" i="22"/>
  <c r="E122" i="22"/>
  <c r="D122" i="22"/>
  <c r="C122" i="22"/>
  <c r="B122" i="22"/>
  <c r="M121" i="22"/>
  <c r="L121" i="22"/>
  <c r="K121" i="22"/>
  <c r="J121" i="22"/>
  <c r="I121" i="22"/>
  <c r="H121" i="22"/>
  <c r="G121" i="22"/>
  <c r="F121" i="22"/>
  <c r="E121" i="22"/>
  <c r="D121" i="22"/>
  <c r="C121" i="22"/>
  <c r="B121" i="22"/>
  <c r="M120" i="22"/>
  <c r="L120" i="22"/>
  <c r="K120" i="22"/>
  <c r="J120" i="22"/>
  <c r="I120" i="22"/>
  <c r="H120" i="22"/>
  <c r="G120" i="22"/>
  <c r="F120" i="22"/>
  <c r="E120" i="22"/>
  <c r="D120" i="22"/>
  <c r="C120" i="22"/>
  <c r="B120" i="22"/>
  <c r="M119" i="22"/>
  <c r="L119" i="22"/>
  <c r="K119" i="22"/>
  <c r="J119" i="22"/>
  <c r="I119" i="22"/>
  <c r="H119" i="22"/>
  <c r="G119" i="22"/>
  <c r="F119" i="22"/>
  <c r="E119" i="22"/>
  <c r="D119" i="22"/>
  <c r="C119" i="22"/>
  <c r="B119" i="22"/>
  <c r="M118" i="22"/>
  <c r="L118" i="22"/>
  <c r="K118" i="22"/>
  <c r="J118" i="22"/>
  <c r="I118" i="22"/>
  <c r="H118" i="22"/>
  <c r="G118" i="22"/>
  <c r="F118" i="22"/>
  <c r="E118" i="22"/>
  <c r="D118" i="22"/>
  <c r="C118" i="22"/>
  <c r="B118" i="22"/>
  <c r="M117" i="22"/>
  <c r="L117" i="22"/>
  <c r="K117" i="22"/>
  <c r="J117" i="22"/>
  <c r="I117" i="22"/>
  <c r="H117" i="22"/>
  <c r="G117" i="22"/>
  <c r="F117" i="22"/>
  <c r="E117" i="22"/>
  <c r="D117" i="22"/>
  <c r="C117" i="22"/>
  <c r="B117" i="22"/>
  <c r="M116" i="22"/>
  <c r="L116" i="22"/>
  <c r="K116" i="22"/>
  <c r="J116" i="22"/>
  <c r="I116" i="22"/>
  <c r="H116" i="22"/>
  <c r="G116" i="22"/>
  <c r="F116" i="22"/>
  <c r="E116" i="22"/>
  <c r="D116" i="22"/>
  <c r="C116" i="22"/>
  <c r="B116" i="22"/>
  <c r="M115" i="22"/>
  <c r="L115" i="22"/>
  <c r="K115" i="22"/>
  <c r="J115" i="22"/>
  <c r="I115" i="22"/>
  <c r="H115" i="22"/>
  <c r="G115" i="22"/>
  <c r="F115" i="22"/>
  <c r="E115" i="22"/>
  <c r="D115" i="22"/>
  <c r="C115" i="22"/>
  <c r="B115" i="22"/>
  <c r="M114" i="22"/>
  <c r="L114" i="22"/>
  <c r="K114" i="22"/>
  <c r="J114" i="22"/>
  <c r="I114" i="22"/>
  <c r="H114" i="22"/>
  <c r="G114" i="22"/>
  <c r="F114" i="22"/>
  <c r="E114" i="22"/>
  <c r="D114" i="22"/>
  <c r="C114" i="22"/>
  <c r="B114" i="22"/>
  <c r="M113" i="22"/>
  <c r="L113" i="22"/>
  <c r="K113" i="22"/>
  <c r="J113" i="22"/>
  <c r="I113" i="22"/>
  <c r="H113" i="22"/>
  <c r="G113" i="22"/>
  <c r="F113" i="22"/>
  <c r="E113" i="22"/>
  <c r="D113" i="22"/>
  <c r="C113" i="22"/>
  <c r="B113" i="22"/>
  <c r="M112" i="22"/>
  <c r="L112" i="22"/>
  <c r="K112" i="22"/>
  <c r="J112" i="22"/>
  <c r="I112" i="22"/>
  <c r="H112" i="22"/>
  <c r="G112" i="22"/>
  <c r="F112" i="22"/>
  <c r="E112" i="22"/>
  <c r="D112" i="22"/>
  <c r="C112" i="22"/>
  <c r="B112" i="22"/>
  <c r="M111" i="22"/>
  <c r="L111" i="22"/>
  <c r="K111" i="22"/>
  <c r="J111" i="22"/>
  <c r="I111" i="22"/>
  <c r="H111" i="22"/>
  <c r="G111" i="22"/>
  <c r="F111" i="22"/>
  <c r="E111" i="22"/>
  <c r="D111" i="22"/>
  <c r="C111" i="22"/>
  <c r="B111" i="22"/>
  <c r="M110" i="22"/>
  <c r="L110" i="22"/>
  <c r="K110" i="22"/>
  <c r="J110" i="22"/>
  <c r="I110" i="22"/>
  <c r="H110" i="22"/>
  <c r="G110" i="22"/>
  <c r="F110" i="22"/>
  <c r="E110" i="22"/>
  <c r="D110" i="22"/>
  <c r="C110" i="22"/>
  <c r="B110" i="22"/>
  <c r="M109" i="22"/>
  <c r="L109" i="22"/>
  <c r="K109" i="22"/>
  <c r="J109" i="22"/>
  <c r="I109" i="22"/>
  <c r="H109" i="22"/>
  <c r="G109" i="22"/>
  <c r="F109" i="22"/>
  <c r="E109" i="22"/>
  <c r="D109" i="22"/>
  <c r="C109" i="22"/>
  <c r="B109" i="22"/>
  <c r="M108" i="22"/>
  <c r="L108" i="22"/>
  <c r="K108" i="22"/>
  <c r="J108" i="22"/>
  <c r="I108" i="22"/>
  <c r="H108" i="22"/>
  <c r="G108" i="22"/>
  <c r="F108" i="22"/>
  <c r="E108" i="22"/>
  <c r="D108" i="22"/>
  <c r="C108" i="22"/>
  <c r="B108" i="22"/>
  <c r="M100" i="22"/>
  <c r="L100" i="22"/>
  <c r="K100" i="22"/>
  <c r="J100" i="22"/>
  <c r="I100" i="22"/>
  <c r="H100" i="22"/>
  <c r="G100" i="22"/>
  <c r="F100" i="22"/>
  <c r="E100" i="22"/>
  <c r="D100" i="22"/>
  <c r="C100" i="22"/>
  <c r="B100" i="22"/>
  <c r="M99" i="22"/>
  <c r="L99" i="22"/>
  <c r="K99" i="22"/>
  <c r="J99" i="22"/>
  <c r="I99" i="22"/>
  <c r="H99" i="22"/>
  <c r="G99" i="22"/>
  <c r="F99" i="22"/>
  <c r="E99" i="22"/>
  <c r="D99" i="22"/>
  <c r="C99" i="22"/>
  <c r="B99" i="22"/>
  <c r="M98" i="22"/>
  <c r="L98" i="22"/>
  <c r="K98" i="22"/>
  <c r="J98" i="22"/>
  <c r="I98" i="22"/>
  <c r="H98" i="22"/>
  <c r="G98" i="22"/>
  <c r="F98" i="22"/>
  <c r="E98" i="22"/>
  <c r="D98" i="22"/>
  <c r="C98" i="22"/>
  <c r="B98" i="22"/>
  <c r="M97" i="22"/>
  <c r="L97" i="22"/>
  <c r="K97" i="22"/>
  <c r="J97" i="22"/>
  <c r="I97" i="22"/>
  <c r="H97" i="22"/>
  <c r="G97" i="22"/>
  <c r="F97" i="22"/>
  <c r="E97" i="22"/>
  <c r="D97" i="22"/>
  <c r="C97" i="22"/>
  <c r="B97" i="22"/>
  <c r="M96" i="22"/>
  <c r="L96" i="22"/>
  <c r="K96" i="22"/>
  <c r="J96" i="22"/>
  <c r="I96" i="22"/>
  <c r="H96" i="22"/>
  <c r="G96" i="22"/>
  <c r="F96" i="22"/>
  <c r="E96" i="22"/>
  <c r="D96" i="22"/>
  <c r="C96" i="22"/>
  <c r="B96" i="22"/>
  <c r="M95" i="22"/>
  <c r="L95" i="22"/>
  <c r="K95" i="22"/>
  <c r="J95" i="22"/>
  <c r="I95" i="22"/>
  <c r="H95" i="22"/>
  <c r="G95" i="22"/>
  <c r="F95" i="22"/>
  <c r="E95" i="22"/>
  <c r="D95" i="22"/>
  <c r="C95" i="22"/>
  <c r="B95" i="22"/>
  <c r="M94" i="22"/>
  <c r="L94" i="22"/>
  <c r="K94" i="22"/>
  <c r="J94" i="22"/>
  <c r="I94" i="22"/>
  <c r="H94" i="22"/>
  <c r="G94" i="22"/>
  <c r="F94" i="22"/>
  <c r="E94" i="22"/>
  <c r="D94" i="22"/>
  <c r="C94" i="22"/>
  <c r="B94" i="22"/>
  <c r="M93" i="22"/>
  <c r="L93" i="22"/>
  <c r="K93" i="22"/>
  <c r="J93" i="22"/>
  <c r="I93" i="22"/>
  <c r="H93" i="22"/>
  <c r="G93" i="22"/>
  <c r="F93" i="22"/>
  <c r="E93" i="22"/>
  <c r="D93" i="22"/>
  <c r="C93" i="22"/>
  <c r="B93" i="22"/>
  <c r="M92" i="22"/>
  <c r="L92" i="22"/>
  <c r="K92" i="22"/>
  <c r="J92" i="22"/>
  <c r="I92" i="22"/>
  <c r="H92" i="22"/>
  <c r="G92" i="22"/>
  <c r="F92" i="22"/>
  <c r="E92" i="22"/>
  <c r="D92" i="22"/>
  <c r="C92" i="22"/>
  <c r="B92" i="22"/>
  <c r="M91" i="22"/>
  <c r="L91" i="22"/>
  <c r="K91" i="22"/>
  <c r="J91" i="22"/>
  <c r="I91" i="22"/>
  <c r="H91" i="22"/>
  <c r="G91" i="22"/>
  <c r="F91" i="22"/>
  <c r="E91" i="22"/>
  <c r="D91" i="22"/>
  <c r="C91" i="22"/>
  <c r="B91" i="22"/>
  <c r="M90" i="22"/>
  <c r="L90" i="22"/>
  <c r="K90" i="22"/>
  <c r="J90" i="22"/>
  <c r="I90" i="22"/>
  <c r="H90" i="22"/>
  <c r="G90" i="22"/>
  <c r="F90" i="22"/>
  <c r="E90" i="22"/>
  <c r="D90" i="22"/>
  <c r="C90" i="22"/>
  <c r="B90" i="22"/>
  <c r="M89" i="22"/>
  <c r="L89" i="22"/>
  <c r="K89" i="22"/>
  <c r="J89" i="22"/>
  <c r="I89" i="22"/>
  <c r="H89" i="22"/>
  <c r="G89" i="22"/>
  <c r="F89" i="22"/>
  <c r="E89" i="22"/>
  <c r="D89" i="22"/>
  <c r="C89" i="22"/>
  <c r="B89" i="22"/>
  <c r="M88" i="22"/>
  <c r="L88" i="22"/>
  <c r="K88" i="22"/>
  <c r="J88" i="22"/>
  <c r="I88" i="22"/>
  <c r="H88" i="22"/>
  <c r="G88" i="22"/>
  <c r="F88" i="22"/>
  <c r="E88" i="22"/>
  <c r="D88" i="22"/>
  <c r="C88" i="22"/>
  <c r="B88" i="22"/>
  <c r="M87" i="22"/>
  <c r="L87" i="22"/>
  <c r="K87" i="22"/>
  <c r="J87" i="22"/>
  <c r="I87" i="22"/>
  <c r="H87" i="22"/>
  <c r="G87" i="22"/>
  <c r="F87" i="22"/>
  <c r="E87" i="22"/>
  <c r="D87" i="22"/>
  <c r="C87" i="22"/>
  <c r="B87" i="22"/>
  <c r="M86" i="22"/>
  <c r="L86" i="22"/>
  <c r="K86" i="22"/>
  <c r="J86" i="22"/>
  <c r="I86" i="22"/>
  <c r="H86" i="22"/>
  <c r="G86" i="22"/>
  <c r="F86" i="22"/>
  <c r="E86" i="22"/>
  <c r="D86" i="22"/>
  <c r="C86" i="22"/>
  <c r="B86" i="22"/>
  <c r="M85" i="22"/>
  <c r="L85" i="22"/>
  <c r="K85" i="22"/>
  <c r="J85" i="22"/>
  <c r="I85" i="22"/>
  <c r="H85" i="22"/>
  <c r="G85" i="22"/>
  <c r="F85" i="22"/>
  <c r="E85" i="22"/>
  <c r="D85" i="22"/>
  <c r="C85" i="22"/>
  <c r="B85" i="22"/>
  <c r="M84" i="22"/>
  <c r="L84" i="22"/>
  <c r="K84" i="22"/>
  <c r="J84" i="22"/>
  <c r="I84" i="22"/>
  <c r="H84" i="22"/>
  <c r="G84" i="22"/>
  <c r="F84" i="22"/>
  <c r="E84" i="22"/>
  <c r="D84" i="22"/>
  <c r="C84" i="22"/>
  <c r="B84" i="22"/>
  <c r="M83" i="22"/>
  <c r="L83" i="22"/>
  <c r="K83" i="22"/>
  <c r="J83" i="22"/>
  <c r="I83" i="22"/>
  <c r="H83" i="22"/>
  <c r="G83" i="22"/>
  <c r="F83" i="22"/>
  <c r="E83" i="22"/>
  <c r="D83" i="22"/>
  <c r="C83" i="22"/>
  <c r="B83" i="22"/>
  <c r="M82" i="22"/>
  <c r="L82" i="22"/>
  <c r="K82" i="22"/>
  <c r="J82" i="22"/>
  <c r="I82" i="22"/>
  <c r="H82" i="22"/>
  <c r="G82" i="22"/>
  <c r="F82" i="22"/>
  <c r="E82" i="22"/>
  <c r="D82" i="22"/>
  <c r="C82" i="22"/>
  <c r="B82" i="22"/>
  <c r="M81" i="22"/>
  <c r="L81" i="22"/>
  <c r="K81" i="22"/>
  <c r="J81" i="22"/>
  <c r="I81" i="22"/>
  <c r="H81" i="22"/>
  <c r="G81" i="22"/>
  <c r="F81" i="22"/>
  <c r="E81" i="22"/>
  <c r="D81" i="22"/>
  <c r="C81" i="22"/>
  <c r="B81" i="22"/>
  <c r="M80" i="22"/>
  <c r="L80" i="22"/>
  <c r="K80" i="22"/>
  <c r="J80" i="22"/>
  <c r="I80" i="22"/>
  <c r="H80" i="22"/>
  <c r="G80" i="22"/>
  <c r="F80" i="22"/>
  <c r="E80" i="22"/>
  <c r="D80" i="22"/>
  <c r="C80" i="22"/>
  <c r="B80" i="22"/>
  <c r="M79" i="22"/>
  <c r="L79" i="22"/>
  <c r="K79" i="22"/>
  <c r="J79" i="22"/>
  <c r="I79" i="22"/>
  <c r="H79" i="22"/>
  <c r="G79" i="22"/>
  <c r="F79" i="22"/>
  <c r="E79" i="22"/>
  <c r="D79" i="22"/>
  <c r="C79" i="22"/>
  <c r="B79" i="22"/>
  <c r="M78" i="22"/>
  <c r="L78" i="22"/>
  <c r="K78" i="22"/>
  <c r="J78" i="22"/>
  <c r="I78" i="22"/>
  <c r="H78" i="22"/>
  <c r="G78" i="22"/>
  <c r="F78" i="22"/>
  <c r="E78" i="22"/>
  <c r="D78" i="22"/>
  <c r="C78" i="22"/>
  <c r="B78" i="22"/>
  <c r="M77" i="22"/>
  <c r="L77" i="22"/>
  <c r="K77" i="22"/>
  <c r="J77" i="22"/>
  <c r="I77" i="22"/>
  <c r="H77" i="22"/>
  <c r="G77" i="22"/>
  <c r="F77" i="22"/>
  <c r="E77" i="22"/>
  <c r="D77" i="22"/>
  <c r="C77" i="22"/>
  <c r="B77" i="22"/>
  <c r="M76" i="22"/>
  <c r="L76" i="22"/>
  <c r="K76" i="22"/>
  <c r="J76" i="22"/>
  <c r="I76" i="22"/>
  <c r="H76" i="22"/>
  <c r="G76" i="22"/>
  <c r="F76" i="22"/>
  <c r="E76" i="22"/>
  <c r="D76" i="22"/>
  <c r="C76" i="22"/>
  <c r="M66" i="22"/>
  <c r="L66" i="22"/>
  <c r="K66" i="22"/>
  <c r="J66" i="22"/>
  <c r="I66" i="22"/>
  <c r="H66" i="22"/>
  <c r="G66" i="22"/>
  <c r="F66" i="22"/>
  <c r="E66" i="22"/>
  <c r="D66" i="22"/>
  <c r="C66" i="22"/>
  <c r="B66" i="22"/>
  <c r="M65" i="22"/>
  <c r="L65" i="22"/>
  <c r="K65" i="22"/>
  <c r="J65" i="22"/>
  <c r="I65" i="22"/>
  <c r="H65" i="22"/>
  <c r="G65" i="22"/>
  <c r="F65" i="22"/>
  <c r="E65" i="22"/>
  <c r="D65" i="22"/>
  <c r="C65" i="22"/>
  <c r="B65" i="22"/>
  <c r="M64" i="22"/>
  <c r="L64" i="22"/>
  <c r="K64" i="22"/>
  <c r="J64" i="22"/>
  <c r="I64" i="22"/>
  <c r="H64" i="22"/>
  <c r="G64" i="22"/>
  <c r="F64" i="22"/>
  <c r="E64" i="22"/>
  <c r="D64" i="22"/>
  <c r="C64" i="22"/>
  <c r="B64" i="22"/>
  <c r="M63" i="22"/>
  <c r="L63" i="22"/>
  <c r="K63" i="22"/>
  <c r="J63" i="22"/>
  <c r="I63" i="22"/>
  <c r="H63" i="22"/>
  <c r="G63" i="22"/>
  <c r="F63" i="22"/>
  <c r="E63" i="22"/>
  <c r="D63" i="22"/>
  <c r="C63" i="22"/>
  <c r="B63" i="22"/>
  <c r="M62" i="22"/>
  <c r="L62" i="22"/>
  <c r="K62" i="22"/>
  <c r="J62" i="22"/>
  <c r="I62" i="22"/>
  <c r="H62" i="22"/>
  <c r="G62" i="22"/>
  <c r="F62" i="22"/>
  <c r="E62" i="22"/>
  <c r="D62" i="22"/>
  <c r="C62" i="22"/>
  <c r="B62" i="22"/>
  <c r="M61" i="22"/>
  <c r="L61" i="22"/>
  <c r="K61" i="22"/>
  <c r="J61" i="22"/>
  <c r="I61" i="22"/>
  <c r="H61" i="22"/>
  <c r="G61" i="22"/>
  <c r="F61" i="22"/>
  <c r="E61" i="22"/>
  <c r="D61" i="22"/>
  <c r="C61" i="22"/>
  <c r="B61" i="22"/>
  <c r="M60" i="22"/>
  <c r="L60" i="22"/>
  <c r="K60" i="22"/>
  <c r="J60" i="22"/>
  <c r="I60" i="22"/>
  <c r="H60" i="22"/>
  <c r="G60" i="22"/>
  <c r="F60" i="22"/>
  <c r="E60" i="22"/>
  <c r="D60" i="22"/>
  <c r="C60" i="22"/>
  <c r="B60" i="22"/>
  <c r="M59" i="22"/>
  <c r="L59" i="22"/>
  <c r="K59" i="22"/>
  <c r="J59" i="22"/>
  <c r="I59" i="22"/>
  <c r="H59" i="22"/>
  <c r="G59" i="22"/>
  <c r="F59" i="22"/>
  <c r="E59" i="22"/>
  <c r="D59" i="22"/>
  <c r="C59" i="22"/>
  <c r="B59" i="22"/>
  <c r="M58" i="22"/>
  <c r="L58" i="22"/>
  <c r="K58" i="22"/>
  <c r="J58" i="22"/>
  <c r="I58" i="22"/>
  <c r="H58" i="22"/>
  <c r="G58" i="22"/>
  <c r="F58" i="22"/>
  <c r="E58" i="22"/>
  <c r="D58" i="22"/>
  <c r="C58" i="22"/>
  <c r="B58" i="22"/>
  <c r="M57" i="22"/>
  <c r="L57" i="22"/>
  <c r="K57" i="22"/>
  <c r="J57" i="22"/>
  <c r="I57" i="22"/>
  <c r="H57" i="22"/>
  <c r="G57" i="22"/>
  <c r="F57" i="22"/>
  <c r="E57" i="22"/>
  <c r="D57" i="22"/>
  <c r="C57" i="22"/>
  <c r="B57" i="22"/>
  <c r="M56" i="22"/>
  <c r="L56" i="22"/>
  <c r="K56" i="22"/>
  <c r="J56" i="22"/>
  <c r="I56" i="22"/>
  <c r="H56" i="22"/>
  <c r="G56" i="22"/>
  <c r="F56" i="22"/>
  <c r="E56" i="22"/>
  <c r="D56" i="22"/>
  <c r="C56" i="22"/>
  <c r="B56" i="22"/>
  <c r="M55" i="22"/>
  <c r="L55" i="22"/>
  <c r="K55" i="22"/>
  <c r="J55" i="22"/>
  <c r="I55" i="22"/>
  <c r="H55" i="22"/>
  <c r="G55" i="22"/>
  <c r="F55" i="22"/>
  <c r="E55" i="22"/>
  <c r="D55" i="22"/>
  <c r="C55" i="22"/>
  <c r="B55" i="22"/>
  <c r="M54" i="22"/>
  <c r="L54" i="22"/>
  <c r="K54" i="22"/>
  <c r="J54" i="22"/>
  <c r="I54" i="22"/>
  <c r="H54" i="22"/>
  <c r="G54" i="22"/>
  <c r="F54" i="22"/>
  <c r="E54" i="22"/>
  <c r="D54" i="22"/>
  <c r="C54" i="22"/>
  <c r="B54" i="22"/>
  <c r="M53" i="22"/>
  <c r="L53" i="22"/>
  <c r="K53" i="22"/>
  <c r="J53" i="22"/>
  <c r="I53" i="22"/>
  <c r="H53" i="22"/>
  <c r="G53" i="22"/>
  <c r="F53" i="22"/>
  <c r="E53" i="22"/>
  <c r="D53" i="22"/>
  <c r="C53" i="22"/>
  <c r="B53" i="22"/>
  <c r="M52" i="22"/>
  <c r="L52" i="22"/>
  <c r="K52" i="22"/>
  <c r="J52" i="22"/>
  <c r="I52" i="22"/>
  <c r="H52" i="22"/>
  <c r="G52" i="22"/>
  <c r="F52" i="22"/>
  <c r="E52" i="22"/>
  <c r="D52" i="22"/>
  <c r="C52" i="22"/>
  <c r="B52" i="22"/>
  <c r="M51" i="22"/>
  <c r="L51" i="22"/>
  <c r="K51" i="22"/>
  <c r="J51" i="22"/>
  <c r="I51" i="22"/>
  <c r="H51" i="22"/>
  <c r="G51" i="22"/>
  <c r="F51" i="22"/>
  <c r="E51" i="22"/>
  <c r="D51" i="22"/>
  <c r="C51" i="22"/>
  <c r="B51" i="22"/>
  <c r="M50" i="22"/>
  <c r="L50" i="22"/>
  <c r="K50" i="22"/>
  <c r="J50" i="22"/>
  <c r="I50" i="22"/>
  <c r="H50" i="22"/>
  <c r="G50" i="22"/>
  <c r="F50" i="22"/>
  <c r="E50" i="22"/>
  <c r="D50" i="22"/>
  <c r="C50" i="22"/>
  <c r="B50" i="22"/>
  <c r="M49" i="22"/>
  <c r="L49" i="22"/>
  <c r="K49" i="22"/>
  <c r="J49" i="22"/>
  <c r="I49" i="22"/>
  <c r="H49" i="22"/>
  <c r="G49" i="22"/>
  <c r="F49" i="22"/>
  <c r="E49" i="22"/>
  <c r="D49" i="22"/>
  <c r="C49" i="22"/>
  <c r="B49" i="22"/>
  <c r="M48" i="22"/>
  <c r="L48" i="22"/>
  <c r="K48" i="22"/>
  <c r="J48" i="22"/>
  <c r="I48" i="22"/>
  <c r="H48" i="22"/>
  <c r="G48" i="22"/>
  <c r="F48" i="22"/>
  <c r="E48" i="22"/>
  <c r="D48" i="22"/>
  <c r="C48" i="22"/>
  <c r="B48" i="22"/>
  <c r="M47" i="22"/>
  <c r="L47" i="22"/>
  <c r="K47" i="22"/>
  <c r="J47" i="22"/>
  <c r="I47" i="22"/>
  <c r="H47" i="22"/>
  <c r="G47" i="22"/>
  <c r="F47" i="22"/>
  <c r="E47" i="22"/>
  <c r="D47" i="22"/>
  <c r="C47" i="22"/>
  <c r="B47" i="22"/>
  <c r="M46" i="22"/>
  <c r="L46" i="22"/>
  <c r="K46" i="22"/>
  <c r="J46" i="22"/>
  <c r="I46" i="22"/>
  <c r="H46" i="22"/>
  <c r="G46" i="22"/>
  <c r="F46" i="22"/>
  <c r="E46" i="22"/>
  <c r="D46" i="22"/>
  <c r="C46" i="22"/>
  <c r="B46" i="22"/>
  <c r="M45" i="22"/>
  <c r="L45" i="22"/>
  <c r="K45" i="22"/>
  <c r="J45" i="22"/>
  <c r="I45" i="22"/>
  <c r="H45" i="22"/>
  <c r="G45" i="22"/>
  <c r="F45" i="22"/>
  <c r="E45" i="22"/>
  <c r="D45" i="22"/>
  <c r="C45" i="22"/>
  <c r="B45" i="22"/>
  <c r="M44" i="22"/>
  <c r="L44" i="22"/>
  <c r="K44" i="22"/>
  <c r="J44" i="22"/>
  <c r="I44" i="22"/>
  <c r="H44" i="22"/>
  <c r="G44" i="22"/>
  <c r="F44" i="22"/>
  <c r="E44" i="22"/>
  <c r="D44" i="22"/>
  <c r="C44" i="22"/>
  <c r="B44" i="22"/>
  <c r="M43" i="22"/>
  <c r="L43" i="22"/>
  <c r="K43" i="22"/>
  <c r="J43" i="22"/>
  <c r="I43" i="22"/>
  <c r="H43" i="22"/>
  <c r="G43" i="22"/>
  <c r="F43" i="22"/>
  <c r="E43" i="22"/>
  <c r="D43" i="22"/>
  <c r="C43" i="22"/>
  <c r="B43" i="22"/>
  <c r="M42" i="22"/>
  <c r="L42" i="22"/>
  <c r="K42" i="22"/>
  <c r="J42" i="22"/>
  <c r="I42" i="22"/>
  <c r="H42" i="22"/>
  <c r="G42" i="22"/>
  <c r="F42" i="22"/>
  <c r="E42" i="22"/>
  <c r="D42" i="22"/>
  <c r="C42" i="22"/>
  <c r="B42" i="22"/>
  <c r="M41" i="22"/>
  <c r="L41" i="22"/>
  <c r="K41" i="22"/>
  <c r="J41" i="22"/>
  <c r="I41" i="22"/>
  <c r="H41" i="22"/>
  <c r="G41" i="22"/>
  <c r="F41" i="22"/>
  <c r="E41" i="22"/>
  <c r="D41" i="22"/>
  <c r="C41" i="22"/>
  <c r="B41" i="22"/>
  <c r="M40" i="22"/>
  <c r="L40" i="22"/>
  <c r="K40" i="22"/>
  <c r="J40" i="22"/>
  <c r="I40" i="22"/>
  <c r="H40" i="22"/>
  <c r="G40" i="22"/>
  <c r="F40" i="22"/>
  <c r="E40" i="22"/>
  <c r="D40" i="22"/>
  <c r="C40" i="22"/>
  <c r="B40" i="22"/>
  <c r="M39" i="22"/>
  <c r="L39" i="22"/>
  <c r="K39" i="22"/>
  <c r="J39" i="22"/>
  <c r="I39" i="22"/>
  <c r="H39" i="22"/>
  <c r="G39" i="22"/>
  <c r="F39" i="22"/>
  <c r="E39" i="22"/>
  <c r="D39" i="22"/>
  <c r="C39" i="22"/>
  <c r="B39" i="22"/>
  <c r="M31" i="22"/>
  <c r="L31" i="22"/>
  <c r="K31" i="22"/>
  <c r="J31" i="22"/>
  <c r="I31" i="22"/>
  <c r="H31" i="22"/>
  <c r="G31" i="22"/>
  <c r="F31" i="22"/>
  <c r="E31" i="22"/>
  <c r="D31" i="22"/>
  <c r="C31" i="22"/>
  <c r="B31" i="22"/>
  <c r="M30" i="22"/>
  <c r="L30" i="22"/>
  <c r="K30" i="22"/>
  <c r="J30" i="22"/>
  <c r="I30" i="22"/>
  <c r="H30" i="22"/>
  <c r="G30" i="22"/>
  <c r="F30" i="22"/>
  <c r="E30" i="22"/>
  <c r="D30" i="22"/>
  <c r="C30" i="22"/>
  <c r="B30" i="22"/>
  <c r="M29" i="22"/>
  <c r="L29" i="22"/>
  <c r="K29" i="22"/>
  <c r="J29" i="22"/>
  <c r="I29" i="22"/>
  <c r="H29" i="22"/>
  <c r="G29" i="22"/>
  <c r="F29" i="22"/>
  <c r="E29" i="22"/>
  <c r="D29" i="22"/>
  <c r="C29" i="22"/>
  <c r="B29" i="22"/>
  <c r="M28" i="22"/>
  <c r="L28" i="22"/>
  <c r="K28" i="22"/>
  <c r="J28" i="22"/>
  <c r="I28" i="22"/>
  <c r="H28" i="22"/>
  <c r="G28" i="22"/>
  <c r="F28" i="22"/>
  <c r="E28" i="22"/>
  <c r="D28" i="22"/>
  <c r="C28" i="22"/>
  <c r="B28" i="22"/>
  <c r="M27" i="22"/>
  <c r="L27" i="22"/>
  <c r="K27" i="22"/>
  <c r="J27" i="22"/>
  <c r="I27" i="22"/>
  <c r="H27" i="22"/>
  <c r="G27" i="22"/>
  <c r="F27" i="22"/>
  <c r="E27" i="22"/>
  <c r="D27" i="22"/>
  <c r="C27" i="22"/>
  <c r="B27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M25" i="22"/>
  <c r="L25" i="22"/>
  <c r="K25" i="22"/>
  <c r="J25" i="22"/>
  <c r="I25" i="22"/>
  <c r="H25" i="22"/>
  <c r="G25" i="22"/>
  <c r="F25" i="22"/>
  <c r="E25" i="22"/>
  <c r="D25" i="22"/>
  <c r="C25" i="22"/>
  <c r="B25" i="22"/>
  <c r="M24" i="22"/>
  <c r="L24" i="22"/>
  <c r="K24" i="22"/>
  <c r="J24" i="22"/>
  <c r="I24" i="22"/>
  <c r="H24" i="22"/>
  <c r="G24" i="22"/>
  <c r="F24" i="22"/>
  <c r="E24" i="22"/>
  <c r="D24" i="22"/>
  <c r="C24" i="22"/>
  <c r="B24" i="22"/>
  <c r="M23" i="22"/>
  <c r="L23" i="22"/>
  <c r="K23" i="22"/>
  <c r="J23" i="22"/>
  <c r="I23" i="22"/>
  <c r="H23" i="22"/>
  <c r="G23" i="22"/>
  <c r="F23" i="22"/>
  <c r="E23" i="22"/>
  <c r="D23" i="22"/>
  <c r="C23" i="22"/>
  <c r="B23" i="22"/>
  <c r="M22" i="22"/>
  <c r="L22" i="22"/>
  <c r="K22" i="22"/>
  <c r="J22" i="22"/>
  <c r="I22" i="22"/>
  <c r="H22" i="22"/>
  <c r="G22" i="22"/>
  <c r="F22" i="22"/>
  <c r="E22" i="22"/>
  <c r="D22" i="22"/>
  <c r="C22" i="22"/>
  <c r="B22" i="22"/>
  <c r="M21" i="22"/>
  <c r="L21" i="22"/>
  <c r="K21" i="22"/>
  <c r="J21" i="22"/>
  <c r="I21" i="22"/>
  <c r="H21" i="22"/>
  <c r="G21" i="22"/>
  <c r="F21" i="22"/>
  <c r="E21" i="22"/>
  <c r="D21" i="22"/>
  <c r="C21" i="22"/>
  <c r="B21" i="22"/>
  <c r="M20" i="22"/>
  <c r="L20" i="22"/>
  <c r="K20" i="22"/>
  <c r="J20" i="22"/>
  <c r="I20" i="22"/>
  <c r="H20" i="22"/>
  <c r="G20" i="22"/>
  <c r="F20" i="22"/>
  <c r="E20" i="22"/>
  <c r="D20" i="22"/>
  <c r="C20" i="22"/>
  <c r="B20" i="22"/>
  <c r="M19" i="22"/>
  <c r="L19" i="22"/>
  <c r="K19" i="22"/>
  <c r="J19" i="22"/>
  <c r="I19" i="22"/>
  <c r="H19" i="22"/>
  <c r="G19" i="22"/>
  <c r="F19" i="22"/>
  <c r="E19" i="22"/>
  <c r="D19" i="22"/>
  <c r="C19" i="22"/>
  <c r="B19" i="22"/>
  <c r="M18" i="22"/>
  <c r="L18" i="22"/>
  <c r="K18" i="22"/>
  <c r="J18" i="22"/>
  <c r="I18" i="22"/>
  <c r="H18" i="22"/>
  <c r="G18" i="22"/>
  <c r="F18" i="22"/>
  <c r="E18" i="22"/>
  <c r="D18" i="22"/>
  <c r="C18" i="22"/>
  <c r="B18" i="22"/>
  <c r="M17" i="22"/>
  <c r="L17" i="22"/>
  <c r="K17" i="22"/>
  <c r="J17" i="22"/>
  <c r="I17" i="22"/>
  <c r="H17" i="22"/>
  <c r="G17" i="22"/>
  <c r="F17" i="22"/>
  <c r="E17" i="22"/>
  <c r="D17" i="22"/>
  <c r="C17" i="22"/>
  <c r="B17" i="22"/>
  <c r="M16" i="22"/>
  <c r="L16" i="22"/>
  <c r="K16" i="22"/>
  <c r="J16" i="22"/>
  <c r="I16" i="22"/>
  <c r="H16" i="22"/>
  <c r="G16" i="22"/>
  <c r="F16" i="22"/>
  <c r="E16" i="22"/>
  <c r="D16" i="22"/>
  <c r="C16" i="22"/>
  <c r="B16" i="22"/>
  <c r="M15" i="22"/>
  <c r="L15" i="22"/>
  <c r="K15" i="22"/>
  <c r="J15" i="22"/>
  <c r="I15" i="22"/>
  <c r="H15" i="22"/>
  <c r="G15" i="22"/>
  <c r="F15" i="22"/>
  <c r="E15" i="22"/>
  <c r="D15" i="22"/>
  <c r="C15" i="22"/>
  <c r="B15" i="22"/>
  <c r="M14" i="22"/>
  <c r="L14" i="22"/>
  <c r="K14" i="22"/>
  <c r="J14" i="22"/>
  <c r="I14" i="22"/>
  <c r="H14" i="22"/>
  <c r="G14" i="22"/>
  <c r="F14" i="22"/>
  <c r="E14" i="22"/>
  <c r="D14" i="22"/>
  <c r="C14" i="22"/>
  <c r="B14" i="22"/>
  <c r="M13" i="22"/>
  <c r="L13" i="22"/>
  <c r="K13" i="22"/>
  <c r="J13" i="22"/>
  <c r="I13" i="22"/>
  <c r="H13" i="22"/>
  <c r="G13" i="22"/>
  <c r="F13" i="22"/>
  <c r="E13" i="22"/>
  <c r="D13" i="22"/>
  <c r="C13" i="22"/>
  <c r="B13" i="22"/>
  <c r="M12" i="22"/>
  <c r="L12" i="22"/>
  <c r="K12" i="22"/>
  <c r="J12" i="22"/>
  <c r="I12" i="22"/>
  <c r="H12" i="22"/>
  <c r="G12" i="22"/>
  <c r="F12" i="22"/>
  <c r="E12" i="22"/>
  <c r="D12" i="22"/>
  <c r="C12" i="22"/>
  <c r="B12" i="22"/>
  <c r="M11" i="22"/>
  <c r="L11" i="22"/>
  <c r="K11" i="22"/>
  <c r="J11" i="22"/>
  <c r="I11" i="22"/>
  <c r="H11" i="22"/>
  <c r="G11" i="22"/>
  <c r="F11" i="22"/>
  <c r="E11" i="22"/>
  <c r="D11" i="22"/>
  <c r="C11" i="22"/>
  <c r="B11" i="22"/>
  <c r="M10" i="22"/>
  <c r="L10" i="22"/>
  <c r="K10" i="22"/>
  <c r="J10" i="22"/>
  <c r="I10" i="22"/>
  <c r="H10" i="22"/>
  <c r="G10" i="22"/>
  <c r="F10" i="22"/>
  <c r="E10" i="22"/>
  <c r="D10" i="22"/>
  <c r="C10" i="22"/>
  <c r="B10" i="22"/>
  <c r="M9" i="22"/>
  <c r="L9" i="22"/>
  <c r="K9" i="22"/>
  <c r="J9" i="22"/>
  <c r="I9" i="22"/>
  <c r="H9" i="22"/>
  <c r="G9" i="22"/>
  <c r="F9" i="22"/>
  <c r="E9" i="22"/>
  <c r="D9" i="22"/>
  <c r="C9" i="22"/>
  <c r="J203" i="21"/>
  <c r="J202" i="21"/>
  <c r="F202" i="21"/>
  <c r="J201" i="21"/>
  <c r="F201" i="21"/>
  <c r="J200" i="21"/>
  <c r="F200" i="21"/>
  <c r="J199" i="21"/>
  <c r="F199" i="21"/>
  <c r="J198" i="21"/>
  <c r="F198" i="21"/>
  <c r="J197" i="21"/>
  <c r="F197" i="21"/>
  <c r="J196" i="21"/>
  <c r="F196" i="21"/>
  <c r="J195" i="21"/>
  <c r="F195" i="21"/>
  <c r="J194" i="21"/>
  <c r="F194" i="21"/>
  <c r="J193" i="21"/>
  <c r="F193" i="21"/>
  <c r="J192" i="21"/>
  <c r="F192" i="21"/>
  <c r="J191" i="21"/>
  <c r="F191" i="21"/>
  <c r="J190" i="21"/>
  <c r="F190" i="21"/>
  <c r="J189" i="21"/>
  <c r="F189" i="21"/>
  <c r="J188" i="21"/>
  <c r="F188" i="21"/>
  <c r="J187" i="21"/>
  <c r="F187" i="21"/>
  <c r="J186" i="21"/>
  <c r="F186" i="21"/>
  <c r="J185" i="21"/>
  <c r="F185" i="21"/>
  <c r="J184" i="21"/>
  <c r="F184" i="21"/>
  <c r="J183" i="21"/>
  <c r="F183" i="21"/>
  <c r="J182" i="21"/>
  <c r="F182" i="21"/>
  <c r="J181" i="21"/>
  <c r="F181" i="21"/>
  <c r="J180" i="21"/>
  <c r="F180" i="21"/>
  <c r="J179" i="21"/>
  <c r="F179" i="21"/>
  <c r="J178" i="21"/>
  <c r="L168" i="21"/>
  <c r="K168" i="21"/>
  <c r="J168" i="21"/>
  <c r="I168" i="21"/>
  <c r="L167" i="21"/>
  <c r="K167" i="21"/>
  <c r="J167" i="21"/>
  <c r="I167" i="21"/>
  <c r="F167" i="21"/>
  <c r="E167" i="21"/>
  <c r="D167" i="21"/>
  <c r="C167" i="21"/>
  <c r="L166" i="21"/>
  <c r="K166" i="21"/>
  <c r="J166" i="21"/>
  <c r="I166" i="21"/>
  <c r="F166" i="21"/>
  <c r="E166" i="21"/>
  <c r="D166" i="21"/>
  <c r="C166" i="21"/>
  <c r="L165" i="21"/>
  <c r="K165" i="21"/>
  <c r="J165" i="21"/>
  <c r="I165" i="21"/>
  <c r="F165" i="21"/>
  <c r="E165" i="21"/>
  <c r="D165" i="21"/>
  <c r="C165" i="21"/>
  <c r="L164" i="21"/>
  <c r="K164" i="21"/>
  <c r="J164" i="21"/>
  <c r="I164" i="21"/>
  <c r="F164" i="21"/>
  <c r="E164" i="21"/>
  <c r="D164" i="21"/>
  <c r="C164" i="21"/>
  <c r="L163" i="21"/>
  <c r="K163" i="21"/>
  <c r="J163" i="21"/>
  <c r="I163" i="21"/>
  <c r="F163" i="21"/>
  <c r="E163" i="21"/>
  <c r="D163" i="21"/>
  <c r="C163" i="21"/>
  <c r="L162" i="21"/>
  <c r="K162" i="21"/>
  <c r="J162" i="21"/>
  <c r="I162" i="21"/>
  <c r="F162" i="21"/>
  <c r="E162" i="21"/>
  <c r="D162" i="21"/>
  <c r="C162" i="21"/>
  <c r="L161" i="21"/>
  <c r="K161" i="21"/>
  <c r="J161" i="21"/>
  <c r="I161" i="21"/>
  <c r="F161" i="21"/>
  <c r="E161" i="21"/>
  <c r="D161" i="21"/>
  <c r="C161" i="21"/>
  <c r="L160" i="21"/>
  <c r="K160" i="21"/>
  <c r="J160" i="21"/>
  <c r="I160" i="21"/>
  <c r="F160" i="21"/>
  <c r="E160" i="21"/>
  <c r="D160" i="21"/>
  <c r="C160" i="21"/>
  <c r="L159" i="21"/>
  <c r="K159" i="21"/>
  <c r="J159" i="21"/>
  <c r="I159" i="21"/>
  <c r="F159" i="21"/>
  <c r="E159" i="21"/>
  <c r="D159" i="21"/>
  <c r="C159" i="21"/>
  <c r="L158" i="21"/>
  <c r="K158" i="21"/>
  <c r="J158" i="21"/>
  <c r="I158" i="21"/>
  <c r="F158" i="21"/>
  <c r="E158" i="21"/>
  <c r="D158" i="21"/>
  <c r="C158" i="21"/>
  <c r="L157" i="21"/>
  <c r="K157" i="21"/>
  <c r="J157" i="21"/>
  <c r="I157" i="21"/>
  <c r="F157" i="21"/>
  <c r="E157" i="21"/>
  <c r="D157" i="21"/>
  <c r="C157" i="21"/>
  <c r="L156" i="21"/>
  <c r="K156" i="21"/>
  <c r="J156" i="21"/>
  <c r="I156" i="21"/>
  <c r="F156" i="21"/>
  <c r="E156" i="21"/>
  <c r="D156" i="21"/>
  <c r="C156" i="21"/>
  <c r="L155" i="21"/>
  <c r="K155" i="21"/>
  <c r="J155" i="21"/>
  <c r="I155" i="21"/>
  <c r="F155" i="21"/>
  <c r="E155" i="21"/>
  <c r="D155" i="21"/>
  <c r="C155" i="21"/>
  <c r="L154" i="21"/>
  <c r="K154" i="21"/>
  <c r="J154" i="21"/>
  <c r="I154" i="21"/>
  <c r="F154" i="21"/>
  <c r="E154" i="21"/>
  <c r="D154" i="21"/>
  <c r="C154" i="21"/>
  <c r="L153" i="21"/>
  <c r="K153" i="21"/>
  <c r="J153" i="21"/>
  <c r="I153" i="21"/>
  <c r="F153" i="21"/>
  <c r="E153" i="21"/>
  <c r="D153" i="21"/>
  <c r="C153" i="21"/>
  <c r="L152" i="21"/>
  <c r="K152" i="21"/>
  <c r="J152" i="21"/>
  <c r="I152" i="21"/>
  <c r="F152" i="21"/>
  <c r="E152" i="21"/>
  <c r="D152" i="21"/>
  <c r="C152" i="21"/>
  <c r="L151" i="21"/>
  <c r="K151" i="21"/>
  <c r="J151" i="21"/>
  <c r="I151" i="21"/>
  <c r="F151" i="21"/>
  <c r="E151" i="21"/>
  <c r="D151" i="21"/>
  <c r="C151" i="21"/>
  <c r="L150" i="21"/>
  <c r="K150" i="21"/>
  <c r="J150" i="21"/>
  <c r="I150" i="21"/>
  <c r="F150" i="21"/>
  <c r="E150" i="21"/>
  <c r="D150" i="21"/>
  <c r="C150" i="21"/>
  <c r="L149" i="21"/>
  <c r="K149" i="21"/>
  <c r="J149" i="21"/>
  <c r="I149" i="21"/>
  <c r="F149" i="21"/>
  <c r="E149" i="21"/>
  <c r="D149" i="21"/>
  <c r="C149" i="21"/>
  <c r="L148" i="21"/>
  <c r="K148" i="21"/>
  <c r="J148" i="21"/>
  <c r="I148" i="21"/>
  <c r="F148" i="21"/>
  <c r="E148" i="21"/>
  <c r="D148" i="21"/>
  <c r="C148" i="21"/>
  <c r="L147" i="21"/>
  <c r="K147" i="21"/>
  <c r="J147" i="21"/>
  <c r="I147" i="21"/>
  <c r="F147" i="21"/>
  <c r="E147" i="21"/>
  <c r="D147" i="21"/>
  <c r="C147" i="21"/>
  <c r="L146" i="21"/>
  <c r="K146" i="21"/>
  <c r="J146" i="21"/>
  <c r="I146" i="21"/>
  <c r="F146" i="21"/>
  <c r="E146" i="21"/>
  <c r="D146" i="21"/>
  <c r="C146" i="21"/>
  <c r="L145" i="21"/>
  <c r="K145" i="21"/>
  <c r="J145" i="21"/>
  <c r="I145" i="21"/>
  <c r="F145" i="21"/>
  <c r="E145" i="21"/>
  <c r="D145" i="21"/>
  <c r="C145" i="21"/>
  <c r="L144" i="21"/>
  <c r="K144" i="21"/>
  <c r="J144" i="21"/>
  <c r="I144" i="21"/>
  <c r="F144" i="21"/>
  <c r="E144" i="21"/>
  <c r="D144" i="21"/>
  <c r="C144" i="21"/>
  <c r="L143" i="21"/>
  <c r="K143" i="21"/>
  <c r="J143" i="21"/>
  <c r="I143" i="21"/>
  <c r="F143" i="21"/>
  <c r="E143" i="21"/>
  <c r="D143" i="21"/>
  <c r="M133" i="21"/>
  <c r="L133" i="21"/>
  <c r="K133" i="21"/>
  <c r="J133" i="21"/>
  <c r="I133" i="21"/>
  <c r="H133" i="21"/>
  <c r="G133" i="21"/>
  <c r="F133" i="21"/>
  <c r="E133" i="21"/>
  <c r="D133" i="21"/>
  <c r="C133" i="21"/>
  <c r="B133" i="21"/>
  <c r="M132" i="21"/>
  <c r="L132" i="21"/>
  <c r="K132" i="21"/>
  <c r="J132" i="21"/>
  <c r="I132" i="21"/>
  <c r="H132" i="21"/>
  <c r="G132" i="21"/>
  <c r="F132" i="21"/>
  <c r="E132" i="21"/>
  <c r="D132" i="21"/>
  <c r="C132" i="21"/>
  <c r="B132" i="21"/>
  <c r="M131" i="21"/>
  <c r="L131" i="21"/>
  <c r="K131" i="21"/>
  <c r="J131" i="21"/>
  <c r="I131" i="21"/>
  <c r="H131" i="21"/>
  <c r="G131" i="21"/>
  <c r="F131" i="21"/>
  <c r="E131" i="21"/>
  <c r="D131" i="21"/>
  <c r="C131" i="21"/>
  <c r="B131" i="21"/>
  <c r="M130" i="21"/>
  <c r="L130" i="21"/>
  <c r="K130" i="21"/>
  <c r="J130" i="21"/>
  <c r="I130" i="21"/>
  <c r="H130" i="21"/>
  <c r="G130" i="21"/>
  <c r="F130" i="21"/>
  <c r="E130" i="21"/>
  <c r="D130" i="21"/>
  <c r="C130" i="21"/>
  <c r="B130" i="21"/>
  <c r="M129" i="21"/>
  <c r="L129" i="21"/>
  <c r="K129" i="21"/>
  <c r="J129" i="21"/>
  <c r="I129" i="21"/>
  <c r="H129" i="21"/>
  <c r="G129" i="21"/>
  <c r="F129" i="21"/>
  <c r="E129" i="21"/>
  <c r="D129" i="21"/>
  <c r="C129" i="21"/>
  <c r="B129" i="21"/>
  <c r="M128" i="21"/>
  <c r="L128" i="21"/>
  <c r="K128" i="21"/>
  <c r="J128" i="21"/>
  <c r="I128" i="21"/>
  <c r="H128" i="21"/>
  <c r="G128" i="21"/>
  <c r="F128" i="21"/>
  <c r="E128" i="21"/>
  <c r="D128" i="21"/>
  <c r="C128" i="21"/>
  <c r="B128" i="21"/>
  <c r="M127" i="21"/>
  <c r="L127" i="21"/>
  <c r="K127" i="21"/>
  <c r="J127" i="21"/>
  <c r="I127" i="21"/>
  <c r="H127" i="21"/>
  <c r="G127" i="21"/>
  <c r="F127" i="21"/>
  <c r="E127" i="21"/>
  <c r="D127" i="21"/>
  <c r="C127" i="21"/>
  <c r="B127" i="21"/>
  <c r="M126" i="21"/>
  <c r="L126" i="21"/>
  <c r="K126" i="21"/>
  <c r="J126" i="21"/>
  <c r="I126" i="21"/>
  <c r="H126" i="21"/>
  <c r="G126" i="21"/>
  <c r="F126" i="21"/>
  <c r="E126" i="21"/>
  <c r="D126" i="21"/>
  <c r="C126" i="21"/>
  <c r="B126" i="21"/>
  <c r="M125" i="21"/>
  <c r="L125" i="21"/>
  <c r="K125" i="21"/>
  <c r="J125" i="21"/>
  <c r="I125" i="21"/>
  <c r="H125" i="21"/>
  <c r="G125" i="21"/>
  <c r="F125" i="21"/>
  <c r="E125" i="21"/>
  <c r="D125" i="21"/>
  <c r="C125" i="21"/>
  <c r="B125" i="21"/>
  <c r="M124" i="21"/>
  <c r="L124" i="21"/>
  <c r="K124" i="21"/>
  <c r="J124" i="21"/>
  <c r="I124" i="21"/>
  <c r="H124" i="21"/>
  <c r="G124" i="21"/>
  <c r="F124" i="21"/>
  <c r="E124" i="21"/>
  <c r="D124" i="21"/>
  <c r="C124" i="21"/>
  <c r="B124" i="21"/>
  <c r="M123" i="21"/>
  <c r="L123" i="21"/>
  <c r="K123" i="21"/>
  <c r="J123" i="21"/>
  <c r="I123" i="21"/>
  <c r="H123" i="21"/>
  <c r="G123" i="21"/>
  <c r="F123" i="21"/>
  <c r="E123" i="21"/>
  <c r="D123" i="21"/>
  <c r="C123" i="21"/>
  <c r="B123" i="21"/>
  <c r="M122" i="21"/>
  <c r="L122" i="21"/>
  <c r="K122" i="21"/>
  <c r="J122" i="21"/>
  <c r="I122" i="21"/>
  <c r="H122" i="21"/>
  <c r="G122" i="21"/>
  <c r="F122" i="21"/>
  <c r="E122" i="21"/>
  <c r="D122" i="21"/>
  <c r="C122" i="21"/>
  <c r="B122" i="21"/>
  <c r="M121" i="21"/>
  <c r="L121" i="21"/>
  <c r="K121" i="21"/>
  <c r="J121" i="21"/>
  <c r="I121" i="21"/>
  <c r="H121" i="21"/>
  <c r="G121" i="21"/>
  <c r="F121" i="21"/>
  <c r="E121" i="21"/>
  <c r="D121" i="21"/>
  <c r="C121" i="21"/>
  <c r="B121" i="21"/>
  <c r="M120" i="21"/>
  <c r="L120" i="21"/>
  <c r="K120" i="21"/>
  <c r="J120" i="21"/>
  <c r="I120" i="21"/>
  <c r="H120" i="21"/>
  <c r="G120" i="21"/>
  <c r="F120" i="21"/>
  <c r="E120" i="21"/>
  <c r="D120" i="21"/>
  <c r="C120" i="21"/>
  <c r="B120" i="21"/>
  <c r="M119" i="21"/>
  <c r="L119" i="21"/>
  <c r="K119" i="21"/>
  <c r="J119" i="21"/>
  <c r="I119" i="21"/>
  <c r="H119" i="21"/>
  <c r="G119" i="21"/>
  <c r="F119" i="21"/>
  <c r="E119" i="21"/>
  <c r="D119" i="21"/>
  <c r="C119" i="21"/>
  <c r="B119" i="21"/>
  <c r="M118" i="21"/>
  <c r="L118" i="21"/>
  <c r="K118" i="21"/>
  <c r="J118" i="21"/>
  <c r="I118" i="21"/>
  <c r="H118" i="21"/>
  <c r="G118" i="21"/>
  <c r="F118" i="21"/>
  <c r="E118" i="21"/>
  <c r="D118" i="21"/>
  <c r="C118" i="21"/>
  <c r="B118" i="21"/>
  <c r="M117" i="21"/>
  <c r="L117" i="21"/>
  <c r="K117" i="21"/>
  <c r="J117" i="21"/>
  <c r="I117" i="21"/>
  <c r="H117" i="21"/>
  <c r="G117" i="21"/>
  <c r="F117" i="21"/>
  <c r="E117" i="21"/>
  <c r="D117" i="21"/>
  <c r="C117" i="21"/>
  <c r="B117" i="21"/>
  <c r="M116" i="21"/>
  <c r="L116" i="21"/>
  <c r="K116" i="21"/>
  <c r="J116" i="21"/>
  <c r="I116" i="21"/>
  <c r="H116" i="21"/>
  <c r="G116" i="21"/>
  <c r="F116" i="21"/>
  <c r="E116" i="21"/>
  <c r="D116" i="21"/>
  <c r="C116" i="21"/>
  <c r="B116" i="21"/>
  <c r="M115" i="21"/>
  <c r="L115" i="21"/>
  <c r="K115" i="21"/>
  <c r="J115" i="21"/>
  <c r="I115" i="21"/>
  <c r="H115" i="21"/>
  <c r="G115" i="21"/>
  <c r="F115" i="21"/>
  <c r="E115" i="21"/>
  <c r="D115" i="21"/>
  <c r="C115" i="21"/>
  <c r="B115" i="21"/>
  <c r="M114" i="21"/>
  <c r="L114" i="21"/>
  <c r="K114" i="21"/>
  <c r="J114" i="21"/>
  <c r="I114" i="21"/>
  <c r="H114" i="21"/>
  <c r="G114" i="21"/>
  <c r="F114" i="21"/>
  <c r="E114" i="21"/>
  <c r="D114" i="21"/>
  <c r="C114" i="21"/>
  <c r="B114" i="21"/>
  <c r="M113" i="21"/>
  <c r="L113" i="21"/>
  <c r="K113" i="21"/>
  <c r="J113" i="21"/>
  <c r="I113" i="21"/>
  <c r="H113" i="21"/>
  <c r="G113" i="21"/>
  <c r="F113" i="21"/>
  <c r="E113" i="21"/>
  <c r="D113" i="21"/>
  <c r="C113" i="21"/>
  <c r="B113" i="21"/>
  <c r="M112" i="21"/>
  <c r="L112" i="21"/>
  <c r="K112" i="21"/>
  <c r="J112" i="21"/>
  <c r="I112" i="21"/>
  <c r="H112" i="21"/>
  <c r="G112" i="21"/>
  <c r="F112" i="21"/>
  <c r="E112" i="21"/>
  <c r="D112" i="21"/>
  <c r="C112" i="21"/>
  <c r="B112" i="21"/>
  <c r="M111" i="21"/>
  <c r="L111" i="21"/>
  <c r="K111" i="21"/>
  <c r="J111" i="21"/>
  <c r="I111" i="21"/>
  <c r="H111" i="21"/>
  <c r="G111" i="21"/>
  <c r="F111" i="21"/>
  <c r="E111" i="21"/>
  <c r="D111" i="21"/>
  <c r="C111" i="21"/>
  <c r="B111" i="21"/>
  <c r="M110" i="21"/>
  <c r="L110" i="21"/>
  <c r="K110" i="21"/>
  <c r="J110" i="21"/>
  <c r="I110" i="21"/>
  <c r="H110" i="21"/>
  <c r="G110" i="21"/>
  <c r="F110" i="21"/>
  <c r="E110" i="21"/>
  <c r="D110" i="21"/>
  <c r="C110" i="21"/>
  <c r="B110" i="21"/>
  <c r="M109" i="21"/>
  <c r="L109" i="21"/>
  <c r="K109" i="21"/>
  <c r="J109" i="21"/>
  <c r="I109" i="21"/>
  <c r="H109" i="21"/>
  <c r="G109" i="21"/>
  <c r="F109" i="21"/>
  <c r="E109" i="21"/>
  <c r="D109" i="21"/>
  <c r="C109" i="21"/>
  <c r="B109" i="21"/>
  <c r="M108" i="21"/>
  <c r="L108" i="21"/>
  <c r="K108" i="21"/>
  <c r="J108" i="21"/>
  <c r="I108" i="21"/>
  <c r="H108" i="21"/>
  <c r="G108" i="21"/>
  <c r="F108" i="21"/>
  <c r="E108" i="21"/>
  <c r="D108" i="21"/>
  <c r="C108" i="21"/>
  <c r="B108" i="21"/>
  <c r="M100" i="21"/>
  <c r="L100" i="21"/>
  <c r="K100" i="21"/>
  <c r="J100" i="21"/>
  <c r="I100" i="21"/>
  <c r="H100" i="21"/>
  <c r="G100" i="21"/>
  <c r="F100" i="21"/>
  <c r="E100" i="21"/>
  <c r="D100" i="21"/>
  <c r="C100" i="21"/>
  <c r="B100" i="21"/>
  <c r="M99" i="21"/>
  <c r="L99" i="21"/>
  <c r="K99" i="21"/>
  <c r="J99" i="21"/>
  <c r="I99" i="21"/>
  <c r="H99" i="21"/>
  <c r="G99" i="21"/>
  <c r="F99" i="21"/>
  <c r="E99" i="21"/>
  <c r="D99" i="21"/>
  <c r="C99" i="21"/>
  <c r="B99" i="21"/>
  <c r="M98" i="21"/>
  <c r="L98" i="21"/>
  <c r="K98" i="21"/>
  <c r="J98" i="21"/>
  <c r="I98" i="21"/>
  <c r="H98" i="21"/>
  <c r="G98" i="21"/>
  <c r="F98" i="21"/>
  <c r="E98" i="21"/>
  <c r="D98" i="21"/>
  <c r="C98" i="21"/>
  <c r="B98" i="21"/>
  <c r="M97" i="21"/>
  <c r="L97" i="21"/>
  <c r="K97" i="21"/>
  <c r="J97" i="21"/>
  <c r="I97" i="21"/>
  <c r="H97" i="21"/>
  <c r="G97" i="21"/>
  <c r="F97" i="21"/>
  <c r="E97" i="21"/>
  <c r="D97" i="21"/>
  <c r="C97" i="21"/>
  <c r="B97" i="21"/>
  <c r="M96" i="21"/>
  <c r="L96" i="21"/>
  <c r="K96" i="21"/>
  <c r="J96" i="21"/>
  <c r="I96" i="21"/>
  <c r="H96" i="21"/>
  <c r="G96" i="21"/>
  <c r="F96" i="21"/>
  <c r="E96" i="21"/>
  <c r="D96" i="21"/>
  <c r="C96" i="21"/>
  <c r="B96" i="21"/>
  <c r="M95" i="21"/>
  <c r="L95" i="21"/>
  <c r="K95" i="21"/>
  <c r="J95" i="21"/>
  <c r="I95" i="21"/>
  <c r="H95" i="21"/>
  <c r="G95" i="21"/>
  <c r="F95" i="21"/>
  <c r="E95" i="21"/>
  <c r="D95" i="21"/>
  <c r="C95" i="21"/>
  <c r="B95" i="21"/>
  <c r="M94" i="21"/>
  <c r="L94" i="21"/>
  <c r="K94" i="21"/>
  <c r="J94" i="21"/>
  <c r="I94" i="21"/>
  <c r="H94" i="21"/>
  <c r="G94" i="21"/>
  <c r="F94" i="21"/>
  <c r="E94" i="21"/>
  <c r="D94" i="21"/>
  <c r="C94" i="21"/>
  <c r="B94" i="21"/>
  <c r="M93" i="21"/>
  <c r="L93" i="21"/>
  <c r="K93" i="21"/>
  <c r="J93" i="21"/>
  <c r="I93" i="21"/>
  <c r="H93" i="21"/>
  <c r="G93" i="21"/>
  <c r="F93" i="21"/>
  <c r="E93" i="21"/>
  <c r="D93" i="21"/>
  <c r="C93" i="21"/>
  <c r="B93" i="21"/>
  <c r="M92" i="21"/>
  <c r="L92" i="21"/>
  <c r="K92" i="21"/>
  <c r="J92" i="21"/>
  <c r="I92" i="21"/>
  <c r="H92" i="21"/>
  <c r="G92" i="21"/>
  <c r="F92" i="21"/>
  <c r="E92" i="21"/>
  <c r="D92" i="21"/>
  <c r="C92" i="21"/>
  <c r="B92" i="21"/>
  <c r="M91" i="21"/>
  <c r="L91" i="21"/>
  <c r="K91" i="21"/>
  <c r="J91" i="21"/>
  <c r="I91" i="21"/>
  <c r="H91" i="21"/>
  <c r="G91" i="21"/>
  <c r="F91" i="21"/>
  <c r="E91" i="21"/>
  <c r="D91" i="21"/>
  <c r="C91" i="21"/>
  <c r="B91" i="21"/>
  <c r="M90" i="21"/>
  <c r="L90" i="21"/>
  <c r="K90" i="21"/>
  <c r="J90" i="21"/>
  <c r="I90" i="21"/>
  <c r="H90" i="21"/>
  <c r="G90" i="21"/>
  <c r="F90" i="21"/>
  <c r="E90" i="21"/>
  <c r="D90" i="21"/>
  <c r="C90" i="21"/>
  <c r="B90" i="21"/>
  <c r="M89" i="21"/>
  <c r="L89" i="21"/>
  <c r="K89" i="21"/>
  <c r="J89" i="21"/>
  <c r="I89" i="21"/>
  <c r="H89" i="21"/>
  <c r="G89" i="21"/>
  <c r="F89" i="21"/>
  <c r="E89" i="21"/>
  <c r="D89" i="21"/>
  <c r="C89" i="21"/>
  <c r="B89" i="21"/>
  <c r="M88" i="21"/>
  <c r="L88" i="21"/>
  <c r="K88" i="21"/>
  <c r="J88" i="21"/>
  <c r="I88" i="21"/>
  <c r="H88" i="21"/>
  <c r="G88" i="21"/>
  <c r="F88" i="21"/>
  <c r="E88" i="21"/>
  <c r="D88" i="21"/>
  <c r="C88" i="21"/>
  <c r="B88" i="21"/>
  <c r="M87" i="21"/>
  <c r="L87" i="21"/>
  <c r="K87" i="21"/>
  <c r="J87" i="21"/>
  <c r="I87" i="21"/>
  <c r="H87" i="21"/>
  <c r="G87" i="21"/>
  <c r="F87" i="21"/>
  <c r="E87" i="21"/>
  <c r="D87" i="21"/>
  <c r="C87" i="21"/>
  <c r="B87" i="21"/>
  <c r="M86" i="21"/>
  <c r="L86" i="21"/>
  <c r="K86" i="21"/>
  <c r="J86" i="21"/>
  <c r="I86" i="21"/>
  <c r="H86" i="21"/>
  <c r="G86" i="21"/>
  <c r="F86" i="21"/>
  <c r="E86" i="21"/>
  <c r="D86" i="21"/>
  <c r="C86" i="21"/>
  <c r="B86" i="21"/>
  <c r="M85" i="21"/>
  <c r="L85" i="21"/>
  <c r="K85" i="21"/>
  <c r="J85" i="21"/>
  <c r="I85" i="21"/>
  <c r="H85" i="21"/>
  <c r="G85" i="21"/>
  <c r="F85" i="21"/>
  <c r="E85" i="21"/>
  <c r="D85" i="21"/>
  <c r="C85" i="21"/>
  <c r="B85" i="21"/>
  <c r="M84" i="21"/>
  <c r="L84" i="21"/>
  <c r="K84" i="21"/>
  <c r="J84" i="21"/>
  <c r="I84" i="21"/>
  <c r="H84" i="21"/>
  <c r="G84" i="21"/>
  <c r="F84" i="21"/>
  <c r="E84" i="21"/>
  <c r="D84" i="21"/>
  <c r="C84" i="21"/>
  <c r="B84" i="21"/>
  <c r="M83" i="21"/>
  <c r="L83" i="21"/>
  <c r="K83" i="21"/>
  <c r="J83" i="21"/>
  <c r="I83" i="21"/>
  <c r="H83" i="21"/>
  <c r="G83" i="21"/>
  <c r="F83" i="21"/>
  <c r="E83" i="21"/>
  <c r="D83" i="21"/>
  <c r="C83" i="21"/>
  <c r="B83" i="21"/>
  <c r="M82" i="21"/>
  <c r="L82" i="21"/>
  <c r="K82" i="21"/>
  <c r="J82" i="21"/>
  <c r="I82" i="21"/>
  <c r="H82" i="21"/>
  <c r="G82" i="21"/>
  <c r="F82" i="21"/>
  <c r="E82" i="21"/>
  <c r="D82" i="21"/>
  <c r="C82" i="21"/>
  <c r="B82" i="21"/>
  <c r="M81" i="21"/>
  <c r="L81" i="21"/>
  <c r="K81" i="21"/>
  <c r="J81" i="21"/>
  <c r="I81" i="21"/>
  <c r="H81" i="21"/>
  <c r="G81" i="21"/>
  <c r="F81" i="21"/>
  <c r="E81" i="21"/>
  <c r="D81" i="21"/>
  <c r="C81" i="21"/>
  <c r="B81" i="21"/>
  <c r="M80" i="21"/>
  <c r="L80" i="21"/>
  <c r="K80" i="21"/>
  <c r="J80" i="21"/>
  <c r="I80" i="21"/>
  <c r="H80" i="21"/>
  <c r="G80" i="21"/>
  <c r="F80" i="21"/>
  <c r="E80" i="21"/>
  <c r="D80" i="21"/>
  <c r="C80" i="21"/>
  <c r="B80" i="21"/>
  <c r="M79" i="21"/>
  <c r="L79" i="21"/>
  <c r="K79" i="21"/>
  <c r="J79" i="21"/>
  <c r="I79" i="21"/>
  <c r="H79" i="21"/>
  <c r="G79" i="21"/>
  <c r="F79" i="21"/>
  <c r="E79" i="21"/>
  <c r="D79" i="21"/>
  <c r="C79" i="21"/>
  <c r="B79" i="21"/>
  <c r="M78" i="21"/>
  <c r="L78" i="21"/>
  <c r="K78" i="21"/>
  <c r="J78" i="21"/>
  <c r="I78" i="21"/>
  <c r="H78" i="21"/>
  <c r="G78" i="21"/>
  <c r="F78" i="21"/>
  <c r="E78" i="21"/>
  <c r="D78" i="21"/>
  <c r="C78" i="21"/>
  <c r="B78" i="21"/>
  <c r="M77" i="21"/>
  <c r="L77" i="21"/>
  <c r="K77" i="21"/>
  <c r="J77" i="21"/>
  <c r="I77" i="21"/>
  <c r="H77" i="21"/>
  <c r="G77" i="21"/>
  <c r="F77" i="21"/>
  <c r="E77" i="21"/>
  <c r="D77" i="21"/>
  <c r="C77" i="21"/>
  <c r="B77" i="21"/>
  <c r="M76" i="21"/>
  <c r="L76" i="21"/>
  <c r="K76" i="21"/>
  <c r="J76" i="21"/>
  <c r="I76" i="21"/>
  <c r="H76" i="21"/>
  <c r="G76" i="21"/>
  <c r="F76" i="21"/>
  <c r="E76" i="21"/>
  <c r="D76" i="21"/>
  <c r="C76" i="21"/>
  <c r="M66" i="21"/>
  <c r="L66" i="21"/>
  <c r="K66" i="21"/>
  <c r="J66" i="21"/>
  <c r="I66" i="21"/>
  <c r="H66" i="21"/>
  <c r="G66" i="21"/>
  <c r="F66" i="21"/>
  <c r="E66" i="21"/>
  <c r="D66" i="21"/>
  <c r="C66" i="21"/>
  <c r="B66" i="21"/>
  <c r="M65" i="21"/>
  <c r="L65" i="21"/>
  <c r="K65" i="21"/>
  <c r="J65" i="21"/>
  <c r="I65" i="21"/>
  <c r="H65" i="21"/>
  <c r="G65" i="21"/>
  <c r="F65" i="21"/>
  <c r="E65" i="21"/>
  <c r="D65" i="21"/>
  <c r="C65" i="21"/>
  <c r="B65" i="21"/>
  <c r="M64" i="21"/>
  <c r="L64" i="21"/>
  <c r="K64" i="21"/>
  <c r="J64" i="21"/>
  <c r="I64" i="21"/>
  <c r="H64" i="21"/>
  <c r="G64" i="21"/>
  <c r="F64" i="21"/>
  <c r="E64" i="21"/>
  <c r="D64" i="21"/>
  <c r="C64" i="21"/>
  <c r="B64" i="21"/>
  <c r="M63" i="21"/>
  <c r="L63" i="21"/>
  <c r="K63" i="21"/>
  <c r="J63" i="21"/>
  <c r="I63" i="21"/>
  <c r="H63" i="21"/>
  <c r="G63" i="21"/>
  <c r="F63" i="21"/>
  <c r="E63" i="21"/>
  <c r="D63" i="21"/>
  <c r="C63" i="21"/>
  <c r="B63" i="21"/>
  <c r="M62" i="21"/>
  <c r="L62" i="21"/>
  <c r="K62" i="21"/>
  <c r="J62" i="21"/>
  <c r="I62" i="21"/>
  <c r="H62" i="21"/>
  <c r="G62" i="21"/>
  <c r="F62" i="21"/>
  <c r="E62" i="21"/>
  <c r="D62" i="21"/>
  <c r="C62" i="21"/>
  <c r="B62" i="21"/>
  <c r="M61" i="21"/>
  <c r="L61" i="21"/>
  <c r="K61" i="21"/>
  <c r="J61" i="21"/>
  <c r="I61" i="21"/>
  <c r="H61" i="21"/>
  <c r="G61" i="21"/>
  <c r="F61" i="21"/>
  <c r="E61" i="21"/>
  <c r="D61" i="21"/>
  <c r="C61" i="21"/>
  <c r="B61" i="21"/>
  <c r="M60" i="21"/>
  <c r="L60" i="21"/>
  <c r="K60" i="21"/>
  <c r="J60" i="21"/>
  <c r="I60" i="21"/>
  <c r="H60" i="21"/>
  <c r="G60" i="21"/>
  <c r="F60" i="21"/>
  <c r="E60" i="21"/>
  <c r="D60" i="21"/>
  <c r="C60" i="21"/>
  <c r="B60" i="21"/>
  <c r="M59" i="21"/>
  <c r="L59" i="21"/>
  <c r="K59" i="21"/>
  <c r="J59" i="21"/>
  <c r="I59" i="21"/>
  <c r="H59" i="21"/>
  <c r="G59" i="21"/>
  <c r="F59" i="21"/>
  <c r="E59" i="21"/>
  <c r="D59" i="21"/>
  <c r="C59" i="21"/>
  <c r="B59" i="21"/>
  <c r="M58" i="21"/>
  <c r="L58" i="21"/>
  <c r="K58" i="21"/>
  <c r="J58" i="21"/>
  <c r="I58" i="21"/>
  <c r="H58" i="21"/>
  <c r="G58" i="21"/>
  <c r="F58" i="21"/>
  <c r="E58" i="21"/>
  <c r="D58" i="21"/>
  <c r="C58" i="21"/>
  <c r="B58" i="21"/>
  <c r="M57" i="21"/>
  <c r="L57" i="21"/>
  <c r="K57" i="21"/>
  <c r="J57" i="21"/>
  <c r="I57" i="21"/>
  <c r="H57" i="21"/>
  <c r="G57" i="21"/>
  <c r="F57" i="21"/>
  <c r="E57" i="21"/>
  <c r="D57" i="21"/>
  <c r="C57" i="21"/>
  <c r="B57" i="21"/>
  <c r="M56" i="21"/>
  <c r="L56" i="21"/>
  <c r="K56" i="21"/>
  <c r="J56" i="21"/>
  <c r="I56" i="21"/>
  <c r="H56" i="21"/>
  <c r="G56" i="21"/>
  <c r="F56" i="21"/>
  <c r="E56" i="21"/>
  <c r="D56" i="21"/>
  <c r="C56" i="21"/>
  <c r="B56" i="21"/>
  <c r="M55" i="21"/>
  <c r="L55" i="21"/>
  <c r="K55" i="21"/>
  <c r="J55" i="21"/>
  <c r="I55" i="21"/>
  <c r="H55" i="21"/>
  <c r="G55" i="21"/>
  <c r="F55" i="21"/>
  <c r="E55" i="21"/>
  <c r="D55" i="21"/>
  <c r="C55" i="21"/>
  <c r="B55" i="21"/>
  <c r="M54" i="21"/>
  <c r="L54" i="21"/>
  <c r="K54" i="21"/>
  <c r="J54" i="21"/>
  <c r="I54" i="21"/>
  <c r="H54" i="21"/>
  <c r="G54" i="21"/>
  <c r="F54" i="21"/>
  <c r="E54" i="21"/>
  <c r="D54" i="21"/>
  <c r="C54" i="21"/>
  <c r="B54" i="21"/>
  <c r="M53" i="21"/>
  <c r="L53" i="21"/>
  <c r="K53" i="21"/>
  <c r="J53" i="21"/>
  <c r="I53" i="21"/>
  <c r="H53" i="21"/>
  <c r="G53" i="21"/>
  <c r="F53" i="21"/>
  <c r="E53" i="21"/>
  <c r="D53" i="21"/>
  <c r="C53" i="21"/>
  <c r="B53" i="21"/>
  <c r="M52" i="21"/>
  <c r="L52" i="21"/>
  <c r="K52" i="21"/>
  <c r="J52" i="21"/>
  <c r="I52" i="21"/>
  <c r="H52" i="21"/>
  <c r="G52" i="21"/>
  <c r="F52" i="21"/>
  <c r="E52" i="21"/>
  <c r="D52" i="21"/>
  <c r="C52" i="21"/>
  <c r="B52" i="21"/>
  <c r="M51" i="21"/>
  <c r="L51" i="21"/>
  <c r="K51" i="21"/>
  <c r="J51" i="21"/>
  <c r="I51" i="21"/>
  <c r="H51" i="21"/>
  <c r="G51" i="21"/>
  <c r="F51" i="21"/>
  <c r="E51" i="21"/>
  <c r="D51" i="21"/>
  <c r="C51" i="21"/>
  <c r="B51" i="21"/>
  <c r="M50" i="21"/>
  <c r="L50" i="21"/>
  <c r="K50" i="21"/>
  <c r="J50" i="21"/>
  <c r="I50" i="21"/>
  <c r="H50" i="21"/>
  <c r="G50" i="21"/>
  <c r="F50" i="21"/>
  <c r="E50" i="21"/>
  <c r="D50" i="21"/>
  <c r="C50" i="21"/>
  <c r="B50" i="21"/>
  <c r="M49" i="21"/>
  <c r="L49" i="21"/>
  <c r="K49" i="21"/>
  <c r="J49" i="21"/>
  <c r="I49" i="21"/>
  <c r="H49" i="21"/>
  <c r="G49" i="21"/>
  <c r="F49" i="21"/>
  <c r="E49" i="21"/>
  <c r="D49" i="21"/>
  <c r="C49" i="21"/>
  <c r="B49" i="21"/>
  <c r="M48" i="21"/>
  <c r="L48" i="21"/>
  <c r="K48" i="21"/>
  <c r="J48" i="21"/>
  <c r="I48" i="21"/>
  <c r="H48" i="21"/>
  <c r="G48" i="21"/>
  <c r="F48" i="21"/>
  <c r="E48" i="21"/>
  <c r="D48" i="21"/>
  <c r="C48" i="21"/>
  <c r="B48" i="21"/>
  <c r="M47" i="21"/>
  <c r="L47" i="21"/>
  <c r="K47" i="21"/>
  <c r="J47" i="21"/>
  <c r="I47" i="21"/>
  <c r="H47" i="21"/>
  <c r="G47" i="21"/>
  <c r="F47" i="21"/>
  <c r="E47" i="21"/>
  <c r="D47" i="21"/>
  <c r="C47" i="21"/>
  <c r="B47" i="21"/>
  <c r="M46" i="21"/>
  <c r="L46" i="21"/>
  <c r="K46" i="21"/>
  <c r="J46" i="21"/>
  <c r="I46" i="21"/>
  <c r="H46" i="21"/>
  <c r="G46" i="21"/>
  <c r="F46" i="21"/>
  <c r="E46" i="21"/>
  <c r="D46" i="21"/>
  <c r="C46" i="21"/>
  <c r="B46" i="21"/>
  <c r="M45" i="21"/>
  <c r="L45" i="21"/>
  <c r="K45" i="21"/>
  <c r="J45" i="21"/>
  <c r="I45" i="21"/>
  <c r="H45" i="21"/>
  <c r="G45" i="21"/>
  <c r="F45" i="21"/>
  <c r="E45" i="21"/>
  <c r="D45" i="21"/>
  <c r="C45" i="21"/>
  <c r="B45" i="21"/>
  <c r="M44" i="21"/>
  <c r="L44" i="21"/>
  <c r="K44" i="21"/>
  <c r="J44" i="21"/>
  <c r="I44" i="21"/>
  <c r="H44" i="21"/>
  <c r="G44" i="21"/>
  <c r="F44" i="21"/>
  <c r="E44" i="21"/>
  <c r="D44" i="21"/>
  <c r="C44" i="21"/>
  <c r="B44" i="21"/>
  <c r="M43" i="21"/>
  <c r="L43" i="21"/>
  <c r="K43" i="21"/>
  <c r="J43" i="21"/>
  <c r="I43" i="21"/>
  <c r="H43" i="21"/>
  <c r="G43" i="21"/>
  <c r="F43" i="21"/>
  <c r="E43" i="21"/>
  <c r="D43" i="21"/>
  <c r="C43" i="21"/>
  <c r="B43" i="21"/>
  <c r="M42" i="21"/>
  <c r="L42" i="21"/>
  <c r="K42" i="21"/>
  <c r="J42" i="21"/>
  <c r="I42" i="21"/>
  <c r="H42" i="21"/>
  <c r="G42" i="21"/>
  <c r="F42" i="21"/>
  <c r="E42" i="21"/>
  <c r="D42" i="21"/>
  <c r="C42" i="21"/>
  <c r="B42" i="21"/>
  <c r="M41" i="21"/>
  <c r="L41" i="21"/>
  <c r="K41" i="21"/>
  <c r="J41" i="21"/>
  <c r="I41" i="21"/>
  <c r="H41" i="21"/>
  <c r="G41" i="21"/>
  <c r="F41" i="21"/>
  <c r="E41" i="21"/>
  <c r="D41" i="21"/>
  <c r="C41" i="21"/>
  <c r="B41" i="21"/>
  <c r="M40" i="21"/>
  <c r="L40" i="21"/>
  <c r="K40" i="21"/>
  <c r="J40" i="21"/>
  <c r="I40" i="21"/>
  <c r="H40" i="21"/>
  <c r="G40" i="21"/>
  <c r="F40" i="21"/>
  <c r="E40" i="21"/>
  <c r="D40" i="21"/>
  <c r="C40" i="21"/>
  <c r="B40" i="21"/>
  <c r="M39" i="21"/>
  <c r="L39" i="21"/>
  <c r="K39" i="21"/>
  <c r="J39" i="21"/>
  <c r="I39" i="21"/>
  <c r="H39" i="21"/>
  <c r="G39" i="21"/>
  <c r="F39" i="21"/>
  <c r="E39" i="21"/>
  <c r="D39" i="21"/>
  <c r="C39" i="21"/>
  <c r="B39" i="21"/>
  <c r="M31" i="21"/>
  <c r="L31" i="21"/>
  <c r="K31" i="21"/>
  <c r="J31" i="21"/>
  <c r="I31" i="21"/>
  <c r="H31" i="21"/>
  <c r="G31" i="21"/>
  <c r="F31" i="21"/>
  <c r="E31" i="21"/>
  <c r="D31" i="21"/>
  <c r="C31" i="21"/>
  <c r="B31" i="21"/>
  <c r="M30" i="21"/>
  <c r="L30" i="21"/>
  <c r="K30" i="21"/>
  <c r="J30" i="21"/>
  <c r="I30" i="21"/>
  <c r="H30" i="21"/>
  <c r="G30" i="21"/>
  <c r="F30" i="21"/>
  <c r="E30" i="21"/>
  <c r="D30" i="21"/>
  <c r="C30" i="21"/>
  <c r="B30" i="21"/>
  <c r="M29" i="21"/>
  <c r="L29" i="21"/>
  <c r="K29" i="21"/>
  <c r="J29" i="21"/>
  <c r="I29" i="21"/>
  <c r="H29" i="21"/>
  <c r="G29" i="21"/>
  <c r="F29" i="21"/>
  <c r="E29" i="21"/>
  <c r="D29" i="21"/>
  <c r="C29" i="21"/>
  <c r="B29" i="21"/>
  <c r="M28" i="21"/>
  <c r="L28" i="21"/>
  <c r="K28" i="21"/>
  <c r="J28" i="21"/>
  <c r="I28" i="21"/>
  <c r="H28" i="21"/>
  <c r="G28" i="21"/>
  <c r="F28" i="21"/>
  <c r="E28" i="21"/>
  <c r="D28" i="21"/>
  <c r="C28" i="21"/>
  <c r="B28" i="21"/>
  <c r="M27" i="21"/>
  <c r="L27" i="21"/>
  <c r="K27" i="21"/>
  <c r="J27" i="21"/>
  <c r="I27" i="21"/>
  <c r="H27" i="21"/>
  <c r="G27" i="21"/>
  <c r="F27" i="21"/>
  <c r="E27" i="21"/>
  <c r="D27" i="21"/>
  <c r="C27" i="21"/>
  <c r="B27" i="21"/>
  <c r="M26" i="21"/>
  <c r="L26" i="21"/>
  <c r="K26" i="21"/>
  <c r="J26" i="21"/>
  <c r="I26" i="21"/>
  <c r="H26" i="21"/>
  <c r="G26" i="21"/>
  <c r="F26" i="21"/>
  <c r="E26" i="21"/>
  <c r="D26" i="21"/>
  <c r="C26" i="21"/>
  <c r="B26" i="21"/>
  <c r="M25" i="21"/>
  <c r="L25" i="21"/>
  <c r="K25" i="21"/>
  <c r="J25" i="21"/>
  <c r="I25" i="21"/>
  <c r="H25" i="21"/>
  <c r="G25" i="21"/>
  <c r="F25" i="21"/>
  <c r="E25" i="21"/>
  <c r="D25" i="21"/>
  <c r="C25" i="21"/>
  <c r="B25" i="21"/>
  <c r="M24" i="21"/>
  <c r="L24" i="21"/>
  <c r="K24" i="21"/>
  <c r="J24" i="21"/>
  <c r="I24" i="21"/>
  <c r="H24" i="21"/>
  <c r="G24" i="21"/>
  <c r="F24" i="21"/>
  <c r="E24" i="21"/>
  <c r="D24" i="21"/>
  <c r="C24" i="21"/>
  <c r="B24" i="21"/>
  <c r="M23" i="21"/>
  <c r="L23" i="21"/>
  <c r="K23" i="21"/>
  <c r="J23" i="21"/>
  <c r="I23" i="21"/>
  <c r="H23" i="21"/>
  <c r="G23" i="21"/>
  <c r="F23" i="21"/>
  <c r="E23" i="21"/>
  <c r="D23" i="21"/>
  <c r="C23" i="21"/>
  <c r="B23" i="21"/>
  <c r="M22" i="21"/>
  <c r="L22" i="21"/>
  <c r="K22" i="21"/>
  <c r="J22" i="21"/>
  <c r="I22" i="21"/>
  <c r="H22" i="21"/>
  <c r="G22" i="21"/>
  <c r="F22" i="21"/>
  <c r="E22" i="21"/>
  <c r="D22" i="21"/>
  <c r="C22" i="21"/>
  <c r="B22" i="21"/>
  <c r="M21" i="21"/>
  <c r="L21" i="21"/>
  <c r="K21" i="21"/>
  <c r="J21" i="21"/>
  <c r="I21" i="21"/>
  <c r="H21" i="21"/>
  <c r="G21" i="21"/>
  <c r="F21" i="21"/>
  <c r="E21" i="21"/>
  <c r="D21" i="21"/>
  <c r="C21" i="21"/>
  <c r="B21" i="21"/>
  <c r="M20" i="21"/>
  <c r="L20" i="21"/>
  <c r="K20" i="21"/>
  <c r="J20" i="21"/>
  <c r="I20" i="21"/>
  <c r="H20" i="21"/>
  <c r="G20" i="21"/>
  <c r="F20" i="21"/>
  <c r="E20" i="21"/>
  <c r="D20" i="21"/>
  <c r="C20" i="21"/>
  <c r="B20" i="21"/>
  <c r="M19" i="21"/>
  <c r="L19" i="21"/>
  <c r="K19" i="21"/>
  <c r="J19" i="21"/>
  <c r="I19" i="21"/>
  <c r="H19" i="21"/>
  <c r="G19" i="21"/>
  <c r="F19" i="21"/>
  <c r="E19" i="21"/>
  <c r="D19" i="21"/>
  <c r="C19" i="21"/>
  <c r="B19" i="21"/>
  <c r="M18" i="21"/>
  <c r="L18" i="21"/>
  <c r="K18" i="21"/>
  <c r="J18" i="21"/>
  <c r="I18" i="21"/>
  <c r="H18" i="21"/>
  <c r="G18" i="21"/>
  <c r="F18" i="21"/>
  <c r="E18" i="21"/>
  <c r="D18" i="21"/>
  <c r="C18" i="21"/>
  <c r="B18" i="21"/>
  <c r="M17" i="21"/>
  <c r="L17" i="21"/>
  <c r="K17" i="21"/>
  <c r="J17" i="21"/>
  <c r="I17" i="21"/>
  <c r="H17" i="21"/>
  <c r="G17" i="21"/>
  <c r="F17" i="21"/>
  <c r="E17" i="21"/>
  <c r="D17" i="21"/>
  <c r="C17" i="21"/>
  <c r="B17" i="21"/>
  <c r="M16" i="21"/>
  <c r="L16" i="21"/>
  <c r="K16" i="21"/>
  <c r="J16" i="21"/>
  <c r="I16" i="21"/>
  <c r="H16" i="21"/>
  <c r="G16" i="21"/>
  <c r="F16" i="21"/>
  <c r="E16" i="21"/>
  <c r="D16" i="21"/>
  <c r="C16" i="21"/>
  <c r="B16" i="21"/>
  <c r="M15" i="21"/>
  <c r="L15" i="21"/>
  <c r="K15" i="21"/>
  <c r="J15" i="21"/>
  <c r="I15" i="21"/>
  <c r="H15" i="21"/>
  <c r="G15" i="21"/>
  <c r="F15" i="21"/>
  <c r="E15" i="21"/>
  <c r="D15" i="21"/>
  <c r="C15" i="21"/>
  <c r="B15" i="21"/>
  <c r="M14" i="21"/>
  <c r="L14" i="21"/>
  <c r="K14" i="21"/>
  <c r="J14" i="21"/>
  <c r="I14" i="21"/>
  <c r="H14" i="21"/>
  <c r="G14" i="21"/>
  <c r="F14" i="21"/>
  <c r="E14" i="21"/>
  <c r="D14" i="21"/>
  <c r="C14" i="21"/>
  <c r="B14" i="21"/>
  <c r="M13" i="21"/>
  <c r="L13" i="21"/>
  <c r="K13" i="21"/>
  <c r="J13" i="21"/>
  <c r="I13" i="21"/>
  <c r="H13" i="21"/>
  <c r="G13" i="21"/>
  <c r="F13" i="21"/>
  <c r="E13" i="21"/>
  <c r="D13" i="21"/>
  <c r="C13" i="21"/>
  <c r="B13" i="21"/>
  <c r="M12" i="21"/>
  <c r="L12" i="21"/>
  <c r="K12" i="21"/>
  <c r="J12" i="21"/>
  <c r="I12" i="21"/>
  <c r="H12" i="21"/>
  <c r="G12" i="21"/>
  <c r="F12" i="21"/>
  <c r="E12" i="21"/>
  <c r="D12" i="21"/>
  <c r="C12" i="21"/>
  <c r="B12" i="21"/>
  <c r="M11" i="21"/>
  <c r="L11" i="21"/>
  <c r="K11" i="21"/>
  <c r="J11" i="21"/>
  <c r="I11" i="21"/>
  <c r="H11" i="21"/>
  <c r="G11" i="21"/>
  <c r="F11" i="21"/>
  <c r="E11" i="21"/>
  <c r="D11" i="21"/>
  <c r="C11" i="21"/>
  <c r="B11" i="21"/>
  <c r="M10" i="21"/>
  <c r="L10" i="21"/>
  <c r="K10" i="21"/>
  <c r="J10" i="21"/>
  <c r="I10" i="21"/>
  <c r="H10" i="21"/>
  <c r="G10" i="21"/>
  <c r="F10" i="21"/>
  <c r="E10" i="21"/>
  <c r="D10" i="21"/>
  <c r="C10" i="21"/>
  <c r="B10" i="21"/>
  <c r="M9" i="21"/>
  <c r="L9" i="21"/>
  <c r="K9" i="21"/>
  <c r="J9" i="21"/>
  <c r="I9" i="21"/>
  <c r="H9" i="21"/>
  <c r="G9" i="21"/>
  <c r="F9" i="21"/>
  <c r="E9" i="21"/>
  <c r="D9" i="21"/>
  <c r="C9" i="21"/>
  <c r="J203" i="20"/>
  <c r="J202" i="20"/>
  <c r="F202" i="20"/>
  <c r="J201" i="20"/>
  <c r="F201" i="20"/>
  <c r="J200" i="20"/>
  <c r="F200" i="20"/>
  <c r="J199" i="20"/>
  <c r="F199" i="20"/>
  <c r="J198" i="20"/>
  <c r="F198" i="20"/>
  <c r="J197" i="20"/>
  <c r="F197" i="20"/>
  <c r="J196" i="20"/>
  <c r="F196" i="20"/>
  <c r="J195" i="20"/>
  <c r="F195" i="20"/>
  <c r="J194" i="20"/>
  <c r="F194" i="20"/>
  <c r="J193" i="20"/>
  <c r="F193" i="20"/>
  <c r="J192" i="20"/>
  <c r="F192" i="20"/>
  <c r="J191" i="20"/>
  <c r="F191" i="20"/>
  <c r="J190" i="20"/>
  <c r="F190" i="20"/>
  <c r="J189" i="20"/>
  <c r="F189" i="20"/>
  <c r="J188" i="20"/>
  <c r="F188" i="20"/>
  <c r="J187" i="20"/>
  <c r="F187" i="20"/>
  <c r="J186" i="20"/>
  <c r="F186" i="20"/>
  <c r="J185" i="20"/>
  <c r="F185" i="20"/>
  <c r="J184" i="20"/>
  <c r="F184" i="20"/>
  <c r="J183" i="20"/>
  <c r="F183" i="20"/>
  <c r="J182" i="20"/>
  <c r="F182" i="20"/>
  <c r="J181" i="20"/>
  <c r="F181" i="20"/>
  <c r="J180" i="20"/>
  <c r="F180" i="20"/>
  <c r="J179" i="20"/>
  <c r="F179" i="20"/>
  <c r="J178" i="20"/>
  <c r="L168" i="20"/>
  <c r="K168" i="20"/>
  <c r="J168" i="20"/>
  <c r="I168" i="20"/>
  <c r="L167" i="20"/>
  <c r="K167" i="20"/>
  <c r="J167" i="20"/>
  <c r="I167" i="20"/>
  <c r="F167" i="20"/>
  <c r="E167" i="20"/>
  <c r="D167" i="20"/>
  <c r="C167" i="20"/>
  <c r="L166" i="20"/>
  <c r="K166" i="20"/>
  <c r="J166" i="20"/>
  <c r="I166" i="20"/>
  <c r="F166" i="20"/>
  <c r="E166" i="20"/>
  <c r="D166" i="20"/>
  <c r="C166" i="20"/>
  <c r="L165" i="20"/>
  <c r="K165" i="20"/>
  <c r="J165" i="20"/>
  <c r="I165" i="20"/>
  <c r="F165" i="20"/>
  <c r="E165" i="20"/>
  <c r="D165" i="20"/>
  <c r="C165" i="20"/>
  <c r="L164" i="20"/>
  <c r="K164" i="20"/>
  <c r="J164" i="20"/>
  <c r="I164" i="20"/>
  <c r="F164" i="20"/>
  <c r="E164" i="20"/>
  <c r="D164" i="20"/>
  <c r="C164" i="20"/>
  <c r="L163" i="20"/>
  <c r="K163" i="20"/>
  <c r="J163" i="20"/>
  <c r="I163" i="20"/>
  <c r="F163" i="20"/>
  <c r="E163" i="20"/>
  <c r="D163" i="20"/>
  <c r="C163" i="20"/>
  <c r="L162" i="20"/>
  <c r="K162" i="20"/>
  <c r="J162" i="20"/>
  <c r="I162" i="20"/>
  <c r="F162" i="20"/>
  <c r="E162" i="20"/>
  <c r="D162" i="20"/>
  <c r="C162" i="20"/>
  <c r="L161" i="20"/>
  <c r="K161" i="20"/>
  <c r="J161" i="20"/>
  <c r="I161" i="20"/>
  <c r="F161" i="20"/>
  <c r="E161" i="20"/>
  <c r="D161" i="20"/>
  <c r="C161" i="20"/>
  <c r="L160" i="20"/>
  <c r="K160" i="20"/>
  <c r="J160" i="20"/>
  <c r="I160" i="20"/>
  <c r="F160" i="20"/>
  <c r="E160" i="20"/>
  <c r="D160" i="20"/>
  <c r="C160" i="20"/>
  <c r="L159" i="20"/>
  <c r="K159" i="20"/>
  <c r="J159" i="20"/>
  <c r="I159" i="20"/>
  <c r="F159" i="20"/>
  <c r="E159" i="20"/>
  <c r="D159" i="20"/>
  <c r="C159" i="20"/>
  <c r="L158" i="20"/>
  <c r="K158" i="20"/>
  <c r="J158" i="20"/>
  <c r="I158" i="20"/>
  <c r="F158" i="20"/>
  <c r="E158" i="20"/>
  <c r="D158" i="20"/>
  <c r="C158" i="20"/>
  <c r="L157" i="20"/>
  <c r="K157" i="20"/>
  <c r="J157" i="20"/>
  <c r="I157" i="20"/>
  <c r="F157" i="20"/>
  <c r="E157" i="20"/>
  <c r="D157" i="20"/>
  <c r="C157" i="20"/>
  <c r="L156" i="20"/>
  <c r="K156" i="20"/>
  <c r="J156" i="20"/>
  <c r="I156" i="20"/>
  <c r="F156" i="20"/>
  <c r="E156" i="20"/>
  <c r="D156" i="20"/>
  <c r="C156" i="20"/>
  <c r="L155" i="20"/>
  <c r="K155" i="20"/>
  <c r="J155" i="20"/>
  <c r="I155" i="20"/>
  <c r="F155" i="20"/>
  <c r="E155" i="20"/>
  <c r="D155" i="20"/>
  <c r="C155" i="20"/>
  <c r="L154" i="20"/>
  <c r="K154" i="20"/>
  <c r="J154" i="20"/>
  <c r="I154" i="20"/>
  <c r="F154" i="20"/>
  <c r="E154" i="20"/>
  <c r="D154" i="20"/>
  <c r="C154" i="20"/>
  <c r="L153" i="20"/>
  <c r="K153" i="20"/>
  <c r="J153" i="20"/>
  <c r="I153" i="20"/>
  <c r="F153" i="20"/>
  <c r="E153" i="20"/>
  <c r="D153" i="20"/>
  <c r="C153" i="20"/>
  <c r="L152" i="20"/>
  <c r="K152" i="20"/>
  <c r="J152" i="20"/>
  <c r="I152" i="20"/>
  <c r="F152" i="20"/>
  <c r="E152" i="20"/>
  <c r="D152" i="20"/>
  <c r="C152" i="20"/>
  <c r="L151" i="20"/>
  <c r="K151" i="20"/>
  <c r="J151" i="20"/>
  <c r="I151" i="20"/>
  <c r="F151" i="20"/>
  <c r="E151" i="20"/>
  <c r="D151" i="20"/>
  <c r="C151" i="20"/>
  <c r="L150" i="20"/>
  <c r="K150" i="20"/>
  <c r="J150" i="20"/>
  <c r="I150" i="20"/>
  <c r="F150" i="20"/>
  <c r="E150" i="20"/>
  <c r="D150" i="20"/>
  <c r="C150" i="20"/>
  <c r="L149" i="20"/>
  <c r="K149" i="20"/>
  <c r="J149" i="20"/>
  <c r="I149" i="20"/>
  <c r="F149" i="20"/>
  <c r="E149" i="20"/>
  <c r="D149" i="20"/>
  <c r="C149" i="20"/>
  <c r="L148" i="20"/>
  <c r="K148" i="20"/>
  <c r="J148" i="20"/>
  <c r="I148" i="20"/>
  <c r="F148" i="20"/>
  <c r="E148" i="20"/>
  <c r="D148" i="20"/>
  <c r="C148" i="20"/>
  <c r="L147" i="20"/>
  <c r="K147" i="20"/>
  <c r="J147" i="20"/>
  <c r="I147" i="20"/>
  <c r="F147" i="20"/>
  <c r="E147" i="20"/>
  <c r="D147" i="20"/>
  <c r="C147" i="20"/>
  <c r="L146" i="20"/>
  <c r="K146" i="20"/>
  <c r="J146" i="20"/>
  <c r="I146" i="20"/>
  <c r="F146" i="20"/>
  <c r="E146" i="20"/>
  <c r="D146" i="20"/>
  <c r="C146" i="20"/>
  <c r="L145" i="20"/>
  <c r="K145" i="20"/>
  <c r="J145" i="20"/>
  <c r="I145" i="20"/>
  <c r="F145" i="20"/>
  <c r="E145" i="20"/>
  <c r="D145" i="20"/>
  <c r="C145" i="20"/>
  <c r="L144" i="20"/>
  <c r="K144" i="20"/>
  <c r="J144" i="20"/>
  <c r="I144" i="20"/>
  <c r="F144" i="20"/>
  <c r="E144" i="20"/>
  <c r="D144" i="20"/>
  <c r="C144" i="20"/>
  <c r="L143" i="20"/>
  <c r="K143" i="20"/>
  <c r="J143" i="20"/>
  <c r="I143" i="20"/>
  <c r="F143" i="20"/>
  <c r="E143" i="20"/>
  <c r="D143" i="20"/>
  <c r="M133" i="20"/>
  <c r="L133" i="20"/>
  <c r="K133" i="20"/>
  <c r="J133" i="20"/>
  <c r="I133" i="20"/>
  <c r="H133" i="20"/>
  <c r="G133" i="20"/>
  <c r="F133" i="20"/>
  <c r="E133" i="20"/>
  <c r="D133" i="20"/>
  <c r="C133" i="20"/>
  <c r="B133" i="20"/>
  <c r="M132" i="20"/>
  <c r="L132" i="20"/>
  <c r="K132" i="20"/>
  <c r="J132" i="20"/>
  <c r="I132" i="20"/>
  <c r="H132" i="20"/>
  <c r="G132" i="20"/>
  <c r="F132" i="20"/>
  <c r="E132" i="20"/>
  <c r="D132" i="20"/>
  <c r="C132" i="20"/>
  <c r="B132" i="20"/>
  <c r="M131" i="20"/>
  <c r="L131" i="20"/>
  <c r="K131" i="20"/>
  <c r="J131" i="20"/>
  <c r="I131" i="20"/>
  <c r="H131" i="20"/>
  <c r="G131" i="20"/>
  <c r="F131" i="20"/>
  <c r="E131" i="20"/>
  <c r="D131" i="20"/>
  <c r="C131" i="20"/>
  <c r="B131" i="20"/>
  <c r="M130" i="20"/>
  <c r="L130" i="20"/>
  <c r="K130" i="20"/>
  <c r="J130" i="20"/>
  <c r="I130" i="20"/>
  <c r="H130" i="20"/>
  <c r="G130" i="20"/>
  <c r="F130" i="20"/>
  <c r="E130" i="20"/>
  <c r="D130" i="20"/>
  <c r="C130" i="20"/>
  <c r="B130" i="20"/>
  <c r="M129" i="20"/>
  <c r="L129" i="20"/>
  <c r="K129" i="20"/>
  <c r="J129" i="20"/>
  <c r="I129" i="20"/>
  <c r="H129" i="20"/>
  <c r="G129" i="20"/>
  <c r="F129" i="20"/>
  <c r="E129" i="20"/>
  <c r="D129" i="20"/>
  <c r="C129" i="20"/>
  <c r="B129" i="20"/>
  <c r="M128" i="20"/>
  <c r="L128" i="20"/>
  <c r="K128" i="20"/>
  <c r="J128" i="20"/>
  <c r="I128" i="20"/>
  <c r="H128" i="20"/>
  <c r="G128" i="20"/>
  <c r="F128" i="20"/>
  <c r="E128" i="20"/>
  <c r="D128" i="20"/>
  <c r="C128" i="20"/>
  <c r="B128" i="20"/>
  <c r="M127" i="20"/>
  <c r="L127" i="20"/>
  <c r="K127" i="20"/>
  <c r="J127" i="20"/>
  <c r="I127" i="20"/>
  <c r="H127" i="20"/>
  <c r="G127" i="20"/>
  <c r="F127" i="20"/>
  <c r="E127" i="20"/>
  <c r="D127" i="20"/>
  <c r="C127" i="20"/>
  <c r="B127" i="20"/>
  <c r="M126" i="20"/>
  <c r="L126" i="20"/>
  <c r="K126" i="20"/>
  <c r="J126" i="20"/>
  <c r="I126" i="20"/>
  <c r="H126" i="20"/>
  <c r="G126" i="20"/>
  <c r="F126" i="20"/>
  <c r="E126" i="20"/>
  <c r="D126" i="20"/>
  <c r="C126" i="20"/>
  <c r="B126" i="20"/>
  <c r="M125" i="20"/>
  <c r="L125" i="20"/>
  <c r="K125" i="20"/>
  <c r="J125" i="20"/>
  <c r="I125" i="20"/>
  <c r="H125" i="20"/>
  <c r="G125" i="20"/>
  <c r="F125" i="20"/>
  <c r="E125" i="20"/>
  <c r="D125" i="20"/>
  <c r="C125" i="20"/>
  <c r="B125" i="20"/>
  <c r="M124" i="20"/>
  <c r="L124" i="20"/>
  <c r="K124" i="20"/>
  <c r="J124" i="20"/>
  <c r="I124" i="20"/>
  <c r="H124" i="20"/>
  <c r="G124" i="20"/>
  <c r="F124" i="20"/>
  <c r="E124" i="20"/>
  <c r="D124" i="20"/>
  <c r="C124" i="20"/>
  <c r="B124" i="20"/>
  <c r="M123" i="20"/>
  <c r="L123" i="20"/>
  <c r="K123" i="20"/>
  <c r="J123" i="20"/>
  <c r="I123" i="20"/>
  <c r="H123" i="20"/>
  <c r="G123" i="20"/>
  <c r="F123" i="20"/>
  <c r="E123" i="20"/>
  <c r="D123" i="20"/>
  <c r="C123" i="20"/>
  <c r="B123" i="20"/>
  <c r="M122" i="20"/>
  <c r="L122" i="20"/>
  <c r="K122" i="20"/>
  <c r="J122" i="20"/>
  <c r="I122" i="20"/>
  <c r="H122" i="20"/>
  <c r="G122" i="20"/>
  <c r="F122" i="20"/>
  <c r="E122" i="20"/>
  <c r="D122" i="20"/>
  <c r="C122" i="20"/>
  <c r="B122" i="20"/>
  <c r="M121" i="20"/>
  <c r="L121" i="20"/>
  <c r="K121" i="20"/>
  <c r="J121" i="20"/>
  <c r="I121" i="20"/>
  <c r="H121" i="20"/>
  <c r="G121" i="20"/>
  <c r="F121" i="20"/>
  <c r="E121" i="20"/>
  <c r="D121" i="20"/>
  <c r="C121" i="20"/>
  <c r="B121" i="20"/>
  <c r="M120" i="20"/>
  <c r="L120" i="20"/>
  <c r="K120" i="20"/>
  <c r="J120" i="20"/>
  <c r="I120" i="20"/>
  <c r="H120" i="20"/>
  <c r="G120" i="20"/>
  <c r="F120" i="20"/>
  <c r="E120" i="20"/>
  <c r="D120" i="20"/>
  <c r="C120" i="20"/>
  <c r="B120" i="20"/>
  <c r="M119" i="20"/>
  <c r="L119" i="20"/>
  <c r="K119" i="20"/>
  <c r="J119" i="20"/>
  <c r="I119" i="20"/>
  <c r="H119" i="20"/>
  <c r="G119" i="20"/>
  <c r="F119" i="20"/>
  <c r="E119" i="20"/>
  <c r="D119" i="20"/>
  <c r="C119" i="20"/>
  <c r="B119" i="20"/>
  <c r="M118" i="20"/>
  <c r="L118" i="20"/>
  <c r="K118" i="20"/>
  <c r="J118" i="20"/>
  <c r="I118" i="20"/>
  <c r="H118" i="20"/>
  <c r="G118" i="20"/>
  <c r="F118" i="20"/>
  <c r="E118" i="20"/>
  <c r="D118" i="20"/>
  <c r="C118" i="20"/>
  <c r="B118" i="20"/>
  <c r="M117" i="20"/>
  <c r="L117" i="20"/>
  <c r="K117" i="20"/>
  <c r="J117" i="20"/>
  <c r="I117" i="20"/>
  <c r="H117" i="20"/>
  <c r="G117" i="20"/>
  <c r="F117" i="20"/>
  <c r="E117" i="20"/>
  <c r="D117" i="20"/>
  <c r="C117" i="20"/>
  <c r="B117" i="20"/>
  <c r="M116" i="20"/>
  <c r="L116" i="20"/>
  <c r="K116" i="20"/>
  <c r="J116" i="20"/>
  <c r="I116" i="20"/>
  <c r="H116" i="20"/>
  <c r="G116" i="20"/>
  <c r="F116" i="20"/>
  <c r="E116" i="20"/>
  <c r="D116" i="20"/>
  <c r="C116" i="20"/>
  <c r="B116" i="20"/>
  <c r="M115" i="20"/>
  <c r="L115" i="20"/>
  <c r="K115" i="20"/>
  <c r="J115" i="20"/>
  <c r="I115" i="20"/>
  <c r="H115" i="20"/>
  <c r="G115" i="20"/>
  <c r="F115" i="20"/>
  <c r="E115" i="20"/>
  <c r="D115" i="20"/>
  <c r="C115" i="20"/>
  <c r="B115" i="20"/>
  <c r="M114" i="20"/>
  <c r="L114" i="20"/>
  <c r="K114" i="20"/>
  <c r="J114" i="20"/>
  <c r="I114" i="20"/>
  <c r="H114" i="20"/>
  <c r="G114" i="20"/>
  <c r="F114" i="20"/>
  <c r="E114" i="20"/>
  <c r="D114" i="20"/>
  <c r="C114" i="20"/>
  <c r="B114" i="20"/>
  <c r="M113" i="20"/>
  <c r="L113" i="20"/>
  <c r="K113" i="20"/>
  <c r="J113" i="20"/>
  <c r="I113" i="20"/>
  <c r="H113" i="20"/>
  <c r="G113" i="20"/>
  <c r="F113" i="20"/>
  <c r="E113" i="20"/>
  <c r="D113" i="20"/>
  <c r="C113" i="20"/>
  <c r="B113" i="20"/>
  <c r="M112" i="20"/>
  <c r="L112" i="20"/>
  <c r="K112" i="20"/>
  <c r="J112" i="20"/>
  <c r="I112" i="20"/>
  <c r="H112" i="20"/>
  <c r="G112" i="20"/>
  <c r="F112" i="20"/>
  <c r="E112" i="20"/>
  <c r="D112" i="20"/>
  <c r="C112" i="20"/>
  <c r="B112" i="20"/>
  <c r="M111" i="20"/>
  <c r="L111" i="20"/>
  <c r="K111" i="20"/>
  <c r="J111" i="20"/>
  <c r="I111" i="20"/>
  <c r="H111" i="20"/>
  <c r="G111" i="20"/>
  <c r="F111" i="20"/>
  <c r="E111" i="20"/>
  <c r="D111" i="20"/>
  <c r="C111" i="20"/>
  <c r="B111" i="20"/>
  <c r="M110" i="20"/>
  <c r="L110" i="20"/>
  <c r="K110" i="20"/>
  <c r="J110" i="20"/>
  <c r="I110" i="20"/>
  <c r="H110" i="20"/>
  <c r="G110" i="20"/>
  <c r="F110" i="20"/>
  <c r="E110" i="20"/>
  <c r="D110" i="20"/>
  <c r="C110" i="20"/>
  <c r="B110" i="20"/>
  <c r="M109" i="20"/>
  <c r="L109" i="20"/>
  <c r="K109" i="20"/>
  <c r="J109" i="20"/>
  <c r="I109" i="20"/>
  <c r="H109" i="20"/>
  <c r="G109" i="20"/>
  <c r="F109" i="20"/>
  <c r="E109" i="20"/>
  <c r="D109" i="20"/>
  <c r="C109" i="20"/>
  <c r="B109" i="20"/>
  <c r="M108" i="20"/>
  <c r="L108" i="20"/>
  <c r="K108" i="20"/>
  <c r="J108" i="20"/>
  <c r="I108" i="20"/>
  <c r="H108" i="20"/>
  <c r="G108" i="20"/>
  <c r="F108" i="20"/>
  <c r="E108" i="20"/>
  <c r="D108" i="20"/>
  <c r="C108" i="20"/>
  <c r="B108" i="20"/>
  <c r="M100" i="20"/>
  <c r="L100" i="20"/>
  <c r="K100" i="20"/>
  <c r="J100" i="20"/>
  <c r="I100" i="20"/>
  <c r="H100" i="20"/>
  <c r="G100" i="20"/>
  <c r="F100" i="20"/>
  <c r="E100" i="20"/>
  <c r="D100" i="20"/>
  <c r="C100" i="20"/>
  <c r="B100" i="20"/>
  <c r="M99" i="20"/>
  <c r="L99" i="20"/>
  <c r="K99" i="20"/>
  <c r="J99" i="20"/>
  <c r="I99" i="20"/>
  <c r="H99" i="20"/>
  <c r="G99" i="20"/>
  <c r="F99" i="20"/>
  <c r="E99" i="20"/>
  <c r="D99" i="20"/>
  <c r="C99" i="20"/>
  <c r="B99" i="20"/>
  <c r="M98" i="20"/>
  <c r="L98" i="20"/>
  <c r="K98" i="20"/>
  <c r="J98" i="20"/>
  <c r="I98" i="20"/>
  <c r="H98" i="20"/>
  <c r="G98" i="20"/>
  <c r="F98" i="20"/>
  <c r="E98" i="20"/>
  <c r="D98" i="20"/>
  <c r="C98" i="20"/>
  <c r="B98" i="20"/>
  <c r="M97" i="20"/>
  <c r="L97" i="20"/>
  <c r="K97" i="20"/>
  <c r="J97" i="20"/>
  <c r="I97" i="20"/>
  <c r="H97" i="20"/>
  <c r="G97" i="20"/>
  <c r="F97" i="20"/>
  <c r="E97" i="20"/>
  <c r="D97" i="20"/>
  <c r="C97" i="20"/>
  <c r="B97" i="20"/>
  <c r="M96" i="20"/>
  <c r="L96" i="20"/>
  <c r="K96" i="20"/>
  <c r="J96" i="20"/>
  <c r="I96" i="20"/>
  <c r="H96" i="20"/>
  <c r="G96" i="20"/>
  <c r="F96" i="20"/>
  <c r="E96" i="20"/>
  <c r="D96" i="20"/>
  <c r="C96" i="20"/>
  <c r="B96" i="20"/>
  <c r="M95" i="20"/>
  <c r="L95" i="20"/>
  <c r="K95" i="20"/>
  <c r="J95" i="20"/>
  <c r="I95" i="20"/>
  <c r="H95" i="20"/>
  <c r="G95" i="20"/>
  <c r="F95" i="20"/>
  <c r="E95" i="20"/>
  <c r="D95" i="20"/>
  <c r="C95" i="20"/>
  <c r="B95" i="20"/>
  <c r="M94" i="20"/>
  <c r="L94" i="20"/>
  <c r="K94" i="20"/>
  <c r="J94" i="20"/>
  <c r="I94" i="20"/>
  <c r="H94" i="20"/>
  <c r="G94" i="20"/>
  <c r="F94" i="20"/>
  <c r="E94" i="20"/>
  <c r="D94" i="20"/>
  <c r="C94" i="20"/>
  <c r="B94" i="20"/>
  <c r="M93" i="20"/>
  <c r="L93" i="20"/>
  <c r="K93" i="20"/>
  <c r="J93" i="20"/>
  <c r="I93" i="20"/>
  <c r="H93" i="20"/>
  <c r="G93" i="20"/>
  <c r="F93" i="20"/>
  <c r="E93" i="20"/>
  <c r="D93" i="20"/>
  <c r="C93" i="20"/>
  <c r="B93" i="20"/>
  <c r="M92" i="20"/>
  <c r="L92" i="20"/>
  <c r="K92" i="20"/>
  <c r="J92" i="20"/>
  <c r="I92" i="20"/>
  <c r="H92" i="20"/>
  <c r="G92" i="20"/>
  <c r="F92" i="20"/>
  <c r="E92" i="20"/>
  <c r="D92" i="20"/>
  <c r="C92" i="20"/>
  <c r="B92" i="20"/>
  <c r="M91" i="20"/>
  <c r="L91" i="20"/>
  <c r="K91" i="20"/>
  <c r="J91" i="20"/>
  <c r="I91" i="20"/>
  <c r="H91" i="20"/>
  <c r="G91" i="20"/>
  <c r="F91" i="20"/>
  <c r="E91" i="20"/>
  <c r="D91" i="20"/>
  <c r="C91" i="20"/>
  <c r="B91" i="20"/>
  <c r="M90" i="20"/>
  <c r="L90" i="20"/>
  <c r="K90" i="20"/>
  <c r="J90" i="20"/>
  <c r="I90" i="20"/>
  <c r="H90" i="20"/>
  <c r="G90" i="20"/>
  <c r="F90" i="20"/>
  <c r="E90" i="20"/>
  <c r="D90" i="20"/>
  <c r="C90" i="20"/>
  <c r="B90" i="20"/>
  <c r="M89" i="20"/>
  <c r="L89" i="20"/>
  <c r="K89" i="20"/>
  <c r="J89" i="20"/>
  <c r="I89" i="20"/>
  <c r="H89" i="20"/>
  <c r="G89" i="20"/>
  <c r="F89" i="20"/>
  <c r="E89" i="20"/>
  <c r="D89" i="20"/>
  <c r="C89" i="20"/>
  <c r="B89" i="20"/>
  <c r="M88" i="20"/>
  <c r="L88" i="20"/>
  <c r="K88" i="20"/>
  <c r="J88" i="20"/>
  <c r="I88" i="20"/>
  <c r="H88" i="20"/>
  <c r="G88" i="20"/>
  <c r="F88" i="20"/>
  <c r="E88" i="20"/>
  <c r="D88" i="20"/>
  <c r="C88" i="20"/>
  <c r="B88" i="20"/>
  <c r="M87" i="20"/>
  <c r="L87" i="20"/>
  <c r="K87" i="20"/>
  <c r="J87" i="20"/>
  <c r="I87" i="20"/>
  <c r="H87" i="20"/>
  <c r="G87" i="20"/>
  <c r="F87" i="20"/>
  <c r="E87" i="20"/>
  <c r="D87" i="20"/>
  <c r="C87" i="20"/>
  <c r="B87" i="20"/>
  <c r="M86" i="20"/>
  <c r="L86" i="20"/>
  <c r="K86" i="20"/>
  <c r="J86" i="20"/>
  <c r="I86" i="20"/>
  <c r="H86" i="20"/>
  <c r="G86" i="20"/>
  <c r="F86" i="20"/>
  <c r="E86" i="20"/>
  <c r="D86" i="20"/>
  <c r="C86" i="20"/>
  <c r="B86" i="20"/>
  <c r="M85" i="20"/>
  <c r="L85" i="20"/>
  <c r="K85" i="20"/>
  <c r="J85" i="20"/>
  <c r="I85" i="20"/>
  <c r="H85" i="20"/>
  <c r="G85" i="20"/>
  <c r="F85" i="20"/>
  <c r="E85" i="20"/>
  <c r="D85" i="20"/>
  <c r="C85" i="20"/>
  <c r="B85" i="20"/>
  <c r="M84" i="20"/>
  <c r="L84" i="20"/>
  <c r="K84" i="20"/>
  <c r="J84" i="20"/>
  <c r="I84" i="20"/>
  <c r="H84" i="20"/>
  <c r="G84" i="20"/>
  <c r="F84" i="20"/>
  <c r="E84" i="20"/>
  <c r="D84" i="20"/>
  <c r="C84" i="20"/>
  <c r="B84" i="20"/>
  <c r="M83" i="20"/>
  <c r="L83" i="20"/>
  <c r="K83" i="20"/>
  <c r="J83" i="20"/>
  <c r="I83" i="20"/>
  <c r="H83" i="20"/>
  <c r="G83" i="20"/>
  <c r="F83" i="20"/>
  <c r="E83" i="20"/>
  <c r="D83" i="20"/>
  <c r="C83" i="20"/>
  <c r="B83" i="20"/>
  <c r="M82" i="20"/>
  <c r="L82" i="20"/>
  <c r="K82" i="20"/>
  <c r="J82" i="20"/>
  <c r="I82" i="20"/>
  <c r="H82" i="20"/>
  <c r="G82" i="20"/>
  <c r="F82" i="20"/>
  <c r="E82" i="20"/>
  <c r="D82" i="20"/>
  <c r="C82" i="20"/>
  <c r="B82" i="20"/>
  <c r="M81" i="20"/>
  <c r="L81" i="20"/>
  <c r="K81" i="20"/>
  <c r="J81" i="20"/>
  <c r="I81" i="20"/>
  <c r="H81" i="20"/>
  <c r="G81" i="20"/>
  <c r="F81" i="20"/>
  <c r="E81" i="20"/>
  <c r="D81" i="20"/>
  <c r="C81" i="20"/>
  <c r="B81" i="20"/>
  <c r="M80" i="20"/>
  <c r="L80" i="20"/>
  <c r="K80" i="20"/>
  <c r="J80" i="20"/>
  <c r="I80" i="20"/>
  <c r="H80" i="20"/>
  <c r="G80" i="20"/>
  <c r="F80" i="20"/>
  <c r="E80" i="20"/>
  <c r="D80" i="20"/>
  <c r="C80" i="20"/>
  <c r="B80" i="20"/>
  <c r="M79" i="20"/>
  <c r="L79" i="20"/>
  <c r="K79" i="20"/>
  <c r="J79" i="20"/>
  <c r="I79" i="20"/>
  <c r="H79" i="20"/>
  <c r="G79" i="20"/>
  <c r="F79" i="20"/>
  <c r="E79" i="20"/>
  <c r="D79" i="20"/>
  <c r="C79" i="20"/>
  <c r="B79" i="20"/>
  <c r="M78" i="20"/>
  <c r="L78" i="20"/>
  <c r="K78" i="20"/>
  <c r="J78" i="20"/>
  <c r="I78" i="20"/>
  <c r="H78" i="20"/>
  <c r="G78" i="20"/>
  <c r="F78" i="20"/>
  <c r="E78" i="20"/>
  <c r="D78" i="20"/>
  <c r="C78" i="20"/>
  <c r="B78" i="20"/>
  <c r="M77" i="20"/>
  <c r="L77" i="20"/>
  <c r="K77" i="20"/>
  <c r="J77" i="20"/>
  <c r="I77" i="20"/>
  <c r="H77" i="20"/>
  <c r="G77" i="20"/>
  <c r="F77" i="20"/>
  <c r="E77" i="20"/>
  <c r="D77" i="20"/>
  <c r="C77" i="20"/>
  <c r="B77" i="20"/>
  <c r="M76" i="20"/>
  <c r="L76" i="20"/>
  <c r="K76" i="20"/>
  <c r="J76" i="20"/>
  <c r="I76" i="20"/>
  <c r="H76" i="20"/>
  <c r="G76" i="20"/>
  <c r="F76" i="20"/>
  <c r="E76" i="20"/>
  <c r="D76" i="20"/>
  <c r="C76" i="20"/>
  <c r="M66" i="20"/>
  <c r="L66" i="20"/>
  <c r="K66" i="20"/>
  <c r="J66" i="20"/>
  <c r="I66" i="20"/>
  <c r="H66" i="20"/>
  <c r="G66" i="20"/>
  <c r="F66" i="20"/>
  <c r="E66" i="20"/>
  <c r="D66" i="20"/>
  <c r="C66" i="20"/>
  <c r="B66" i="20"/>
  <c r="M65" i="20"/>
  <c r="L65" i="20"/>
  <c r="K65" i="20"/>
  <c r="J65" i="20"/>
  <c r="I65" i="20"/>
  <c r="H65" i="20"/>
  <c r="G65" i="20"/>
  <c r="F65" i="20"/>
  <c r="E65" i="20"/>
  <c r="D65" i="20"/>
  <c r="C65" i="20"/>
  <c r="B65" i="20"/>
  <c r="M64" i="20"/>
  <c r="L64" i="20"/>
  <c r="K64" i="20"/>
  <c r="J64" i="20"/>
  <c r="I64" i="20"/>
  <c r="H64" i="20"/>
  <c r="G64" i="20"/>
  <c r="F64" i="20"/>
  <c r="E64" i="20"/>
  <c r="D64" i="20"/>
  <c r="C64" i="20"/>
  <c r="B64" i="20"/>
  <c r="M63" i="20"/>
  <c r="L63" i="20"/>
  <c r="K63" i="20"/>
  <c r="J63" i="20"/>
  <c r="I63" i="20"/>
  <c r="H63" i="20"/>
  <c r="G63" i="20"/>
  <c r="F63" i="20"/>
  <c r="E63" i="20"/>
  <c r="D63" i="20"/>
  <c r="C63" i="20"/>
  <c r="B63" i="20"/>
  <c r="M62" i="20"/>
  <c r="L62" i="20"/>
  <c r="K62" i="20"/>
  <c r="J62" i="20"/>
  <c r="I62" i="20"/>
  <c r="H62" i="20"/>
  <c r="G62" i="20"/>
  <c r="F62" i="20"/>
  <c r="E62" i="20"/>
  <c r="D62" i="20"/>
  <c r="C62" i="20"/>
  <c r="B62" i="20"/>
  <c r="M61" i="20"/>
  <c r="L61" i="20"/>
  <c r="K61" i="20"/>
  <c r="J61" i="20"/>
  <c r="I61" i="20"/>
  <c r="H61" i="20"/>
  <c r="G61" i="20"/>
  <c r="F61" i="20"/>
  <c r="E61" i="20"/>
  <c r="D61" i="20"/>
  <c r="C61" i="20"/>
  <c r="B61" i="20"/>
  <c r="M60" i="20"/>
  <c r="L60" i="20"/>
  <c r="K60" i="20"/>
  <c r="J60" i="20"/>
  <c r="I60" i="20"/>
  <c r="H60" i="20"/>
  <c r="G60" i="20"/>
  <c r="F60" i="20"/>
  <c r="E60" i="20"/>
  <c r="D60" i="20"/>
  <c r="C60" i="20"/>
  <c r="B60" i="20"/>
  <c r="M59" i="20"/>
  <c r="L59" i="20"/>
  <c r="K59" i="20"/>
  <c r="J59" i="20"/>
  <c r="I59" i="20"/>
  <c r="H59" i="20"/>
  <c r="G59" i="20"/>
  <c r="F59" i="20"/>
  <c r="E59" i="20"/>
  <c r="D59" i="20"/>
  <c r="C59" i="20"/>
  <c r="B59" i="20"/>
  <c r="M58" i="20"/>
  <c r="L58" i="20"/>
  <c r="K58" i="20"/>
  <c r="J58" i="20"/>
  <c r="I58" i="20"/>
  <c r="H58" i="20"/>
  <c r="G58" i="20"/>
  <c r="F58" i="20"/>
  <c r="E58" i="20"/>
  <c r="D58" i="20"/>
  <c r="C58" i="20"/>
  <c r="B58" i="20"/>
  <c r="M57" i="20"/>
  <c r="L57" i="20"/>
  <c r="K57" i="20"/>
  <c r="J57" i="20"/>
  <c r="I57" i="20"/>
  <c r="H57" i="20"/>
  <c r="G57" i="20"/>
  <c r="F57" i="20"/>
  <c r="E57" i="20"/>
  <c r="D57" i="20"/>
  <c r="C57" i="20"/>
  <c r="B57" i="20"/>
  <c r="M56" i="20"/>
  <c r="L56" i="20"/>
  <c r="K56" i="20"/>
  <c r="J56" i="20"/>
  <c r="I56" i="20"/>
  <c r="H56" i="20"/>
  <c r="G56" i="20"/>
  <c r="F56" i="20"/>
  <c r="E56" i="20"/>
  <c r="D56" i="20"/>
  <c r="C56" i="20"/>
  <c r="B56" i="20"/>
  <c r="M55" i="20"/>
  <c r="L55" i="20"/>
  <c r="K55" i="20"/>
  <c r="J55" i="20"/>
  <c r="I55" i="20"/>
  <c r="H55" i="20"/>
  <c r="G55" i="20"/>
  <c r="F55" i="20"/>
  <c r="E55" i="20"/>
  <c r="D55" i="20"/>
  <c r="C55" i="20"/>
  <c r="B55" i="20"/>
  <c r="M54" i="20"/>
  <c r="L54" i="20"/>
  <c r="K54" i="20"/>
  <c r="J54" i="20"/>
  <c r="I54" i="20"/>
  <c r="H54" i="20"/>
  <c r="G54" i="20"/>
  <c r="F54" i="20"/>
  <c r="E54" i="20"/>
  <c r="D54" i="20"/>
  <c r="C54" i="20"/>
  <c r="B54" i="20"/>
  <c r="M53" i="20"/>
  <c r="L53" i="20"/>
  <c r="K53" i="20"/>
  <c r="J53" i="20"/>
  <c r="I53" i="20"/>
  <c r="H53" i="20"/>
  <c r="G53" i="20"/>
  <c r="F53" i="20"/>
  <c r="E53" i="20"/>
  <c r="D53" i="20"/>
  <c r="C53" i="20"/>
  <c r="B53" i="20"/>
  <c r="M52" i="20"/>
  <c r="L52" i="20"/>
  <c r="K52" i="20"/>
  <c r="J52" i="20"/>
  <c r="I52" i="20"/>
  <c r="H52" i="20"/>
  <c r="G52" i="20"/>
  <c r="F52" i="20"/>
  <c r="E52" i="20"/>
  <c r="D52" i="20"/>
  <c r="C52" i="20"/>
  <c r="B52" i="20"/>
  <c r="M51" i="20"/>
  <c r="L51" i="20"/>
  <c r="K51" i="20"/>
  <c r="J51" i="20"/>
  <c r="I51" i="20"/>
  <c r="H51" i="20"/>
  <c r="G51" i="20"/>
  <c r="F51" i="20"/>
  <c r="E51" i="20"/>
  <c r="D51" i="20"/>
  <c r="C51" i="20"/>
  <c r="B51" i="20"/>
  <c r="M50" i="20"/>
  <c r="L50" i="20"/>
  <c r="K50" i="20"/>
  <c r="J50" i="20"/>
  <c r="I50" i="20"/>
  <c r="H50" i="20"/>
  <c r="G50" i="20"/>
  <c r="F50" i="20"/>
  <c r="E50" i="20"/>
  <c r="D50" i="20"/>
  <c r="C50" i="20"/>
  <c r="B50" i="20"/>
  <c r="M49" i="20"/>
  <c r="L49" i="20"/>
  <c r="K49" i="20"/>
  <c r="J49" i="20"/>
  <c r="I49" i="20"/>
  <c r="H49" i="20"/>
  <c r="G49" i="20"/>
  <c r="F49" i="20"/>
  <c r="E49" i="20"/>
  <c r="D49" i="20"/>
  <c r="C49" i="20"/>
  <c r="B49" i="20"/>
  <c r="M48" i="20"/>
  <c r="L48" i="20"/>
  <c r="K48" i="20"/>
  <c r="J48" i="20"/>
  <c r="I48" i="20"/>
  <c r="H48" i="20"/>
  <c r="G48" i="20"/>
  <c r="F48" i="20"/>
  <c r="E48" i="20"/>
  <c r="D48" i="20"/>
  <c r="C48" i="20"/>
  <c r="B48" i="20"/>
  <c r="M47" i="20"/>
  <c r="L47" i="20"/>
  <c r="K47" i="20"/>
  <c r="J47" i="20"/>
  <c r="I47" i="20"/>
  <c r="H47" i="20"/>
  <c r="G47" i="20"/>
  <c r="F47" i="20"/>
  <c r="E47" i="20"/>
  <c r="D47" i="20"/>
  <c r="C47" i="20"/>
  <c r="B47" i="20"/>
  <c r="M46" i="20"/>
  <c r="L46" i="20"/>
  <c r="K46" i="20"/>
  <c r="J46" i="20"/>
  <c r="I46" i="20"/>
  <c r="H46" i="20"/>
  <c r="G46" i="20"/>
  <c r="F46" i="20"/>
  <c r="E46" i="20"/>
  <c r="D46" i="20"/>
  <c r="C46" i="20"/>
  <c r="B46" i="20"/>
  <c r="M45" i="20"/>
  <c r="L45" i="20"/>
  <c r="K45" i="20"/>
  <c r="J45" i="20"/>
  <c r="I45" i="20"/>
  <c r="H45" i="20"/>
  <c r="G45" i="20"/>
  <c r="F45" i="20"/>
  <c r="E45" i="20"/>
  <c r="D45" i="20"/>
  <c r="C45" i="20"/>
  <c r="B45" i="20"/>
  <c r="M44" i="20"/>
  <c r="L44" i="20"/>
  <c r="K44" i="20"/>
  <c r="J44" i="20"/>
  <c r="I44" i="20"/>
  <c r="H44" i="20"/>
  <c r="G44" i="20"/>
  <c r="F44" i="20"/>
  <c r="E44" i="20"/>
  <c r="D44" i="20"/>
  <c r="C44" i="20"/>
  <c r="B44" i="20"/>
  <c r="M43" i="20"/>
  <c r="L43" i="20"/>
  <c r="K43" i="20"/>
  <c r="J43" i="20"/>
  <c r="I43" i="20"/>
  <c r="H43" i="20"/>
  <c r="G43" i="20"/>
  <c r="F43" i="20"/>
  <c r="E43" i="20"/>
  <c r="D43" i="20"/>
  <c r="C43" i="20"/>
  <c r="B43" i="20"/>
  <c r="M42" i="20"/>
  <c r="L42" i="20"/>
  <c r="K42" i="20"/>
  <c r="J42" i="20"/>
  <c r="I42" i="20"/>
  <c r="H42" i="20"/>
  <c r="G42" i="20"/>
  <c r="F42" i="20"/>
  <c r="E42" i="20"/>
  <c r="D42" i="20"/>
  <c r="C42" i="20"/>
  <c r="B42" i="20"/>
  <c r="M41" i="20"/>
  <c r="L41" i="20"/>
  <c r="K41" i="20"/>
  <c r="J41" i="20"/>
  <c r="I41" i="20"/>
  <c r="H41" i="20"/>
  <c r="G41" i="20"/>
  <c r="F41" i="20"/>
  <c r="E41" i="20"/>
  <c r="D41" i="20"/>
  <c r="C41" i="20"/>
  <c r="B41" i="20"/>
  <c r="M40" i="20"/>
  <c r="L40" i="20"/>
  <c r="K40" i="20"/>
  <c r="J40" i="20"/>
  <c r="I40" i="20"/>
  <c r="H40" i="20"/>
  <c r="G40" i="20"/>
  <c r="F40" i="20"/>
  <c r="E40" i="20"/>
  <c r="D40" i="20"/>
  <c r="C40" i="20"/>
  <c r="B40" i="20"/>
  <c r="M39" i="20"/>
  <c r="L39" i="20"/>
  <c r="K39" i="20"/>
  <c r="J39" i="20"/>
  <c r="I39" i="20"/>
  <c r="H39" i="20"/>
  <c r="G39" i="20"/>
  <c r="F39" i="20"/>
  <c r="E39" i="20"/>
  <c r="D39" i="20"/>
  <c r="C39" i="20"/>
  <c r="B39" i="20"/>
  <c r="M31" i="20"/>
  <c r="L31" i="20"/>
  <c r="K31" i="20"/>
  <c r="J31" i="20"/>
  <c r="I31" i="20"/>
  <c r="H31" i="20"/>
  <c r="G31" i="20"/>
  <c r="F31" i="20"/>
  <c r="E31" i="20"/>
  <c r="D31" i="20"/>
  <c r="C31" i="20"/>
  <c r="B31" i="20"/>
  <c r="M30" i="20"/>
  <c r="L30" i="20"/>
  <c r="K30" i="20"/>
  <c r="J30" i="20"/>
  <c r="I30" i="20"/>
  <c r="H30" i="20"/>
  <c r="G30" i="20"/>
  <c r="F30" i="20"/>
  <c r="E30" i="20"/>
  <c r="D30" i="20"/>
  <c r="C30" i="20"/>
  <c r="B30" i="20"/>
  <c r="M29" i="20"/>
  <c r="L29" i="20"/>
  <c r="K29" i="20"/>
  <c r="J29" i="20"/>
  <c r="I29" i="20"/>
  <c r="H29" i="20"/>
  <c r="G29" i="20"/>
  <c r="F29" i="20"/>
  <c r="E29" i="20"/>
  <c r="D29" i="20"/>
  <c r="C29" i="20"/>
  <c r="B29" i="20"/>
  <c r="M28" i="20"/>
  <c r="L28" i="20"/>
  <c r="K28" i="20"/>
  <c r="J28" i="20"/>
  <c r="I28" i="20"/>
  <c r="H28" i="20"/>
  <c r="G28" i="20"/>
  <c r="F28" i="20"/>
  <c r="E28" i="20"/>
  <c r="D28" i="20"/>
  <c r="C28" i="20"/>
  <c r="B28" i="20"/>
  <c r="M27" i="20"/>
  <c r="L27" i="20"/>
  <c r="K27" i="20"/>
  <c r="J27" i="20"/>
  <c r="I27" i="20"/>
  <c r="H27" i="20"/>
  <c r="G27" i="20"/>
  <c r="F27" i="20"/>
  <c r="E27" i="20"/>
  <c r="D27" i="20"/>
  <c r="C27" i="20"/>
  <c r="B27" i="20"/>
  <c r="M26" i="20"/>
  <c r="L26" i="20"/>
  <c r="K26" i="20"/>
  <c r="J26" i="20"/>
  <c r="I26" i="20"/>
  <c r="H26" i="20"/>
  <c r="G26" i="20"/>
  <c r="F26" i="20"/>
  <c r="E26" i="20"/>
  <c r="D26" i="20"/>
  <c r="C26" i="20"/>
  <c r="B26" i="20"/>
  <c r="M25" i="20"/>
  <c r="L25" i="20"/>
  <c r="K25" i="20"/>
  <c r="J25" i="20"/>
  <c r="I25" i="20"/>
  <c r="H25" i="20"/>
  <c r="G25" i="20"/>
  <c r="F25" i="20"/>
  <c r="E25" i="20"/>
  <c r="D25" i="20"/>
  <c r="C25" i="20"/>
  <c r="B25" i="20"/>
  <c r="M24" i="20"/>
  <c r="L24" i="20"/>
  <c r="K24" i="20"/>
  <c r="J24" i="20"/>
  <c r="I24" i="20"/>
  <c r="H24" i="20"/>
  <c r="G24" i="20"/>
  <c r="F24" i="20"/>
  <c r="E24" i="20"/>
  <c r="D24" i="20"/>
  <c r="C24" i="20"/>
  <c r="B24" i="20"/>
  <c r="M23" i="20"/>
  <c r="L23" i="20"/>
  <c r="K23" i="20"/>
  <c r="J23" i="20"/>
  <c r="I23" i="20"/>
  <c r="H23" i="20"/>
  <c r="G23" i="20"/>
  <c r="F23" i="20"/>
  <c r="E23" i="20"/>
  <c r="D23" i="20"/>
  <c r="C23" i="20"/>
  <c r="B23" i="20"/>
  <c r="M22" i="20"/>
  <c r="L22" i="20"/>
  <c r="K22" i="20"/>
  <c r="J22" i="20"/>
  <c r="I22" i="20"/>
  <c r="H22" i="20"/>
  <c r="G22" i="20"/>
  <c r="F22" i="20"/>
  <c r="E22" i="20"/>
  <c r="D22" i="20"/>
  <c r="C22" i="20"/>
  <c r="B22" i="20"/>
  <c r="M21" i="20"/>
  <c r="L21" i="20"/>
  <c r="K21" i="20"/>
  <c r="J21" i="20"/>
  <c r="I21" i="20"/>
  <c r="H21" i="20"/>
  <c r="G21" i="20"/>
  <c r="F21" i="20"/>
  <c r="E21" i="20"/>
  <c r="D21" i="20"/>
  <c r="C21" i="20"/>
  <c r="B21" i="20"/>
  <c r="M20" i="20"/>
  <c r="L20" i="20"/>
  <c r="K20" i="20"/>
  <c r="J20" i="20"/>
  <c r="I20" i="20"/>
  <c r="H20" i="20"/>
  <c r="G20" i="20"/>
  <c r="F20" i="20"/>
  <c r="E20" i="20"/>
  <c r="D20" i="20"/>
  <c r="C20" i="20"/>
  <c r="B20" i="20"/>
  <c r="M19" i="20"/>
  <c r="L19" i="20"/>
  <c r="K19" i="20"/>
  <c r="J19" i="20"/>
  <c r="I19" i="20"/>
  <c r="H19" i="20"/>
  <c r="G19" i="20"/>
  <c r="F19" i="20"/>
  <c r="E19" i="20"/>
  <c r="D19" i="20"/>
  <c r="C19" i="20"/>
  <c r="B19" i="20"/>
  <c r="M18" i="20"/>
  <c r="L18" i="20"/>
  <c r="K18" i="20"/>
  <c r="J18" i="20"/>
  <c r="I18" i="20"/>
  <c r="H18" i="20"/>
  <c r="G18" i="20"/>
  <c r="F18" i="20"/>
  <c r="E18" i="20"/>
  <c r="D18" i="20"/>
  <c r="C18" i="20"/>
  <c r="B18" i="20"/>
  <c r="M17" i="20"/>
  <c r="L17" i="20"/>
  <c r="K17" i="20"/>
  <c r="J17" i="20"/>
  <c r="I17" i="20"/>
  <c r="H17" i="20"/>
  <c r="G17" i="20"/>
  <c r="F17" i="20"/>
  <c r="E17" i="20"/>
  <c r="D17" i="20"/>
  <c r="C17" i="20"/>
  <c r="B17" i="20"/>
  <c r="M16" i="20"/>
  <c r="L16" i="20"/>
  <c r="K16" i="20"/>
  <c r="J16" i="20"/>
  <c r="I16" i="20"/>
  <c r="H16" i="20"/>
  <c r="G16" i="20"/>
  <c r="F16" i="20"/>
  <c r="E16" i="20"/>
  <c r="D16" i="20"/>
  <c r="C16" i="20"/>
  <c r="B16" i="20"/>
  <c r="M15" i="20"/>
  <c r="L15" i="20"/>
  <c r="K15" i="20"/>
  <c r="J15" i="20"/>
  <c r="I15" i="20"/>
  <c r="H15" i="20"/>
  <c r="G15" i="20"/>
  <c r="F15" i="20"/>
  <c r="E15" i="20"/>
  <c r="D15" i="20"/>
  <c r="C15" i="20"/>
  <c r="B15" i="20"/>
  <c r="M14" i="20"/>
  <c r="L14" i="20"/>
  <c r="K14" i="20"/>
  <c r="J14" i="20"/>
  <c r="I14" i="20"/>
  <c r="H14" i="20"/>
  <c r="G14" i="20"/>
  <c r="F14" i="20"/>
  <c r="E14" i="20"/>
  <c r="D14" i="20"/>
  <c r="C14" i="20"/>
  <c r="B14" i="20"/>
  <c r="M13" i="20"/>
  <c r="L13" i="20"/>
  <c r="K13" i="20"/>
  <c r="J13" i="20"/>
  <c r="I13" i="20"/>
  <c r="H13" i="20"/>
  <c r="G13" i="20"/>
  <c r="F13" i="20"/>
  <c r="E13" i="20"/>
  <c r="D13" i="20"/>
  <c r="C13" i="20"/>
  <c r="B13" i="20"/>
  <c r="M12" i="20"/>
  <c r="L12" i="20"/>
  <c r="K12" i="20"/>
  <c r="J12" i="20"/>
  <c r="I12" i="20"/>
  <c r="H12" i="20"/>
  <c r="G12" i="20"/>
  <c r="F12" i="20"/>
  <c r="E12" i="20"/>
  <c r="D12" i="20"/>
  <c r="C12" i="20"/>
  <c r="B12" i="20"/>
  <c r="M11" i="20"/>
  <c r="L11" i="20"/>
  <c r="K11" i="20"/>
  <c r="J11" i="20"/>
  <c r="I11" i="20"/>
  <c r="H11" i="20"/>
  <c r="G11" i="20"/>
  <c r="F11" i="20"/>
  <c r="E11" i="20"/>
  <c r="D11" i="20"/>
  <c r="C11" i="20"/>
  <c r="B11" i="20"/>
  <c r="M10" i="20"/>
  <c r="L10" i="20"/>
  <c r="K10" i="20"/>
  <c r="J10" i="20"/>
  <c r="I10" i="20"/>
  <c r="H10" i="20"/>
  <c r="G10" i="20"/>
  <c r="F10" i="20"/>
  <c r="E10" i="20"/>
  <c r="D10" i="20"/>
  <c r="C10" i="20"/>
  <c r="B10" i="20"/>
  <c r="M9" i="20"/>
  <c r="L9" i="20"/>
  <c r="K9" i="20"/>
  <c r="J9" i="20"/>
  <c r="I9" i="20"/>
  <c r="H9" i="20"/>
  <c r="G9" i="20"/>
  <c r="F9" i="20"/>
  <c r="E9" i="20"/>
  <c r="D9" i="20"/>
  <c r="C9" i="20"/>
  <c r="J203" i="19"/>
  <c r="J202" i="19"/>
  <c r="F202" i="19"/>
  <c r="J201" i="19"/>
  <c r="F201" i="19"/>
  <c r="J200" i="19"/>
  <c r="F200" i="19"/>
  <c r="J199" i="19"/>
  <c r="F199" i="19"/>
  <c r="J198" i="19"/>
  <c r="F198" i="19"/>
  <c r="J197" i="19"/>
  <c r="F197" i="19"/>
  <c r="J196" i="19"/>
  <c r="F196" i="19"/>
  <c r="J195" i="19"/>
  <c r="F195" i="19"/>
  <c r="J194" i="19"/>
  <c r="F194" i="19"/>
  <c r="J193" i="19"/>
  <c r="F193" i="19"/>
  <c r="J192" i="19"/>
  <c r="F192" i="19"/>
  <c r="J191" i="19"/>
  <c r="F191" i="19"/>
  <c r="J190" i="19"/>
  <c r="F190" i="19"/>
  <c r="J189" i="19"/>
  <c r="F189" i="19"/>
  <c r="J188" i="19"/>
  <c r="F188" i="19"/>
  <c r="J187" i="19"/>
  <c r="F187" i="19"/>
  <c r="J186" i="19"/>
  <c r="F186" i="19"/>
  <c r="J185" i="19"/>
  <c r="F185" i="19"/>
  <c r="J184" i="19"/>
  <c r="F184" i="19"/>
  <c r="J183" i="19"/>
  <c r="F183" i="19"/>
  <c r="J182" i="19"/>
  <c r="F182" i="19"/>
  <c r="J181" i="19"/>
  <c r="F181" i="19"/>
  <c r="J180" i="19"/>
  <c r="F180" i="19"/>
  <c r="J179" i="19"/>
  <c r="F179" i="19"/>
  <c r="J178" i="19"/>
  <c r="L168" i="19"/>
  <c r="K168" i="19"/>
  <c r="J168" i="19"/>
  <c r="I168" i="19"/>
  <c r="L167" i="19"/>
  <c r="K167" i="19"/>
  <c r="J167" i="19"/>
  <c r="I167" i="19"/>
  <c r="F167" i="19"/>
  <c r="E167" i="19"/>
  <c r="D167" i="19"/>
  <c r="C167" i="19"/>
  <c r="L166" i="19"/>
  <c r="K166" i="19"/>
  <c r="J166" i="19"/>
  <c r="I166" i="19"/>
  <c r="F166" i="19"/>
  <c r="E166" i="19"/>
  <c r="D166" i="19"/>
  <c r="C166" i="19"/>
  <c r="L165" i="19"/>
  <c r="K165" i="19"/>
  <c r="J165" i="19"/>
  <c r="I165" i="19"/>
  <c r="F165" i="19"/>
  <c r="E165" i="19"/>
  <c r="D165" i="19"/>
  <c r="C165" i="19"/>
  <c r="L164" i="19"/>
  <c r="K164" i="19"/>
  <c r="J164" i="19"/>
  <c r="I164" i="19"/>
  <c r="F164" i="19"/>
  <c r="E164" i="19"/>
  <c r="D164" i="19"/>
  <c r="C164" i="19"/>
  <c r="L163" i="19"/>
  <c r="K163" i="19"/>
  <c r="J163" i="19"/>
  <c r="I163" i="19"/>
  <c r="F163" i="19"/>
  <c r="E163" i="19"/>
  <c r="D163" i="19"/>
  <c r="C163" i="19"/>
  <c r="L162" i="19"/>
  <c r="K162" i="19"/>
  <c r="J162" i="19"/>
  <c r="I162" i="19"/>
  <c r="F162" i="19"/>
  <c r="E162" i="19"/>
  <c r="D162" i="19"/>
  <c r="C162" i="19"/>
  <c r="L161" i="19"/>
  <c r="K161" i="19"/>
  <c r="J161" i="19"/>
  <c r="I161" i="19"/>
  <c r="F161" i="19"/>
  <c r="E161" i="19"/>
  <c r="D161" i="19"/>
  <c r="C161" i="19"/>
  <c r="L160" i="19"/>
  <c r="K160" i="19"/>
  <c r="J160" i="19"/>
  <c r="I160" i="19"/>
  <c r="F160" i="19"/>
  <c r="E160" i="19"/>
  <c r="D160" i="19"/>
  <c r="C160" i="19"/>
  <c r="L159" i="19"/>
  <c r="K159" i="19"/>
  <c r="J159" i="19"/>
  <c r="I159" i="19"/>
  <c r="F159" i="19"/>
  <c r="E159" i="19"/>
  <c r="D159" i="19"/>
  <c r="C159" i="19"/>
  <c r="L158" i="19"/>
  <c r="K158" i="19"/>
  <c r="J158" i="19"/>
  <c r="I158" i="19"/>
  <c r="F158" i="19"/>
  <c r="E158" i="19"/>
  <c r="D158" i="19"/>
  <c r="C158" i="19"/>
  <c r="L157" i="19"/>
  <c r="K157" i="19"/>
  <c r="J157" i="19"/>
  <c r="I157" i="19"/>
  <c r="F157" i="19"/>
  <c r="E157" i="19"/>
  <c r="D157" i="19"/>
  <c r="C157" i="19"/>
  <c r="L156" i="19"/>
  <c r="K156" i="19"/>
  <c r="J156" i="19"/>
  <c r="I156" i="19"/>
  <c r="F156" i="19"/>
  <c r="E156" i="19"/>
  <c r="D156" i="19"/>
  <c r="C156" i="19"/>
  <c r="L155" i="19"/>
  <c r="K155" i="19"/>
  <c r="J155" i="19"/>
  <c r="I155" i="19"/>
  <c r="F155" i="19"/>
  <c r="E155" i="19"/>
  <c r="D155" i="19"/>
  <c r="C155" i="19"/>
  <c r="L154" i="19"/>
  <c r="K154" i="19"/>
  <c r="J154" i="19"/>
  <c r="I154" i="19"/>
  <c r="F154" i="19"/>
  <c r="E154" i="19"/>
  <c r="D154" i="19"/>
  <c r="C154" i="19"/>
  <c r="L153" i="19"/>
  <c r="K153" i="19"/>
  <c r="J153" i="19"/>
  <c r="I153" i="19"/>
  <c r="F153" i="19"/>
  <c r="E153" i="19"/>
  <c r="D153" i="19"/>
  <c r="C153" i="19"/>
  <c r="L152" i="19"/>
  <c r="K152" i="19"/>
  <c r="J152" i="19"/>
  <c r="I152" i="19"/>
  <c r="F152" i="19"/>
  <c r="E152" i="19"/>
  <c r="D152" i="19"/>
  <c r="C152" i="19"/>
  <c r="L151" i="19"/>
  <c r="K151" i="19"/>
  <c r="J151" i="19"/>
  <c r="I151" i="19"/>
  <c r="F151" i="19"/>
  <c r="E151" i="19"/>
  <c r="D151" i="19"/>
  <c r="C151" i="19"/>
  <c r="L150" i="19"/>
  <c r="K150" i="19"/>
  <c r="J150" i="19"/>
  <c r="I150" i="19"/>
  <c r="F150" i="19"/>
  <c r="E150" i="19"/>
  <c r="D150" i="19"/>
  <c r="C150" i="19"/>
  <c r="L149" i="19"/>
  <c r="K149" i="19"/>
  <c r="J149" i="19"/>
  <c r="I149" i="19"/>
  <c r="F149" i="19"/>
  <c r="E149" i="19"/>
  <c r="D149" i="19"/>
  <c r="C149" i="19"/>
  <c r="L148" i="19"/>
  <c r="K148" i="19"/>
  <c r="J148" i="19"/>
  <c r="I148" i="19"/>
  <c r="F148" i="19"/>
  <c r="E148" i="19"/>
  <c r="D148" i="19"/>
  <c r="C148" i="19"/>
  <c r="L147" i="19"/>
  <c r="K147" i="19"/>
  <c r="J147" i="19"/>
  <c r="I147" i="19"/>
  <c r="F147" i="19"/>
  <c r="E147" i="19"/>
  <c r="D147" i="19"/>
  <c r="C147" i="19"/>
  <c r="L146" i="19"/>
  <c r="K146" i="19"/>
  <c r="J146" i="19"/>
  <c r="I146" i="19"/>
  <c r="F146" i="19"/>
  <c r="E146" i="19"/>
  <c r="D146" i="19"/>
  <c r="C146" i="19"/>
  <c r="L145" i="19"/>
  <c r="K145" i="19"/>
  <c r="J145" i="19"/>
  <c r="I145" i="19"/>
  <c r="F145" i="19"/>
  <c r="E145" i="19"/>
  <c r="D145" i="19"/>
  <c r="C145" i="19"/>
  <c r="L144" i="19"/>
  <c r="K144" i="19"/>
  <c r="J144" i="19"/>
  <c r="I144" i="19"/>
  <c r="F144" i="19"/>
  <c r="E144" i="19"/>
  <c r="D144" i="19"/>
  <c r="C144" i="19"/>
  <c r="L143" i="19"/>
  <c r="K143" i="19"/>
  <c r="J143" i="19"/>
  <c r="I143" i="19"/>
  <c r="F143" i="19"/>
  <c r="E143" i="19"/>
  <c r="D14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M76" i="19"/>
  <c r="L76" i="19"/>
  <c r="K76" i="19"/>
  <c r="J76" i="19"/>
  <c r="I76" i="19"/>
  <c r="H76" i="19"/>
  <c r="G76" i="19"/>
  <c r="F76" i="19"/>
  <c r="E76" i="19"/>
  <c r="D76" i="19"/>
  <c r="C7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M12" i="19"/>
  <c r="L12" i="19"/>
  <c r="K12" i="19"/>
  <c r="J12" i="19"/>
  <c r="I12" i="19"/>
  <c r="H12" i="19"/>
  <c r="G12" i="19"/>
  <c r="F12" i="19"/>
  <c r="E12" i="19"/>
  <c r="D12" i="19"/>
  <c r="C12" i="19"/>
  <c r="B12" i="19"/>
  <c r="M11" i="19"/>
  <c r="L11" i="19"/>
  <c r="K11" i="19"/>
  <c r="J11" i="19"/>
  <c r="I11" i="19"/>
  <c r="H11" i="19"/>
  <c r="G11" i="19"/>
  <c r="F11" i="19"/>
  <c r="E11" i="19"/>
  <c r="D11" i="19"/>
  <c r="C11" i="19"/>
  <c r="B11" i="19"/>
  <c r="M10" i="19"/>
  <c r="L10" i="19"/>
  <c r="K10" i="19"/>
  <c r="J10" i="19"/>
  <c r="I10" i="19"/>
  <c r="H10" i="19"/>
  <c r="G10" i="19"/>
  <c r="F10" i="19"/>
  <c r="E10" i="19"/>
  <c r="D10" i="19"/>
  <c r="C10" i="19"/>
  <c r="B10" i="19"/>
  <c r="M9" i="19"/>
  <c r="L9" i="19"/>
  <c r="K9" i="19"/>
  <c r="J9" i="19"/>
  <c r="I9" i="19"/>
  <c r="H9" i="19"/>
  <c r="G9" i="19"/>
  <c r="F9" i="19"/>
  <c r="E9" i="19"/>
  <c r="D9" i="19"/>
  <c r="C9" i="19"/>
  <c r="J203" i="18"/>
  <c r="J202" i="18"/>
  <c r="F202" i="18"/>
  <c r="J201" i="18"/>
  <c r="F201" i="18"/>
  <c r="J200" i="18"/>
  <c r="F200" i="18"/>
  <c r="J199" i="18"/>
  <c r="F199" i="18"/>
  <c r="J198" i="18"/>
  <c r="F198" i="18"/>
  <c r="J197" i="18"/>
  <c r="F197" i="18"/>
  <c r="J196" i="18"/>
  <c r="F196" i="18"/>
  <c r="J195" i="18"/>
  <c r="F195" i="18"/>
  <c r="J194" i="18"/>
  <c r="F194" i="18"/>
  <c r="J193" i="18"/>
  <c r="F193" i="18"/>
  <c r="J192" i="18"/>
  <c r="F192" i="18"/>
  <c r="J191" i="18"/>
  <c r="F191" i="18"/>
  <c r="J190" i="18"/>
  <c r="F190" i="18"/>
  <c r="J189" i="18"/>
  <c r="F189" i="18"/>
  <c r="J188" i="18"/>
  <c r="F188" i="18"/>
  <c r="J187" i="18"/>
  <c r="F187" i="18"/>
  <c r="J186" i="18"/>
  <c r="F186" i="18"/>
  <c r="J185" i="18"/>
  <c r="F185" i="18"/>
  <c r="J184" i="18"/>
  <c r="F184" i="18"/>
  <c r="J183" i="18"/>
  <c r="F183" i="18"/>
  <c r="J182" i="18"/>
  <c r="F182" i="18"/>
  <c r="J181" i="18"/>
  <c r="F181" i="18"/>
  <c r="J180" i="18"/>
  <c r="F180" i="18"/>
  <c r="J179" i="18"/>
  <c r="F179" i="18"/>
  <c r="J178" i="18"/>
  <c r="L168" i="18"/>
  <c r="K168" i="18"/>
  <c r="J168" i="18"/>
  <c r="I168" i="18"/>
  <c r="L167" i="18"/>
  <c r="K167" i="18"/>
  <c r="J167" i="18"/>
  <c r="I167" i="18"/>
  <c r="F167" i="18"/>
  <c r="E167" i="18"/>
  <c r="D167" i="18"/>
  <c r="C167" i="18"/>
  <c r="L166" i="18"/>
  <c r="K166" i="18"/>
  <c r="J166" i="18"/>
  <c r="I166" i="18"/>
  <c r="F166" i="18"/>
  <c r="E166" i="18"/>
  <c r="D166" i="18"/>
  <c r="C166" i="18"/>
  <c r="L165" i="18"/>
  <c r="K165" i="18"/>
  <c r="J165" i="18"/>
  <c r="I165" i="18"/>
  <c r="F165" i="18"/>
  <c r="E165" i="18"/>
  <c r="D165" i="18"/>
  <c r="C165" i="18"/>
  <c r="L164" i="18"/>
  <c r="K164" i="18"/>
  <c r="J164" i="18"/>
  <c r="I164" i="18"/>
  <c r="F164" i="18"/>
  <c r="E164" i="18"/>
  <c r="D164" i="18"/>
  <c r="C164" i="18"/>
  <c r="L163" i="18"/>
  <c r="K163" i="18"/>
  <c r="J163" i="18"/>
  <c r="I163" i="18"/>
  <c r="F163" i="18"/>
  <c r="E163" i="18"/>
  <c r="D163" i="18"/>
  <c r="C163" i="18"/>
  <c r="L162" i="18"/>
  <c r="K162" i="18"/>
  <c r="J162" i="18"/>
  <c r="I162" i="18"/>
  <c r="F162" i="18"/>
  <c r="E162" i="18"/>
  <c r="D162" i="18"/>
  <c r="C162" i="18"/>
  <c r="L161" i="18"/>
  <c r="K161" i="18"/>
  <c r="J161" i="18"/>
  <c r="I161" i="18"/>
  <c r="F161" i="18"/>
  <c r="E161" i="18"/>
  <c r="D161" i="18"/>
  <c r="C161" i="18"/>
  <c r="L160" i="18"/>
  <c r="K160" i="18"/>
  <c r="J160" i="18"/>
  <c r="I160" i="18"/>
  <c r="F160" i="18"/>
  <c r="E160" i="18"/>
  <c r="D160" i="18"/>
  <c r="C160" i="18"/>
  <c r="L159" i="18"/>
  <c r="K159" i="18"/>
  <c r="J159" i="18"/>
  <c r="I159" i="18"/>
  <c r="F159" i="18"/>
  <c r="E159" i="18"/>
  <c r="D159" i="18"/>
  <c r="C159" i="18"/>
  <c r="L158" i="18"/>
  <c r="K158" i="18"/>
  <c r="J158" i="18"/>
  <c r="I158" i="18"/>
  <c r="F158" i="18"/>
  <c r="E158" i="18"/>
  <c r="D158" i="18"/>
  <c r="C158" i="18"/>
  <c r="L157" i="18"/>
  <c r="K157" i="18"/>
  <c r="J157" i="18"/>
  <c r="I157" i="18"/>
  <c r="F157" i="18"/>
  <c r="E157" i="18"/>
  <c r="D157" i="18"/>
  <c r="C157" i="18"/>
  <c r="L156" i="18"/>
  <c r="K156" i="18"/>
  <c r="J156" i="18"/>
  <c r="I156" i="18"/>
  <c r="F156" i="18"/>
  <c r="E156" i="18"/>
  <c r="D156" i="18"/>
  <c r="C156" i="18"/>
  <c r="L155" i="18"/>
  <c r="K155" i="18"/>
  <c r="J155" i="18"/>
  <c r="I155" i="18"/>
  <c r="F155" i="18"/>
  <c r="E155" i="18"/>
  <c r="D155" i="18"/>
  <c r="C155" i="18"/>
  <c r="L154" i="18"/>
  <c r="K154" i="18"/>
  <c r="J154" i="18"/>
  <c r="I154" i="18"/>
  <c r="F154" i="18"/>
  <c r="E154" i="18"/>
  <c r="D154" i="18"/>
  <c r="C154" i="18"/>
  <c r="L153" i="18"/>
  <c r="K153" i="18"/>
  <c r="J153" i="18"/>
  <c r="I153" i="18"/>
  <c r="F153" i="18"/>
  <c r="E153" i="18"/>
  <c r="D153" i="18"/>
  <c r="C153" i="18"/>
  <c r="L152" i="18"/>
  <c r="K152" i="18"/>
  <c r="J152" i="18"/>
  <c r="I152" i="18"/>
  <c r="F152" i="18"/>
  <c r="E152" i="18"/>
  <c r="D152" i="18"/>
  <c r="C152" i="18"/>
  <c r="L151" i="18"/>
  <c r="K151" i="18"/>
  <c r="J151" i="18"/>
  <c r="I151" i="18"/>
  <c r="F151" i="18"/>
  <c r="E151" i="18"/>
  <c r="D151" i="18"/>
  <c r="C151" i="18"/>
  <c r="L150" i="18"/>
  <c r="K150" i="18"/>
  <c r="J150" i="18"/>
  <c r="I150" i="18"/>
  <c r="F150" i="18"/>
  <c r="E150" i="18"/>
  <c r="D150" i="18"/>
  <c r="C150" i="18"/>
  <c r="L149" i="18"/>
  <c r="K149" i="18"/>
  <c r="J149" i="18"/>
  <c r="I149" i="18"/>
  <c r="F149" i="18"/>
  <c r="E149" i="18"/>
  <c r="D149" i="18"/>
  <c r="C149" i="18"/>
  <c r="L148" i="18"/>
  <c r="K148" i="18"/>
  <c r="J148" i="18"/>
  <c r="I148" i="18"/>
  <c r="F148" i="18"/>
  <c r="E148" i="18"/>
  <c r="D148" i="18"/>
  <c r="C148" i="18"/>
  <c r="L147" i="18"/>
  <c r="K147" i="18"/>
  <c r="J147" i="18"/>
  <c r="I147" i="18"/>
  <c r="F147" i="18"/>
  <c r="E147" i="18"/>
  <c r="D147" i="18"/>
  <c r="C147" i="18"/>
  <c r="L146" i="18"/>
  <c r="K146" i="18"/>
  <c r="J146" i="18"/>
  <c r="I146" i="18"/>
  <c r="F146" i="18"/>
  <c r="E146" i="18"/>
  <c r="D146" i="18"/>
  <c r="C146" i="18"/>
  <c r="L145" i="18"/>
  <c r="K145" i="18"/>
  <c r="J145" i="18"/>
  <c r="I145" i="18"/>
  <c r="F145" i="18"/>
  <c r="E145" i="18"/>
  <c r="D145" i="18"/>
  <c r="C145" i="18"/>
  <c r="L144" i="18"/>
  <c r="K144" i="18"/>
  <c r="J144" i="18"/>
  <c r="I144" i="18"/>
  <c r="F144" i="18"/>
  <c r="E144" i="18"/>
  <c r="D144" i="18"/>
  <c r="C144" i="18"/>
  <c r="L143" i="18"/>
  <c r="K143" i="18"/>
  <c r="J143" i="18"/>
  <c r="I143" i="18"/>
  <c r="F143" i="18"/>
  <c r="E143" i="18"/>
  <c r="D143" i="18"/>
  <c r="M133" i="18"/>
  <c r="L133" i="18"/>
  <c r="K133" i="18"/>
  <c r="J133" i="18"/>
  <c r="I133" i="18"/>
  <c r="H133" i="18"/>
  <c r="G133" i="18"/>
  <c r="F133" i="18"/>
  <c r="E133" i="18"/>
  <c r="D133" i="18"/>
  <c r="C133" i="18"/>
  <c r="B133" i="18"/>
  <c r="M132" i="18"/>
  <c r="L132" i="18"/>
  <c r="K132" i="18"/>
  <c r="J132" i="18"/>
  <c r="I132" i="18"/>
  <c r="H132" i="18"/>
  <c r="G132" i="18"/>
  <c r="F132" i="18"/>
  <c r="E132" i="18"/>
  <c r="D132" i="18"/>
  <c r="C132" i="18"/>
  <c r="B132" i="18"/>
  <c r="M131" i="18"/>
  <c r="L131" i="18"/>
  <c r="K131" i="18"/>
  <c r="J131" i="18"/>
  <c r="I131" i="18"/>
  <c r="H131" i="18"/>
  <c r="G131" i="18"/>
  <c r="F131" i="18"/>
  <c r="E131" i="18"/>
  <c r="D131" i="18"/>
  <c r="C131" i="18"/>
  <c r="B131" i="18"/>
  <c r="M130" i="18"/>
  <c r="L130" i="18"/>
  <c r="K130" i="18"/>
  <c r="J130" i="18"/>
  <c r="I130" i="18"/>
  <c r="H130" i="18"/>
  <c r="G130" i="18"/>
  <c r="F130" i="18"/>
  <c r="E130" i="18"/>
  <c r="D130" i="18"/>
  <c r="C130" i="18"/>
  <c r="B130" i="18"/>
  <c r="M129" i="18"/>
  <c r="L129" i="18"/>
  <c r="K129" i="18"/>
  <c r="J129" i="18"/>
  <c r="I129" i="18"/>
  <c r="H129" i="18"/>
  <c r="G129" i="18"/>
  <c r="F129" i="18"/>
  <c r="E129" i="18"/>
  <c r="D129" i="18"/>
  <c r="C129" i="18"/>
  <c r="B129" i="18"/>
  <c r="M128" i="18"/>
  <c r="L128" i="18"/>
  <c r="K128" i="18"/>
  <c r="J128" i="18"/>
  <c r="I128" i="18"/>
  <c r="H128" i="18"/>
  <c r="G128" i="18"/>
  <c r="F128" i="18"/>
  <c r="E128" i="18"/>
  <c r="D128" i="18"/>
  <c r="C128" i="18"/>
  <c r="B128" i="18"/>
  <c r="M127" i="18"/>
  <c r="L127" i="18"/>
  <c r="K127" i="18"/>
  <c r="J127" i="18"/>
  <c r="I127" i="18"/>
  <c r="H127" i="18"/>
  <c r="G127" i="18"/>
  <c r="F127" i="18"/>
  <c r="E127" i="18"/>
  <c r="D127" i="18"/>
  <c r="C127" i="18"/>
  <c r="B127" i="18"/>
  <c r="M126" i="18"/>
  <c r="L126" i="18"/>
  <c r="K126" i="18"/>
  <c r="J126" i="18"/>
  <c r="I126" i="18"/>
  <c r="H126" i="18"/>
  <c r="G126" i="18"/>
  <c r="F126" i="18"/>
  <c r="E126" i="18"/>
  <c r="D126" i="18"/>
  <c r="C126" i="18"/>
  <c r="B126" i="18"/>
  <c r="M125" i="18"/>
  <c r="L125" i="18"/>
  <c r="K125" i="18"/>
  <c r="J125" i="18"/>
  <c r="I125" i="18"/>
  <c r="H125" i="18"/>
  <c r="G125" i="18"/>
  <c r="F125" i="18"/>
  <c r="E125" i="18"/>
  <c r="D125" i="18"/>
  <c r="C125" i="18"/>
  <c r="B125" i="18"/>
  <c r="M124" i="18"/>
  <c r="L124" i="18"/>
  <c r="K124" i="18"/>
  <c r="J124" i="18"/>
  <c r="I124" i="18"/>
  <c r="H124" i="18"/>
  <c r="G124" i="18"/>
  <c r="F124" i="18"/>
  <c r="E124" i="18"/>
  <c r="D124" i="18"/>
  <c r="C124" i="18"/>
  <c r="B124" i="18"/>
  <c r="M123" i="18"/>
  <c r="L123" i="18"/>
  <c r="K123" i="18"/>
  <c r="J123" i="18"/>
  <c r="I123" i="18"/>
  <c r="H123" i="18"/>
  <c r="G123" i="18"/>
  <c r="F123" i="18"/>
  <c r="E123" i="18"/>
  <c r="D123" i="18"/>
  <c r="C123" i="18"/>
  <c r="B123" i="18"/>
  <c r="M122" i="18"/>
  <c r="L122" i="18"/>
  <c r="K122" i="18"/>
  <c r="J122" i="18"/>
  <c r="I122" i="18"/>
  <c r="H122" i="18"/>
  <c r="G122" i="18"/>
  <c r="F122" i="18"/>
  <c r="E122" i="18"/>
  <c r="D122" i="18"/>
  <c r="C122" i="18"/>
  <c r="B122" i="18"/>
  <c r="M121" i="18"/>
  <c r="L121" i="18"/>
  <c r="K121" i="18"/>
  <c r="J121" i="18"/>
  <c r="I121" i="18"/>
  <c r="H121" i="18"/>
  <c r="G121" i="18"/>
  <c r="F121" i="18"/>
  <c r="E121" i="18"/>
  <c r="D121" i="18"/>
  <c r="C121" i="18"/>
  <c r="B121" i="18"/>
  <c r="M120" i="18"/>
  <c r="L120" i="18"/>
  <c r="K120" i="18"/>
  <c r="J120" i="18"/>
  <c r="I120" i="18"/>
  <c r="H120" i="18"/>
  <c r="G120" i="18"/>
  <c r="F120" i="18"/>
  <c r="E120" i="18"/>
  <c r="D120" i="18"/>
  <c r="C120" i="18"/>
  <c r="B120" i="18"/>
  <c r="M119" i="18"/>
  <c r="L119" i="18"/>
  <c r="K119" i="18"/>
  <c r="J119" i="18"/>
  <c r="I119" i="18"/>
  <c r="H119" i="18"/>
  <c r="G119" i="18"/>
  <c r="F119" i="18"/>
  <c r="E119" i="18"/>
  <c r="D119" i="18"/>
  <c r="C119" i="18"/>
  <c r="B119" i="18"/>
  <c r="M118" i="18"/>
  <c r="L118" i="18"/>
  <c r="K118" i="18"/>
  <c r="J118" i="18"/>
  <c r="I118" i="18"/>
  <c r="H118" i="18"/>
  <c r="G118" i="18"/>
  <c r="F118" i="18"/>
  <c r="E118" i="18"/>
  <c r="D118" i="18"/>
  <c r="C118" i="18"/>
  <c r="B118" i="18"/>
  <c r="M117" i="18"/>
  <c r="L117" i="18"/>
  <c r="K117" i="18"/>
  <c r="J117" i="18"/>
  <c r="I117" i="18"/>
  <c r="H117" i="18"/>
  <c r="G117" i="18"/>
  <c r="F117" i="18"/>
  <c r="E117" i="18"/>
  <c r="D117" i="18"/>
  <c r="C117" i="18"/>
  <c r="B117" i="18"/>
  <c r="M116" i="18"/>
  <c r="L116" i="18"/>
  <c r="K116" i="18"/>
  <c r="J116" i="18"/>
  <c r="I116" i="18"/>
  <c r="H116" i="18"/>
  <c r="G116" i="18"/>
  <c r="F116" i="18"/>
  <c r="E116" i="18"/>
  <c r="D116" i="18"/>
  <c r="C116" i="18"/>
  <c r="B116" i="18"/>
  <c r="M115" i="18"/>
  <c r="L115" i="18"/>
  <c r="K115" i="18"/>
  <c r="J115" i="18"/>
  <c r="I115" i="18"/>
  <c r="H115" i="18"/>
  <c r="G115" i="18"/>
  <c r="F115" i="18"/>
  <c r="E115" i="18"/>
  <c r="D115" i="18"/>
  <c r="C115" i="18"/>
  <c r="B115" i="18"/>
  <c r="M114" i="18"/>
  <c r="L114" i="18"/>
  <c r="K114" i="18"/>
  <c r="J114" i="18"/>
  <c r="I114" i="18"/>
  <c r="H114" i="18"/>
  <c r="G114" i="18"/>
  <c r="F114" i="18"/>
  <c r="E114" i="18"/>
  <c r="D114" i="18"/>
  <c r="C114" i="18"/>
  <c r="B114" i="18"/>
  <c r="M113" i="18"/>
  <c r="L113" i="18"/>
  <c r="K113" i="18"/>
  <c r="J113" i="18"/>
  <c r="I113" i="18"/>
  <c r="H113" i="18"/>
  <c r="G113" i="18"/>
  <c r="F113" i="18"/>
  <c r="E113" i="18"/>
  <c r="D113" i="18"/>
  <c r="C113" i="18"/>
  <c r="B113" i="18"/>
  <c r="M112" i="18"/>
  <c r="L112" i="18"/>
  <c r="K112" i="18"/>
  <c r="J112" i="18"/>
  <c r="I112" i="18"/>
  <c r="H112" i="18"/>
  <c r="G112" i="18"/>
  <c r="F112" i="18"/>
  <c r="E112" i="18"/>
  <c r="D112" i="18"/>
  <c r="C112" i="18"/>
  <c r="B112" i="18"/>
  <c r="M111" i="18"/>
  <c r="L111" i="18"/>
  <c r="K111" i="18"/>
  <c r="J111" i="18"/>
  <c r="I111" i="18"/>
  <c r="H111" i="18"/>
  <c r="G111" i="18"/>
  <c r="F111" i="18"/>
  <c r="E111" i="18"/>
  <c r="D111" i="18"/>
  <c r="C111" i="18"/>
  <c r="B111" i="18"/>
  <c r="M110" i="18"/>
  <c r="L110" i="18"/>
  <c r="K110" i="18"/>
  <c r="J110" i="18"/>
  <c r="I110" i="18"/>
  <c r="H110" i="18"/>
  <c r="G110" i="18"/>
  <c r="F110" i="18"/>
  <c r="E110" i="18"/>
  <c r="D110" i="18"/>
  <c r="C110" i="18"/>
  <c r="B110" i="18"/>
  <c r="M109" i="18"/>
  <c r="L109" i="18"/>
  <c r="K109" i="18"/>
  <c r="J109" i="18"/>
  <c r="I109" i="18"/>
  <c r="H109" i="18"/>
  <c r="G109" i="18"/>
  <c r="F109" i="18"/>
  <c r="E109" i="18"/>
  <c r="D109" i="18"/>
  <c r="C109" i="18"/>
  <c r="B109" i="18"/>
  <c r="M108" i="18"/>
  <c r="L108" i="18"/>
  <c r="K108" i="18"/>
  <c r="J108" i="18"/>
  <c r="I108" i="18"/>
  <c r="H108" i="18"/>
  <c r="G108" i="18"/>
  <c r="F108" i="18"/>
  <c r="E108" i="18"/>
  <c r="D108" i="18"/>
  <c r="C108" i="18"/>
  <c r="B108" i="18"/>
  <c r="M100" i="18"/>
  <c r="L100" i="18"/>
  <c r="K100" i="18"/>
  <c r="J100" i="18"/>
  <c r="I100" i="18"/>
  <c r="H100" i="18"/>
  <c r="G100" i="18"/>
  <c r="F100" i="18"/>
  <c r="E100" i="18"/>
  <c r="D100" i="18"/>
  <c r="C100" i="18"/>
  <c r="B100" i="18"/>
  <c r="M99" i="18"/>
  <c r="L99" i="18"/>
  <c r="K99" i="18"/>
  <c r="J99" i="18"/>
  <c r="I99" i="18"/>
  <c r="H99" i="18"/>
  <c r="G99" i="18"/>
  <c r="F99" i="18"/>
  <c r="E99" i="18"/>
  <c r="D99" i="18"/>
  <c r="C99" i="18"/>
  <c r="B99" i="18"/>
  <c r="M98" i="18"/>
  <c r="L98" i="18"/>
  <c r="K98" i="18"/>
  <c r="J98" i="18"/>
  <c r="I98" i="18"/>
  <c r="H98" i="18"/>
  <c r="G98" i="18"/>
  <c r="F98" i="18"/>
  <c r="E98" i="18"/>
  <c r="D98" i="18"/>
  <c r="C98" i="18"/>
  <c r="B98" i="18"/>
  <c r="M97" i="18"/>
  <c r="L97" i="18"/>
  <c r="K97" i="18"/>
  <c r="J97" i="18"/>
  <c r="I97" i="18"/>
  <c r="H97" i="18"/>
  <c r="G97" i="18"/>
  <c r="F97" i="18"/>
  <c r="E97" i="18"/>
  <c r="D97" i="18"/>
  <c r="C97" i="18"/>
  <c r="B97" i="18"/>
  <c r="M96" i="18"/>
  <c r="L96" i="18"/>
  <c r="K96" i="18"/>
  <c r="J96" i="18"/>
  <c r="I96" i="18"/>
  <c r="H96" i="18"/>
  <c r="G96" i="18"/>
  <c r="F96" i="18"/>
  <c r="E96" i="18"/>
  <c r="D96" i="18"/>
  <c r="C96" i="18"/>
  <c r="B96" i="18"/>
  <c r="M95" i="18"/>
  <c r="L95" i="18"/>
  <c r="K95" i="18"/>
  <c r="J95" i="18"/>
  <c r="I95" i="18"/>
  <c r="H95" i="18"/>
  <c r="G95" i="18"/>
  <c r="F95" i="18"/>
  <c r="E95" i="18"/>
  <c r="D95" i="18"/>
  <c r="C95" i="18"/>
  <c r="B95" i="18"/>
  <c r="M94" i="18"/>
  <c r="L94" i="18"/>
  <c r="K94" i="18"/>
  <c r="J94" i="18"/>
  <c r="I94" i="18"/>
  <c r="H94" i="18"/>
  <c r="G94" i="18"/>
  <c r="F94" i="18"/>
  <c r="E94" i="18"/>
  <c r="D94" i="18"/>
  <c r="C94" i="18"/>
  <c r="B94" i="18"/>
  <c r="M93" i="18"/>
  <c r="L93" i="18"/>
  <c r="K93" i="18"/>
  <c r="J93" i="18"/>
  <c r="I93" i="18"/>
  <c r="H93" i="18"/>
  <c r="G93" i="18"/>
  <c r="F93" i="18"/>
  <c r="E93" i="18"/>
  <c r="D93" i="18"/>
  <c r="C93" i="18"/>
  <c r="B93" i="18"/>
  <c r="M92" i="18"/>
  <c r="L92" i="18"/>
  <c r="K92" i="18"/>
  <c r="J92" i="18"/>
  <c r="I92" i="18"/>
  <c r="H92" i="18"/>
  <c r="G92" i="18"/>
  <c r="F92" i="18"/>
  <c r="E92" i="18"/>
  <c r="D92" i="18"/>
  <c r="C92" i="18"/>
  <c r="B92" i="18"/>
  <c r="M91" i="18"/>
  <c r="L91" i="18"/>
  <c r="K91" i="18"/>
  <c r="J91" i="18"/>
  <c r="I91" i="18"/>
  <c r="H91" i="18"/>
  <c r="G91" i="18"/>
  <c r="F91" i="18"/>
  <c r="E91" i="18"/>
  <c r="D91" i="18"/>
  <c r="C91" i="18"/>
  <c r="B91" i="18"/>
  <c r="M90" i="18"/>
  <c r="L90" i="18"/>
  <c r="K90" i="18"/>
  <c r="J90" i="18"/>
  <c r="I90" i="18"/>
  <c r="H90" i="18"/>
  <c r="G90" i="18"/>
  <c r="F90" i="18"/>
  <c r="E90" i="18"/>
  <c r="D90" i="18"/>
  <c r="C90" i="18"/>
  <c r="B90" i="18"/>
  <c r="M89" i="18"/>
  <c r="L89" i="18"/>
  <c r="K89" i="18"/>
  <c r="J89" i="18"/>
  <c r="I89" i="18"/>
  <c r="H89" i="18"/>
  <c r="G89" i="18"/>
  <c r="F89" i="18"/>
  <c r="E89" i="18"/>
  <c r="D89" i="18"/>
  <c r="C89" i="18"/>
  <c r="B89" i="18"/>
  <c r="M88" i="18"/>
  <c r="L88" i="18"/>
  <c r="K88" i="18"/>
  <c r="J88" i="18"/>
  <c r="I88" i="18"/>
  <c r="H88" i="18"/>
  <c r="G88" i="18"/>
  <c r="F88" i="18"/>
  <c r="E88" i="18"/>
  <c r="D88" i="18"/>
  <c r="C88" i="18"/>
  <c r="B88" i="18"/>
  <c r="M87" i="18"/>
  <c r="L87" i="18"/>
  <c r="K87" i="18"/>
  <c r="J87" i="18"/>
  <c r="I87" i="18"/>
  <c r="H87" i="18"/>
  <c r="G87" i="18"/>
  <c r="F87" i="18"/>
  <c r="E87" i="18"/>
  <c r="D87" i="18"/>
  <c r="C87" i="18"/>
  <c r="B87" i="18"/>
  <c r="M86" i="18"/>
  <c r="L86" i="18"/>
  <c r="K86" i="18"/>
  <c r="J86" i="18"/>
  <c r="I86" i="18"/>
  <c r="H86" i="18"/>
  <c r="G86" i="18"/>
  <c r="F86" i="18"/>
  <c r="E86" i="18"/>
  <c r="D86" i="18"/>
  <c r="C86" i="18"/>
  <c r="B86" i="18"/>
  <c r="M85" i="18"/>
  <c r="L85" i="18"/>
  <c r="K85" i="18"/>
  <c r="J85" i="18"/>
  <c r="I85" i="18"/>
  <c r="H85" i="18"/>
  <c r="G85" i="18"/>
  <c r="F85" i="18"/>
  <c r="E85" i="18"/>
  <c r="D85" i="18"/>
  <c r="C85" i="18"/>
  <c r="B85" i="18"/>
  <c r="M84" i="18"/>
  <c r="L84" i="18"/>
  <c r="K84" i="18"/>
  <c r="J84" i="18"/>
  <c r="I84" i="18"/>
  <c r="H84" i="18"/>
  <c r="G84" i="18"/>
  <c r="F84" i="18"/>
  <c r="E84" i="18"/>
  <c r="D84" i="18"/>
  <c r="C84" i="18"/>
  <c r="B84" i="18"/>
  <c r="M83" i="18"/>
  <c r="L83" i="18"/>
  <c r="K83" i="18"/>
  <c r="J83" i="18"/>
  <c r="I83" i="18"/>
  <c r="H83" i="18"/>
  <c r="G83" i="18"/>
  <c r="F83" i="18"/>
  <c r="E83" i="18"/>
  <c r="D83" i="18"/>
  <c r="C83" i="18"/>
  <c r="B83" i="18"/>
  <c r="M82" i="18"/>
  <c r="L82" i="18"/>
  <c r="K82" i="18"/>
  <c r="J82" i="18"/>
  <c r="I82" i="18"/>
  <c r="H82" i="18"/>
  <c r="G82" i="18"/>
  <c r="F82" i="18"/>
  <c r="E82" i="18"/>
  <c r="D82" i="18"/>
  <c r="C82" i="18"/>
  <c r="B82" i="18"/>
  <c r="M81" i="18"/>
  <c r="L81" i="18"/>
  <c r="K81" i="18"/>
  <c r="J81" i="18"/>
  <c r="I81" i="18"/>
  <c r="H81" i="18"/>
  <c r="G81" i="18"/>
  <c r="F81" i="18"/>
  <c r="E81" i="18"/>
  <c r="D81" i="18"/>
  <c r="C81" i="18"/>
  <c r="B81" i="18"/>
  <c r="M80" i="18"/>
  <c r="L80" i="18"/>
  <c r="K80" i="18"/>
  <c r="J80" i="18"/>
  <c r="I80" i="18"/>
  <c r="H80" i="18"/>
  <c r="G80" i="18"/>
  <c r="F80" i="18"/>
  <c r="E80" i="18"/>
  <c r="D80" i="18"/>
  <c r="C80" i="18"/>
  <c r="B80" i="18"/>
  <c r="M79" i="18"/>
  <c r="L79" i="18"/>
  <c r="K79" i="18"/>
  <c r="J79" i="18"/>
  <c r="I79" i="18"/>
  <c r="H79" i="18"/>
  <c r="G79" i="18"/>
  <c r="F79" i="18"/>
  <c r="E79" i="18"/>
  <c r="D79" i="18"/>
  <c r="C79" i="18"/>
  <c r="B79" i="18"/>
  <c r="M78" i="18"/>
  <c r="L78" i="18"/>
  <c r="K78" i="18"/>
  <c r="J78" i="18"/>
  <c r="I78" i="18"/>
  <c r="H78" i="18"/>
  <c r="G78" i="18"/>
  <c r="F78" i="18"/>
  <c r="E78" i="18"/>
  <c r="D78" i="18"/>
  <c r="C78" i="18"/>
  <c r="B78" i="18"/>
  <c r="M77" i="18"/>
  <c r="L77" i="18"/>
  <c r="K77" i="18"/>
  <c r="J77" i="18"/>
  <c r="I77" i="18"/>
  <c r="H77" i="18"/>
  <c r="G77" i="18"/>
  <c r="F77" i="18"/>
  <c r="E77" i="18"/>
  <c r="D77" i="18"/>
  <c r="C77" i="18"/>
  <c r="B77" i="18"/>
  <c r="M76" i="18"/>
  <c r="L76" i="18"/>
  <c r="K76" i="18"/>
  <c r="J76" i="18"/>
  <c r="I76" i="18"/>
  <c r="H76" i="18"/>
  <c r="G76" i="18"/>
  <c r="F76" i="18"/>
  <c r="E76" i="18"/>
  <c r="D76" i="18"/>
  <c r="C76" i="18"/>
  <c r="M66" i="18"/>
  <c r="L66" i="18"/>
  <c r="K66" i="18"/>
  <c r="J66" i="18"/>
  <c r="I66" i="18"/>
  <c r="H66" i="18"/>
  <c r="G66" i="18"/>
  <c r="F66" i="18"/>
  <c r="E66" i="18"/>
  <c r="D66" i="18"/>
  <c r="C66" i="18"/>
  <c r="B66" i="18"/>
  <c r="M65" i="18"/>
  <c r="L65" i="18"/>
  <c r="K65" i="18"/>
  <c r="J65" i="18"/>
  <c r="I65" i="18"/>
  <c r="H65" i="18"/>
  <c r="G65" i="18"/>
  <c r="F65" i="18"/>
  <c r="E65" i="18"/>
  <c r="D65" i="18"/>
  <c r="C65" i="18"/>
  <c r="B65" i="18"/>
  <c r="M64" i="18"/>
  <c r="L64" i="18"/>
  <c r="K64" i="18"/>
  <c r="J64" i="18"/>
  <c r="I64" i="18"/>
  <c r="H64" i="18"/>
  <c r="G64" i="18"/>
  <c r="F64" i="18"/>
  <c r="E64" i="18"/>
  <c r="D64" i="18"/>
  <c r="C64" i="18"/>
  <c r="B64" i="18"/>
  <c r="M63" i="18"/>
  <c r="L63" i="18"/>
  <c r="K63" i="18"/>
  <c r="J63" i="18"/>
  <c r="I63" i="18"/>
  <c r="H63" i="18"/>
  <c r="G63" i="18"/>
  <c r="F63" i="18"/>
  <c r="E63" i="18"/>
  <c r="D63" i="18"/>
  <c r="C63" i="18"/>
  <c r="B63" i="18"/>
  <c r="M62" i="18"/>
  <c r="L62" i="18"/>
  <c r="K62" i="18"/>
  <c r="J62" i="18"/>
  <c r="I62" i="18"/>
  <c r="H62" i="18"/>
  <c r="G62" i="18"/>
  <c r="F62" i="18"/>
  <c r="E62" i="18"/>
  <c r="D62" i="18"/>
  <c r="C62" i="18"/>
  <c r="B62" i="18"/>
  <c r="M61" i="18"/>
  <c r="L61" i="18"/>
  <c r="K61" i="18"/>
  <c r="J61" i="18"/>
  <c r="I61" i="18"/>
  <c r="H61" i="18"/>
  <c r="G61" i="18"/>
  <c r="F61" i="18"/>
  <c r="E61" i="18"/>
  <c r="D61" i="18"/>
  <c r="C61" i="18"/>
  <c r="B61" i="18"/>
  <c r="M60" i="18"/>
  <c r="L60" i="18"/>
  <c r="K60" i="18"/>
  <c r="J60" i="18"/>
  <c r="I60" i="18"/>
  <c r="H60" i="18"/>
  <c r="G60" i="18"/>
  <c r="F60" i="18"/>
  <c r="E60" i="18"/>
  <c r="D60" i="18"/>
  <c r="C60" i="18"/>
  <c r="B60" i="18"/>
  <c r="M59" i="18"/>
  <c r="L59" i="18"/>
  <c r="K59" i="18"/>
  <c r="J59" i="18"/>
  <c r="I59" i="18"/>
  <c r="H59" i="18"/>
  <c r="G59" i="18"/>
  <c r="F59" i="18"/>
  <c r="E59" i="18"/>
  <c r="D59" i="18"/>
  <c r="C59" i="18"/>
  <c r="B59" i="18"/>
  <c r="M58" i="18"/>
  <c r="L58" i="18"/>
  <c r="K58" i="18"/>
  <c r="J58" i="18"/>
  <c r="I58" i="18"/>
  <c r="H58" i="18"/>
  <c r="G58" i="18"/>
  <c r="F58" i="18"/>
  <c r="E58" i="18"/>
  <c r="D58" i="18"/>
  <c r="C58" i="18"/>
  <c r="B58" i="18"/>
  <c r="M57" i="18"/>
  <c r="L57" i="18"/>
  <c r="K57" i="18"/>
  <c r="J57" i="18"/>
  <c r="I57" i="18"/>
  <c r="H57" i="18"/>
  <c r="G57" i="18"/>
  <c r="F57" i="18"/>
  <c r="E57" i="18"/>
  <c r="D57" i="18"/>
  <c r="C57" i="18"/>
  <c r="B57" i="18"/>
  <c r="M56" i="18"/>
  <c r="L56" i="18"/>
  <c r="K56" i="18"/>
  <c r="J56" i="18"/>
  <c r="I56" i="18"/>
  <c r="H56" i="18"/>
  <c r="G56" i="18"/>
  <c r="F56" i="18"/>
  <c r="E56" i="18"/>
  <c r="D56" i="18"/>
  <c r="C56" i="18"/>
  <c r="B56" i="18"/>
  <c r="M55" i="18"/>
  <c r="L55" i="18"/>
  <c r="K55" i="18"/>
  <c r="J55" i="18"/>
  <c r="I55" i="18"/>
  <c r="H55" i="18"/>
  <c r="G55" i="18"/>
  <c r="F55" i="18"/>
  <c r="E55" i="18"/>
  <c r="D55" i="18"/>
  <c r="C55" i="18"/>
  <c r="B55" i="18"/>
  <c r="M54" i="18"/>
  <c r="L54" i="18"/>
  <c r="K54" i="18"/>
  <c r="J54" i="18"/>
  <c r="I54" i="18"/>
  <c r="H54" i="18"/>
  <c r="G54" i="18"/>
  <c r="F54" i="18"/>
  <c r="E54" i="18"/>
  <c r="D54" i="18"/>
  <c r="C54" i="18"/>
  <c r="B54" i="18"/>
  <c r="M53" i="18"/>
  <c r="L53" i="18"/>
  <c r="K53" i="18"/>
  <c r="J53" i="18"/>
  <c r="I53" i="18"/>
  <c r="H53" i="18"/>
  <c r="G53" i="18"/>
  <c r="F53" i="18"/>
  <c r="E53" i="18"/>
  <c r="D53" i="18"/>
  <c r="C53" i="18"/>
  <c r="B53" i="18"/>
  <c r="M52" i="18"/>
  <c r="L52" i="18"/>
  <c r="K52" i="18"/>
  <c r="J52" i="18"/>
  <c r="I52" i="18"/>
  <c r="H52" i="18"/>
  <c r="G52" i="18"/>
  <c r="F52" i="18"/>
  <c r="E52" i="18"/>
  <c r="D52" i="18"/>
  <c r="C52" i="18"/>
  <c r="B52" i="18"/>
  <c r="M51" i="18"/>
  <c r="L51" i="18"/>
  <c r="K51" i="18"/>
  <c r="J51" i="18"/>
  <c r="I51" i="18"/>
  <c r="H51" i="18"/>
  <c r="G51" i="18"/>
  <c r="F51" i="18"/>
  <c r="E51" i="18"/>
  <c r="D51" i="18"/>
  <c r="C51" i="18"/>
  <c r="B51" i="18"/>
  <c r="M50" i="18"/>
  <c r="L50" i="18"/>
  <c r="K50" i="18"/>
  <c r="J50" i="18"/>
  <c r="I50" i="18"/>
  <c r="H50" i="18"/>
  <c r="G50" i="18"/>
  <c r="F50" i="18"/>
  <c r="E50" i="18"/>
  <c r="D50" i="18"/>
  <c r="C50" i="18"/>
  <c r="B50" i="18"/>
  <c r="M49" i="18"/>
  <c r="L49" i="18"/>
  <c r="K49" i="18"/>
  <c r="J49" i="18"/>
  <c r="I49" i="18"/>
  <c r="H49" i="18"/>
  <c r="G49" i="18"/>
  <c r="F49" i="18"/>
  <c r="E49" i="18"/>
  <c r="D49" i="18"/>
  <c r="C49" i="18"/>
  <c r="B49" i="18"/>
  <c r="M48" i="18"/>
  <c r="L48" i="18"/>
  <c r="K48" i="18"/>
  <c r="J48" i="18"/>
  <c r="I48" i="18"/>
  <c r="H48" i="18"/>
  <c r="G48" i="18"/>
  <c r="F48" i="18"/>
  <c r="E48" i="18"/>
  <c r="D48" i="18"/>
  <c r="C48" i="18"/>
  <c r="B48" i="18"/>
  <c r="M47" i="18"/>
  <c r="L47" i="18"/>
  <c r="K47" i="18"/>
  <c r="J47" i="18"/>
  <c r="I47" i="18"/>
  <c r="H47" i="18"/>
  <c r="G47" i="18"/>
  <c r="F47" i="18"/>
  <c r="E47" i="18"/>
  <c r="D47" i="18"/>
  <c r="C47" i="18"/>
  <c r="B47" i="18"/>
  <c r="M46" i="18"/>
  <c r="L46" i="18"/>
  <c r="K46" i="18"/>
  <c r="J46" i="18"/>
  <c r="I46" i="18"/>
  <c r="H46" i="18"/>
  <c r="G46" i="18"/>
  <c r="F46" i="18"/>
  <c r="E46" i="18"/>
  <c r="D46" i="18"/>
  <c r="C46" i="18"/>
  <c r="B46" i="18"/>
  <c r="M45" i="18"/>
  <c r="L45" i="18"/>
  <c r="K45" i="18"/>
  <c r="J45" i="18"/>
  <c r="I45" i="18"/>
  <c r="H45" i="18"/>
  <c r="G45" i="18"/>
  <c r="F45" i="18"/>
  <c r="E45" i="18"/>
  <c r="D45" i="18"/>
  <c r="C45" i="18"/>
  <c r="B45" i="18"/>
  <c r="M44" i="18"/>
  <c r="L44" i="18"/>
  <c r="K44" i="18"/>
  <c r="J44" i="18"/>
  <c r="I44" i="18"/>
  <c r="H44" i="18"/>
  <c r="G44" i="18"/>
  <c r="F44" i="18"/>
  <c r="E44" i="18"/>
  <c r="D44" i="18"/>
  <c r="C44" i="18"/>
  <c r="B44" i="18"/>
  <c r="M43" i="18"/>
  <c r="L43" i="18"/>
  <c r="K43" i="18"/>
  <c r="J43" i="18"/>
  <c r="I43" i="18"/>
  <c r="H43" i="18"/>
  <c r="G43" i="18"/>
  <c r="F43" i="18"/>
  <c r="E43" i="18"/>
  <c r="D43" i="18"/>
  <c r="C43" i="18"/>
  <c r="B43" i="18"/>
  <c r="M42" i="18"/>
  <c r="L42" i="18"/>
  <c r="K42" i="18"/>
  <c r="J42" i="18"/>
  <c r="I42" i="18"/>
  <c r="H42" i="18"/>
  <c r="G42" i="18"/>
  <c r="F42" i="18"/>
  <c r="E42" i="18"/>
  <c r="D42" i="18"/>
  <c r="C42" i="18"/>
  <c r="B42" i="18"/>
  <c r="M41" i="18"/>
  <c r="L41" i="18"/>
  <c r="K41" i="18"/>
  <c r="J41" i="18"/>
  <c r="I41" i="18"/>
  <c r="H41" i="18"/>
  <c r="G41" i="18"/>
  <c r="F41" i="18"/>
  <c r="E41" i="18"/>
  <c r="D41" i="18"/>
  <c r="C41" i="18"/>
  <c r="B41" i="18"/>
  <c r="M40" i="18"/>
  <c r="L40" i="18"/>
  <c r="K40" i="18"/>
  <c r="J40" i="18"/>
  <c r="I40" i="18"/>
  <c r="H40" i="18"/>
  <c r="G40" i="18"/>
  <c r="F40" i="18"/>
  <c r="E40" i="18"/>
  <c r="D40" i="18"/>
  <c r="C40" i="18"/>
  <c r="B40" i="18"/>
  <c r="M39" i="18"/>
  <c r="L39" i="18"/>
  <c r="K39" i="18"/>
  <c r="J39" i="18"/>
  <c r="I39" i="18"/>
  <c r="H39" i="18"/>
  <c r="G39" i="18"/>
  <c r="F39" i="18"/>
  <c r="E39" i="18"/>
  <c r="D39" i="18"/>
  <c r="C39" i="18"/>
  <c r="B39" i="18"/>
  <c r="M31" i="18"/>
  <c r="L31" i="18"/>
  <c r="K31" i="18"/>
  <c r="J31" i="18"/>
  <c r="I31" i="18"/>
  <c r="H31" i="18"/>
  <c r="G31" i="18"/>
  <c r="F31" i="18"/>
  <c r="E31" i="18"/>
  <c r="D31" i="18"/>
  <c r="C31" i="18"/>
  <c r="B31" i="18"/>
  <c r="M30" i="18"/>
  <c r="L30" i="18"/>
  <c r="K30" i="18"/>
  <c r="J30" i="18"/>
  <c r="I30" i="18"/>
  <c r="H30" i="18"/>
  <c r="G30" i="18"/>
  <c r="F30" i="18"/>
  <c r="E30" i="18"/>
  <c r="D30" i="18"/>
  <c r="C30" i="18"/>
  <c r="B30" i="18"/>
  <c r="M29" i="18"/>
  <c r="L29" i="18"/>
  <c r="K29" i="18"/>
  <c r="J29" i="18"/>
  <c r="I29" i="18"/>
  <c r="H29" i="18"/>
  <c r="G29" i="18"/>
  <c r="F29" i="18"/>
  <c r="E29" i="18"/>
  <c r="D29" i="18"/>
  <c r="C29" i="18"/>
  <c r="B29" i="18"/>
  <c r="M28" i="18"/>
  <c r="L28" i="18"/>
  <c r="K28" i="18"/>
  <c r="J28" i="18"/>
  <c r="I28" i="18"/>
  <c r="H28" i="18"/>
  <c r="G28" i="18"/>
  <c r="F28" i="18"/>
  <c r="E28" i="18"/>
  <c r="D28" i="18"/>
  <c r="C28" i="18"/>
  <c r="B28" i="18"/>
  <c r="M27" i="18"/>
  <c r="L27" i="18"/>
  <c r="K27" i="18"/>
  <c r="J27" i="18"/>
  <c r="I27" i="18"/>
  <c r="H27" i="18"/>
  <c r="G27" i="18"/>
  <c r="F27" i="18"/>
  <c r="E27" i="18"/>
  <c r="D27" i="18"/>
  <c r="C27" i="18"/>
  <c r="B27" i="18"/>
  <c r="M26" i="18"/>
  <c r="L26" i="18"/>
  <c r="K26" i="18"/>
  <c r="J26" i="18"/>
  <c r="I26" i="18"/>
  <c r="H26" i="18"/>
  <c r="G26" i="18"/>
  <c r="F26" i="18"/>
  <c r="E26" i="18"/>
  <c r="D26" i="18"/>
  <c r="C26" i="18"/>
  <c r="B26" i="18"/>
  <c r="M25" i="18"/>
  <c r="L25" i="18"/>
  <c r="K25" i="18"/>
  <c r="J25" i="18"/>
  <c r="I25" i="18"/>
  <c r="H25" i="18"/>
  <c r="G25" i="18"/>
  <c r="F25" i="18"/>
  <c r="E25" i="18"/>
  <c r="D25" i="18"/>
  <c r="C25" i="18"/>
  <c r="B25" i="18"/>
  <c r="M24" i="18"/>
  <c r="L24" i="18"/>
  <c r="K24" i="18"/>
  <c r="J24" i="18"/>
  <c r="I24" i="18"/>
  <c r="H24" i="18"/>
  <c r="G24" i="18"/>
  <c r="F24" i="18"/>
  <c r="E24" i="18"/>
  <c r="D24" i="18"/>
  <c r="C24" i="18"/>
  <c r="B24" i="18"/>
  <c r="M23" i="18"/>
  <c r="L23" i="18"/>
  <c r="K23" i="18"/>
  <c r="J23" i="18"/>
  <c r="I23" i="18"/>
  <c r="H23" i="18"/>
  <c r="G23" i="18"/>
  <c r="F23" i="18"/>
  <c r="E23" i="18"/>
  <c r="D23" i="18"/>
  <c r="C23" i="18"/>
  <c r="B23" i="18"/>
  <c r="M22" i="18"/>
  <c r="L22" i="18"/>
  <c r="K22" i="18"/>
  <c r="J22" i="18"/>
  <c r="I22" i="18"/>
  <c r="H22" i="18"/>
  <c r="G22" i="18"/>
  <c r="F22" i="18"/>
  <c r="E22" i="18"/>
  <c r="D22" i="18"/>
  <c r="C22" i="18"/>
  <c r="B22" i="18"/>
  <c r="M21" i="18"/>
  <c r="L21" i="18"/>
  <c r="K21" i="18"/>
  <c r="J21" i="18"/>
  <c r="I21" i="18"/>
  <c r="H21" i="18"/>
  <c r="G21" i="18"/>
  <c r="F21" i="18"/>
  <c r="E21" i="18"/>
  <c r="D21" i="18"/>
  <c r="C21" i="18"/>
  <c r="B21" i="18"/>
  <c r="M20" i="18"/>
  <c r="L20" i="18"/>
  <c r="K20" i="18"/>
  <c r="J20" i="18"/>
  <c r="I20" i="18"/>
  <c r="H20" i="18"/>
  <c r="G20" i="18"/>
  <c r="F20" i="18"/>
  <c r="E20" i="18"/>
  <c r="D20" i="18"/>
  <c r="C20" i="18"/>
  <c r="B20" i="18"/>
  <c r="M19" i="18"/>
  <c r="L19" i="18"/>
  <c r="K19" i="18"/>
  <c r="J19" i="18"/>
  <c r="I19" i="18"/>
  <c r="H19" i="18"/>
  <c r="G19" i="18"/>
  <c r="F19" i="18"/>
  <c r="E19" i="18"/>
  <c r="D19" i="18"/>
  <c r="C19" i="18"/>
  <c r="B19" i="18"/>
  <c r="M18" i="18"/>
  <c r="L18" i="18"/>
  <c r="K18" i="18"/>
  <c r="J18" i="18"/>
  <c r="I18" i="18"/>
  <c r="H18" i="18"/>
  <c r="G18" i="18"/>
  <c r="F18" i="18"/>
  <c r="E18" i="18"/>
  <c r="D18" i="18"/>
  <c r="C18" i="18"/>
  <c r="B18" i="18"/>
  <c r="M17" i="18"/>
  <c r="L17" i="18"/>
  <c r="K17" i="18"/>
  <c r="J17" i="18"/>
  <c r="I17" i="18"/>
  <c r="H17" i="18"/>
  <c r="G17" i="18"/>
  <c r="F17" i="18"/>
  <c r="E17" i="18"/>
  <c r="D17" i="18"/>
  <c r="C17" i="18"/>
  <c r="B17" i="18"/>
  <c r="M16" i="18"/>
  <c r="L16" i="18"/>
  <c r="K16" i="18"/>
  <c r="J16" i="18"/>
  <c r="I16" i="18"/>
  <c r="H16" i="18"/>
  <c r="G16" i="18"/>
  <c r="F16" i="18"/>
  <c r="E16" i="18"/>
  <c r="D16" i="18"/>
  <c r="C16" i="18"/>
  <c r="B16" i="18"/>
  <c r="M15" i="18"/>
  <c r="L15" i="18"/>
  <c r="K15" i="18"/>
  <c r="J15" i="18"/>
  <c r="I15" i="18"/>
  <c r="H15" i="18"/>
  <c r="G15" i="18"/>
  <c r="F15" i="18"/>
  <c r="E15" i="18"/>
  <c r="D15" i="18"/>
  <c r="C15" i="18"/>
  <c r="B15" i="18"/>
  <c r="M14" i="18"/>
  <c r="L14" i="18"/>
  <c r="K14" i="18"/>
  <c r="J14" i="18"/>
  <c r="I14" i="18"/>
  <c r="H14" i="18"/>
  <c r="G14" i="18"/>
  <c r="F14" i="18"/>
  <c r="E14" i="18"/>
  <c r="D14" i="18"/>
  <c r="C14" i="18"/>
  <c r="B14" i="18"/>
  <c r="M13" i="18"/>
  <c r="L13" i="18"/>
  <c r="K13" i="18"/>
  <c r="J13" i="18"/>
  <c r="I13" i="18"/>
  <c r="H13" i="18"/>
  <c r="G13" i="18"/>
  <c r="F13" i="18"/>
  <c r="E13" i="18"/>
  <c r="D13" i="18"/>
  <c r="C13" i="18"/>
  <c r="B13" i="18"/>
  <c r="M12" i="18"/>
  <c r="L12" i="18"/>
  <c r="K12" i="18"/>
  <c r="J12" i="18"/>
  <c r="I12" i="18"/>
  <c r="H12" i="18"/>
  <c r="G12" i="18"/>
  <c r="F12" i="18"/>
  <c r="E12" i="18"/>
  <c r="D12" i="18"/>
  <c r="C12" i="18"/>
  <c r="B12" i="18"/>
  <c r="M11" i="18"/>
  <c r="L11" i="18"/>
  <c r="K11" i="18"/>
  <c r="J11" i="18"/>
  <c r="I11" i="18"/>
  <c r="H11" i="18"/>
  <c r="G11" i="18"/>
  <c r="F11" i="18"/>
  <c r="E11" i="18"/>
  <c r="D11" i="18"/>
  <c r="C11" i="18"/>
  <c r="B11" i="18"/>
  <c r="M10" i="18"/>
  <c r="L10" i="18"/>
  <c r="K10" i="18"/>
  <c r="J10" i="18"/>
  <c r="I10" i="18"/>
  <c r="H10" i="18"/>
  <c r="G10" i="18"/>
  <c r="F10" i="18"/>
  <c r="E10" i="18"/>
  <c r="D10" i="18"/>
  <c r="C10" i="18"/>
  <c r="B10" i="18"/>
  <c r="M9" i="18"/>
  <c r="L9" i="18"/>
  <c r="K9" i="18"/>
  <c r="J9" i="18"/>
  <c r="I9" i="18"/>
  <c r="H9" i="18"/>
  <c r="G9" i="18"/>
  <c r="F9" i="18"/>
  <c r="E9" i="18"/>
  <c r="D9" i="18"/>
  <c r="C9" i="18"/>
  <c r="J203" i="17"/>
  <c r="J202" i="17"/>
  <c r="F202" i="17"/>
  <c r="J201" i="17"/>
  <c r="F201" i="17"/>
  <c r="J200" i="17"/>
  <c r="F200" i="17"/>
  <c r="J199" i="17"/>
  <c r="F199" i="17"/>
  <c r="J198" i="17"/>
  <c r="F198" i="17"/>
  <c r="J197" i="17"/>
  <c r="F197" i="17"/>
  <c r="J196" i="17"/>
  <c r="F196" i="17"/>
  <c r="J195" i="17"/>
  <c r="F195" i="17"/>
  <c r="J194" i="17"/>
  <c r="F194" i="17"/>
  <c r="J193" i="17"/>
  <c r="F193" i="17"/>
  <c r="J192" i="17"/>
  <c r="F192" i="17"/>
  <c r="J191" i="17"/>
  <c r="F191" i="17"/>
  <c r="J190" i="17"/>
  <c r="F190" i="17"/>
  <c r="J189" i="17"/>
  <c r="F189" i="17"/>
  <c r="J188" i="17"/>
  <c r="F188" i="17"/>
  <c r="J187" i="17"/>
  <c r="F187" i="17"/>
  <c r="J186" i="17"/>
  <c r="F186" i="17"/>
  <c r="J185" i="17"/>
  <c r="F185" i="17"/>
  <c r="J184" i="17"/>
  <c r="F184" i="17"/>
  <c r="J183" i="17"/>
  <c r="F183" i="17"/>
  <c r="J182" i="17"/>
  <c r="F182" i="17"/>
  <c r="J181" i="17"/>
  <c r="F181" i="17"/>
  <c r="J180" i="17"/>
  <c r="F180" i="17"/>
  <c r="J179" i="17"/>
  <c r="F179" i="17"/>
  <c r="J178" i="17"/>
  <c r="L168" i="17"/>
  <c r="K168" i="17"/>
  <c r="J168" i="17"/>
  <c r="I168" i="17"/>
  <c r="L167" i="17"/>
  <c r="K167" i="17"/>
  <c r="J167" i="17"/>
  <c r="I167" i="17"/>
  <c r="F167" i="17"/>
  <c r="E167" i="17"/>
  <c r="D167" i="17"/>
  <c r="C167" i="17"/>
  <c r="L166" i="17"/>
  <c r="K166" i="17"/>
  <c r="J166" i="17"/>
  <c r="I166" i="17"/>
  <c r="F166" i="17"/>
  <c r="E166" i="17"/>
  <c r="D166" i="17"/>
  <c r="C166" i="17"/>
  <c r="L165" i="17"/>
  <c r="K165" i="17"/>
  <c r="J165" i="17"/>
  <c r="I165" i="17"/>
  <c r="F165" i="17"/>
  <c r="E165" i="17"/>
  <c r="D165" i="17"/>
  <c r="C165" i="17"/>
  <c r="L164" i="17"/>
  <c r="K164" i="17"/>
  <c r="J164" i="17"/>
  <c r="I164" i="17"/>
  <c r="F164" i="17"/>
  <c r="E164" i="17"/>
  <c r="D164" i="17"/>
  <c r="C164" i="17"/>
  <c r="L163" i="17"/>
  <c r="K163" i="17"/>
  <c r="J163" i="17"/>
  <c r="I163" i="17"/>
  <c r="F163" i="17"/>
  <c r="E163" i="17"/>
  <c r="D163" i="17"/>
  <c r="C163" i="17"/>
  <c r="L162" i="17"/>
  <c r="K162" i="17"/>
  <c r="J162" i="17"/>
  <c r="I162" i="17"/>
  <c r="F162" i="17"/>
  <c r="E162" i="17"/>
  <c r="D162" i="17"/>
  <c r="C162" i="17"/>
  <c r="L161" i="17"/>
  <c r="K161" i="17"/>
  <c r="J161" i="17"/>
  <c r="I161" i="17"/>
  <c r="F161" i="17"/>
  <c r="E161" i="17"/>
  <c r="D161" i="17"/>
  <c r="C161" i="17"/>
  <c r="L160" i="17"/>
  <c r="K160" i="17"/>
  <c r="J160" i="17"/>
  <c r="I160" i="17"/>
  <c r="F160" i="17"/>
  <c r="E160" i="17"/>
  <c r="D160" i="17"/>
  <c r="C160" i="17"/>
  <c r="L159" i="17"/>
  <c r="K159" i="17"/>
  <c r="J159" i="17"/>
  <c r="I159" i="17"/>
  <c r="F159" i="17"/>
  <c r="E159" i="17"/>
  <c r="D159" i="17"/>
  <c r="C159" i="17"/>
  <c r="L158" i="17"/>
  <c r="K158" i="17"/>
  <c r="J158" i="17"/>
  <c r="I158" i="17"/>
  <c r="F158" i="17"/>
  <c r="E158" i="17"/>
  <c r="D158" i="17"/>
  <c r="C158" i="17"/>
  <c r="L157" i="17"/>
  <c r="K157" i="17"/>
  <c r="J157" i="17"/>
  <c r="I157" i="17"/>
  <c r="F157" i="17"/>
  <c r="E157" i="17"/>
  <c r="D157" i="17"/>
  <c r="C157" i="17"/>
  <c r="L156" i="17"/>
  <c r="K156" i="17"/>
  <c r="J156" i="17"/>
  <c r="I156" i="17"/>
  <c r="F156" i="17"/>
  <c r="E156" i="17"/>
  <c r="D156" i="17"/>
  <c r="C156" i="17"/>
  <c r="L155" i="17"/>
  <c r="K155" i="17"/>
  <c r="J155" i="17"/>
  <c r="I155" i="17"/>
  <c r="F155" i="17"/>
  <c r="E155" i="17"/>
  <c r="D155" i="17"/>
  <c r="C155" i="17"/>
  <c r="L154" i="17"/>
  <c r="K154" i="17"/>
  <c r="J154" i="17"/>
  <c r="I154" i="17"/>
  <c r="F154" i="17"/>
  <c r="E154" i="17"/>
  <c r="D154" i="17"/>
  <c r="C154" i="17"/>
  <c r="L153" i="17"/>
  <c r="K153" i="17"/>
  <c r="J153" i="17"/>
  <c r="I153" i="17"/>
  <c r="F153" i="17"/>
  <c r="E153" i="17"/>
  <c r="D153" i="17"/>
  <c r="C153" i="17"/>
  <c r="L152" i="17"/>
  <c r="K152" i="17"/>
  <c r="J152" i="17"/>
  <c r="I152" i="17"/>
  <c r="F152" i="17"/>
  <c r="E152" i="17"/>
  <c r="D152" i="17"/>
  <c r="C152" i="17"/>
  <c r="L151" i="17"/>
  <c r="K151" i="17"/>
  <c r="J151" i="17"/>
  <c r="I151" i="17"/>
  <c r="F151" i="17"/>
  <c r="E151" i="17"/>
  <c r="D151" i="17"/>
  <c r="C151" i="17"/>
  <c r="L150" i="17"/>
  <c r="K150" i="17"/>
  <c r="J150" i="17"/>
  <c r="I150" i="17"/>
  <c r="F150" i="17"/>
  <c r="E150" i="17"/>
  <c r="D150" i="17"/>
  <c r="C150" i="17"/>
  <c r="L149" i="17"/>
  <c r="K149" i="17"/>
  <c r="J149" i="17"/>
  <c r="I149" i="17"/>
  <c r="F149" i="17"/>
  <c r="E149" i="17"/>
  <c r="D149" i="17"/>
  <c r="C149" i="17"/>
  <c r="L148" i="17"/>
  <c r="K148" i="17"/>
  <c r="J148" i="17"/>
  <c r="I148" i="17"/>
  <c r="F148" i="17"/>
  <c r="E148" i="17"/>
  <c r="D148" i="17"/>
  <c r="C148" i="17"/>
  <c r="L147" i="17"/>
  <c r="K147" i="17"/>
  <c r="J147" i="17"/>
  <c r="I147" i="17"/>
  <c r="F147" i="17"/>
  <c r="E147" i="17"/>
  <c r="D147" i="17"/>
  <c r="C147" i="17"/>
  <c r="L146" i="17"/>
  <c r="K146" i="17"/>
  <c r="J146" i="17"/>
  <c r="I146" i="17"/>
  <c r="F146" i="17"/>
  <c r="E146" i="17"/>
  <c r="D146" i="17"/>
  <c r="C146" i="17"/>
  <c r="L145" i="17"/>
  <c r="K145" i="17"/>
  <c r="J145" i="17"/>
  <c r="I145" i="17"/>
  <c r="F145" i="17"/>
  <c r="E145" i="17"/>
  <c r="D145" i="17"/>
  <c r="C145" i="17"/>
  <c r="L144" i="17"/>
  <c r="K144" i="17"/>
  <c r="J144" i="17"/>
  <c r="I144" i="17"/>
  <c r="F144" i="17"/>
  <c r="E144" i="17"/>
  <c r="D144" i="17"/>
  <c r="C144" i="17"/>
  <c r="L143" i="17"/>
  <c r="K143" i="17"/>
  <c r="J143" i="17"/>
  <c r="I143" i="17"/>
  <c r="F143" i="17"/>
  <c r="E143" i="17"/>
  <c r="D143" i="17"/>
  <c r="M133" i="17"/>
  <c r="L133" i="17"/>
  <c r="K133" i="17"/>
  <c r="J133" i="17"/>
  <c r="I133" i="17"/>
  <c r="H133" i="17"/>
  <c r="G133" i="17"/>
  <c r="F133" i="17"/>
  <c r="E133" i="17"/>
  <c r="D133" i="17"/>
  <c r="C133" i="17"/>
  <c r="B133" i="17"/>
  <c r="M132" i="17"/>
  <c r="L132" i="17"/>
  <c r="K132" i="17"/>
  <c r="J132" i="17"/>
  <c r="I132" i="17"/>
  <c r="H132" i="17"/>
  <c r="G132" i="17"/>
  <c r="F132" i="17"/>
  <c r="E132" i="17"/>
  <c r="D132" i="17"/>
  <c r="C132" i="17"/>
  <c r="B132" i="17"/>
  <c r="M131" i="17"/>
  <c r="L131" i="17"/>
  <c r="K131" i="17"/>
  <c r="J131" i="17"/>
  <c r="I131" i="17"/>
  <c r="H131" i="17"/>
  <c r="G131" i="17"/>
  <c r="F131" i="17"/>
  <c r="E131" i="17"/>
  <c r="D131" i="17"/>
  <c r="C131" i="17"/>
  <c r="B131" i="17"/>
  <c r="M130" i="17"/>
  <c r="L130" i="17"/>
  <c r="K130" i="17"/>
  <c r="J130" i="17"/>
  <c r="I130" i="17"/>
  <c r="H130" i="17"/>
  <c r="G130" i="17"/>
  <c r="F130" i="17"/>
  <c r="E130" i="17"/>
  <c r="D130" i="17"/>
  <c r="C130" i="17"/>
  <c r="B130" i="17"/>
  <c r="M129" i="17"/>
  <c r="L129" i="17"/>
  <c r="K129" i="17"/>
  <c r="J129" i="17"/>
  <c r="I129" i="17"/>
  <c r="H129" i="17"/>
  <c r="G129" i="17"/>
  <c r="F129" i="17"/>
  <c r="E129" i="17"/>
  <c r="D129" i="17"/>
  <c r="C129" i="17"/>
  <c r="B129" i="17"/>
  <c r="M128" i="17"/>
  <c r="L128" i="17"/>
  <c r="K128" i="17"/>
  <c r="J128" i="17"/>
  <c r="I128" i="17"/>
  <c r="H128" i="17"/>
  <c r="G128" i="17"/>
  <c r="F128" i="17"/>
  <c r="E128" i="17"/>
  <c r="D128" i="17"/>
  <c r="C128" i="17"/>
  <c r="B128" i="17"/>
  <c r="M127" i="17"/>
  <c r="L127" i="17"/>
  <c r="K127" i="17"/>
  <c r="J127" i="17"/>
  <c r="I127" i="17"/>
  <c r="H127" i="17"/>
  <c r="G127" i="17"/>
  <c r="F127" i="17"/>
  <c r="E127" i="17"/>
  <c r="D127" i="17"/>
  <c r="C127" i="17"/>
  <c r="B127" i="17"/>
  <c r="M126" i="17"/>
  <c r="L126" i="17"/>
  <c r="K126" i="17"/>
  <c r="J126" i="17"/>
  <c r="I126" i="17"/>
  <c r="H126" i="17"/>
  <c r="G126" i="17"/>
  <c r="F126" i="17"/>
  <c r="E126" i="17"/>
  <c r="D126" i="17"/>
  <c r="C126" i="17"/>
  <c r="B126" i="17"/>
  <c r="M125" i="17"/>
  <c r="L125" i="17"/>
  <c r="K125" i="17"/>
  <c r="J125" i="17"/>
  <c r="I125" i="17"/>
  <c r="H125" i="17"/>
  <c r="G125" i="17"/>
  <c r="F125" i="17"/>
  <c r="E125" i="17"/>
  <c r="D125" i="17"/>
  <c r="C125" i="17"/>
  <c r="B125" i="17"/>
  <c r="M124" i="17"/>
  <c r="L124" i="17"/>
  <c r="K124" i="17"/>
  <c r="J124" i="17"/>
  <c r="I124" i="17"/>
  <c r="H124" i="17"/>
  <c r="G124" i="17"/>
  <c r="F124" i="17"/>
  <c r="E124" i="17"/>
  <c r="D124" i="17"/>
  <c r="C124" i="17"/>
  <c r="B124" i="17"/>
  <c r="M123" i="17"/>
  <c r="L123" i="17"/>
  <c r="K123" i="17"/>
  <c r="J123" i="17"/>
  <c r="I123" i="17"/>
  <c r="H123" i="17"/>
  <c r="G123" i="17"/>
  <c r="F123" i="17"/>
  <c r="E123" i="17"/>
  <c r="D123" i="17"/>
  <c r="C123" i="17"/>
  <c r="B123" i="17"/>
  <c r="M122" i="17"/>
  <c r="L122" i="17"/>
  <c r="K122" i="17"/>
  <c r="J122" i="17"/>
  <c r="I122" i="17"/>
  <c r="H122" i="17"/>
  <c r="G122" i="17"/>
  <c r="F122" i="17"/>
  <c r="E122" i="17"/>
  <c r="D122" i="17"/>
  <c r="C122" i="17"/>
  <c r="B122" i="17"/>
  <c r="M121" i="17"/>
  <c r="L121" i="17"/>
  <c r="K121" i="17"/>
  <c r="J121" i="17"/>
  <c r="I121" i="17"/>
  <c r="H121" i="17"/>
  <c r="G121" i="17"/>
  <c r="F121" i="17"/>
  <c r="E121" i="17"/>
  <c r="D121" i="17"/>
  <c r="C121" i="17"/>
  <c r="B121" i="17"/>
  <c r="M120" i="17"/>
  <c r="L120" i="17"/>
  <c r="K120" i="17"/>
  <c r="J120" i="17"/>
  <c r="I120" i="17"/>
  <c r="H120" i="17"/>
  <c r="G120" i="17"/>
  <c r="F120" i="17"/>
  <c r="E120" i="17"/>
  <c r="D120" i="17"/>
  <c r="C120" i="17"/>
  <c r="B120" i="17"/>
  <c r="M119" i="17"/>
  <c r="L119" i="17"/>
  <c r="K119" i="17"/>
  <c r="J119" i="17"/>
  <c r="I119" i="17"/>
  <c r="H119" i="17"/>
  <c r="G119" i="17"/>
  <c r="F119" i="17"/>
  <c r="E119" i="17"/>
  <c r="D119" i="17"/>
  <c r="C119" i="17"/>
  <c r="B119" i="17"/>
  <c r="M118" i="17"/>
  <c r="L118" i="17"/>
  <c r="K118" i="17"/>
  <c r="J118" i="17"/>
  <c r="I118" i="17"/>
  <c r="H118" i="17"/>
  <c r="G118" i="17"/>
  <c r="F118" i="17"/>
  <c r="E118" i="17"/>
  <c r="D118" i="17"/>
  <c r="C118" i="17"/>
  <c r="B118" i="17"/>
  <c r="M117" i="17"/>
  <c r="L117" i="17"/>
  <c r="K117" i="17"/>
  <c r="J117" i="17"/>
  <c r="I117" i="17"/>
  <c r="H117" i="17"/>
  <c r="G117" i="17"/>
  <c r="F117" i="17"/>
  <c r="E117" i="17"/>
  <c r="D117" i="17"/>
  <c r="C117" i="17"/>
  <c r="B117" i="17"/>
  <c r="M116" i="17"/>
  <c r="L116" i="17"/>
  <c r="K116" i="17"/>
  <c r="J116" i="17"/>
  <c r="I116" i="17"/>
  <c r="H116" i="17"/>
  <c r="G116" i="17"/>
  <c r="F116" i="17"/>
  <c r="E116" i="17"/>
  <c r="D116" i="17"/>
  <c r="C116" i="17"/>
  <c r="B116" i="17"/>
  <c r="M115" i="17"/>
  <c r="L115" i="17"/>
  <c r="K115" i="17"/>
  <c r="J115" i="17"/>
  <c r="I115" i="17"/>
  <c r="H115" i="17"/>
  <c r="G115" i="17"/>
  <c r="F115" i="17"/>
  <c r="E115" i="17"/>
  <c r="D115" i="17"/>
  <c r="C115" i="17"/>
  <c r="B115" i="17"/>
  <c r="M114" i="17"/>
  <c r="L114" i="17"/>
  <c r="K114" i="17"/>
  <c r="J114" i="17"/>
  <c r="I114" i="17"/>
  <c r="H114" i="17"/>
  <c r="G114" i="17"/>
  <c r="F114" i="17"/>
  <c r="E114" i="17"/>
  <c r="D114" i="17"/>
  <c r="C114" i="17"/>
  <c r="B114" i="17"/>
  <c r="M113" i="17"/>
  <c r="L113" i="17"/>
  <c r="K113" i="17"/>
  <c r="J113" i="17"/>
  <c r="I113" i="17"/>
  <c r="H113" i="17"/>
  <c r="G113" i="17"/>
  <c r="F113" i="17"/>
  <c r="E113" i="17"/>
  <c r="D113" i="17"/>
  <c r="C113" i="17"/>
  <c r="B113" i="17"/>
  <c r="M112" i="17"/>
  <c r="L112" i="17"/>
  <c r="K112" i="17"/>
  <c r="J112" i="17"/>
  <c r="I112" i="17"/>
  <c r="H112" i="17"/>
  <c r="G112" i="17"/>
  <c r="F112" i="17"/>
  <c r="E112" i="17"/>
  <c r="D112" i="17"/>
  <c r="C112" i="17"/>
  <c r="B112" i="17"/>
  <c r="M111" i="17"/>
  <c r="L111" i="17"/>
  <c r="K111" i="17"/>
  <c r="J111" i="17"/>
  <c r="I111" i="17"/>
  <c r="H111" i="17"/>
  <c r="G111" i="17"/>
  <c r="F111" i="17"/>
  <c r="E111" i="17"/>
  <c r="D111" i="17"/>
  <c r="C111" i="17"/>
  <c r="B111" i="17"/>
  <c r="M110" i="17"/>
  <c r="L110" i="17"/>
  <c r="K110" i="17"/>
  <c r="J110" i="17"/>
  <c r="I110" i="17"/>
  <c r="H110" i="17"/>
  <c r="G110" i="17"/>
  <c r="F110" i="17"/>
  <c r="E110" i="17"/>
  <c r="D110" i="17"/>
  <c r="C110" i="17"/>
  <c r="B110" i="17"/>
  <c r="M109" i="17"/>
  <c r="L109" i="17"/>
  <c r="K109" i="17"/>
  <c r="J109" i="17"/>
  <c r="I109" i="17"/>
  <c r="H109" i="17"/>
  <c r="G109" i="17"/>
  <c r="F109" i="17"/>
  <c r="E109" i="17"/>
  <c r="D109" i="17"/>
  <c r="C109" i="17"/>
  <c r="B109" i="17"/>
  <c r="M108" i="17"/>
  <c r="L108" i="17"/>
  <c r="K108" i="17"/>
  <c r="J108" i="17"/>
  <c r="I108" i="17"/>
  <c r="H108" i="17"/>
  <c r="G108" i="17"/>
  <c r="F108" i="17"/>
  <c r="E108" i="17"/>
  <c r="D108" i="17"/>
  <c r="C108" i="17"/>
  <c r="B108" i="17"/>
  <c r="M100" i="17"/>
  <c r="L100" i="17"/>
  <c r="K100" i="17"/>
  <c r="J100" i="17"/>
  <c r="I100" i="17"/>
  <c r="H100" i="17"/>
  <c r="G100" i="17"/>
  <c r="F100" i="17"/>
  <c r="E100" i="17"/>
  <c r="D100" i="17"/>
  <c r="C100" i="17"/>
  <c r="B100" i="17"/>
  <c r="M99" i="17"/>
  <c r="L99" i="17"/>
  <c r="K99" i="17"/>
  <c r="J99" i="17"/>
  <c r="I99" i="17"/>
  <c r="H99" i="17"/>
  <c r="G99" i="17"/>
  <c r="F99" i="17"/>
  <c r="E99" i="17"/>
  <c r="D99" i="17"/>
  <c r="C99" i="17"/>
  <c r="B99" i="17"/>
  <c r="M98" i="17"/>
  <c r="L98" i="17"/>
  <c r="K98" i="17"/>
  <c r="J98" i="17"/>
  <c r="I98" i="17"/>
  <c r="H98" i="17"/>
  <c r="G98" i="17"/>
  <c r="F98" i="17"/>
  <c r="E98" i="17"/>
  <c r="D98" i="17"/>
  <c r="C98" i="17"/>
  <c r="B98" i="17"/>
  <c r="M97" i="17"/>
  <c r="L97" i="17"/>
  <c r="K97" i="17"/>
  <c r="J97" i="17"/>
  <c r="I97" i="17"/>
  <c r="H97" i="17"/>
  <c r="G97" i="17"/>
  <c r="F97" i="17"/>
  <c r="E97" i="17"/>
  <c r="D97" i="17"/>
  <c r="C97" i="17"/>
  <c r="B97" i="17"/>
  <c r="M96" i="17"/>
  <c r="L96" i="17"/>
  <c r="K96" i="17"/>
  <c r="J96" i="17"/>
  <c r="I96" i="17"/>
  <c r="H96" i="17"/>
  <c r="G96" i="17"/>
  <c r="F96" i="17"/>
  <c r="E96" i="17"/>
  <c r="D96" i="17"/>
  <c r="C96" i="17"/>
  <c r="B96" i="17"/>
  <c r="M95" i="17"/>
  <c r="L95" i="17"/>
  <c r="K95" i="17"/>
  <c r="J95" i="17"/>
  <c r="I95" i="17"/>
  <c r="H95" i="17"/>
  <c r="G95" i="17"/>
  <c r="F95" i="17"/>
  <c r="E95" i="17"/>
  <c r="D95" i="17"/>
  <c r="C95" i="17"/>
  <c r="B95" i="17"/>
  <c r="M94" i="17"/>
  <c r="L94" i="17"/>
  <c r="K94" i="17"/>
  <c r="J94" i="17"/>
  <c r="I94" i="17"/>
  <c r="H94" i="17"/>
  <c r="G94" i="17"/>
  <c r="F94" i="17"/>
  <c r="E94" i="17"/>
  <c r="D94" i="17"/>
  <c r="C94" i="17"/>
  <c r="B94" i="17"/>
  <c r="M93" i="17"/>
  <c r="L93" i="17"/>
  <c r="K93" i="17"/>
  <c r="J93" i="17"/>
  <c r="I93" i="17"/>
  <c r="H93" i="17"/>
  <c r="G93" i="17"/>
  <c r="F93" i="17"/>
  <c r="E93" i="17"/>
  <c r="D93" i="17"/>
  <c r="C93" i="17"/>
  <c r="B93" i="17"/>
  <c r="M92" i="17"/>
  <c r="L92" i="17"/>
  <c r="K92" i="17"/>
  <c r="J92" i="17"/>
  <c r="I92" i="17"/>
  <c r="H92" i="17"/>
  <c r="G92" i="17"/>
  <c r="F92" i="17"/>
  <c r="E92" i="17"/>
  <c r="D92" i="17"/>
  <c r="C92" i="17"/>
  <c r="B92" i="17"/>
  <c r="M91" i="17"/>
  <c r="L91" i="17"/>
  <c r="K91" i="17"/>
  <c r="J91" i="17"/>
  <c r="I91" i="17"/>
  <c r="H91" i="17"/>
  <c r="G91" i="17"/>
  <c r="F91" i="17"/>
  <c r="E91" i="17"/>
  <c r="D91" i="17"/>
  <c r="C91" i="17"/>
  <c r="B91" i="17"/>
  <c r="M90" i="17"/>
  <c r="L90" i="17"/>
  <c r="K90" i="17"/>
  <c r="J90" i="17"/>
  <c r="I90" i="17"/>
  <c r="H90" i="17"/>
  <c r="G90" i="17"/>
  <c r="F90" i="17"/>
  <c r="E90" i="17"/>
  <c r="D90" i="17"/>
  <c r="C90" i="17"/>
  <c r="B90" i="17"/>
  <c r="M89" i="17"/>
  <c r="L89" i="17"/>
  <c r="K89" i="17"/>
  <c r="J89" i="17"/>
  <c r="I89" i="17"/>
  <c r="H89" i="17"/>
  <c r="G89" i="17"/>
  <c r="F89" i="17"/>
  <c r="E89" i="17"/>
  <c r="D89" i="17"/>
  <c r="C89" i="17"/>
  <c r="B89" i="17"/>
  <c r="M88" i="17"/>
  <c r="L88" i="17"/>
  <c r="K88" i="17"/>
  <c r="J88" i="17"/>
  <c r="I88" i="17"/>
  <c r="H88" i="17"/>
  <c r="G88" i="17"/>
  <c r="F88" i="17"/>
  <c r="E88" i="17"/>
  <c r="D88" i="17"/>
  <c r="C88" i="17"/>
  <c r="B88" i="17"/>
  <c r="M87" i="17"/>
  <c r="L87" i="17"/>
  <c r="K87" i="17"/>
  <c r="J87" i="17"/>
  <c r="I87" i="17"/>
  <c r="H87" i="17"/>
  <c r="G87" i="17"/>
  <c r="F87" i="17"/>
  <c r="E87" i="17"/>
  <c r="D87" i="17"/>
  <c r="C87" i="17"/>
  <c r="B87" i="17"/>
  <c r="M86" i="17"/>
  <c r="L86" i="17"/>
  <c r="K86" i="17"/>
  <c r="J86" i="17"/>
  <c r="I86" i="17"/>
  <c r="H86" i="17"/>
  <c r="G86" i="17"/>
  <c r="F86" i="17"/>
  <c r="E86" i="17"/>
  <c r="D86" i="17"/>
  <c r="C86" i="17"/>
  <c r="B86" i="17"/>
  <c r="M85" i="17"/>
  <c r="L85" i="17"/>
  <c r="K85" i="17"/>
  <c r="J85" i="17"/>
  <c r="I85" i="17"/>
  <c r="H85" i="17"/>
  <c r="G85" i="17"/>
  <c r="F85" i="17"/>
  <c r="E85" i="17"/>
  <c r="D85" i="17"/>
  <c r="C85" i="17"/>
  <c r="B85" i="17"/>
  <c r="M84" i="17"/>
  <c r="L84" i="17"/>
  <c r="K84" i="17"/>
  <c r="J84" i="17"/>
  <c r="I84" i="17"/>
  <c r="H84" i="17"/>
  <c r="G84" i="17"/>
  <c r="F84" i="17"/>
  <c r="E84" i="17"/>
  <c r="D84" i="17"/>
  <c r="C84" i="17"/>
  <c r="B84" i="17"/>
  <c r="M83" i="17"/>
  <c r="L83" i="17"/>
  <c r="K83" i="17"/>
  <c r="J83" i="17"/>
  <c r="I83" i="17"/>
  <c r="H83" i="17"/>
  <c r="G83" i="17"/>
  <c r="F83" i="17"/>
  <c r="E83" i="17"/>
  <c r="D83" i="17"/>
  <c r="C83" i="17"/>
  <c r="B83" i="17"/>
  <c r="M82" i="17"/>
  <c r="L82" i="17"/>
  <c r="K82" i="17"/>
  <c r="J82" i="17"/>
  <c r="I82" i="17"/>
  <c r="H82" i="17"/>
  <c r="G82" i="17"/>
  <c r="F82" i="17"/>
  <c r="E82" i="17"/>
  <c r="D82" i="17"/>
  <c r="C82" i="17"/>
  <c r="B82" i="17"/>
  <c r="M81" i="17"/>
  <c r="L81" i="17"/>
  <c r="K81" i="17"/>
  <c r="J81" i="17"/>
  <c r="I81" i="17"/>
  <c r="H81" i="17"/>
  <c r="G81" i="17"/>
  <c r="F81" i="17"/>
  <c r="E81" i="17"/>
  <c r="D81" i="17"/>
  <c r="C81" i="17"/>
  <c r="B81" i="17"/>
  <c r="M80" i="17"/>
  <c r="L80" i="17"/>
  <c r="K80" i="17"/>
  <c r="J80" i="17"/>
  <c r="I80" i="17"/>
  <c r="H80" i="17"/>
  <c r="G80" i="17"/>
  <c r="F80" i="17"/>
  <c r="E80" i="17"/>
  <c r="D80" i="17"/>
  <c r="C80" i="17"/>
  <c r="B80" i="17"/>
  <c r="M79" i="17"/>
  <c r="L79" i="17"/>
  <c r="K79" i="17"/>
  <c r="J79" i="17"/>
  <c r="I79" i="17"/>
  <c r="H79" i="17"/>
  <c r="G79" i="17"/>
  <c r="F79" i="17"/>
  <c r="E79" i="17"/>
  <c r="D79" i="17"/>
  <c r="C79" i="17"/>
  <c r="B79" i="17"/>
  <c r="M78" i="17"/>
  <c r="L78" i="17"/>
  <c r="K78" i="17"/>
  <c r="J78" i="17"/>
  <c r="I78" i="17"/>
  <c r="H78" i="17"/>
  <c r="G78" i="17"/>
  <c r="F78" i="17"/>
  <c r="E78" i="17"/>
  <c r="D78" i="17"/>
  <c r="C78" i="17"/>
  <c r="B78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M76" i="17"/>
  <c r="L76" i="17"/>
  <c r="K76" i="17"/>
  <c r="J76" i="17"/>
  <c r="I76" i="17"/>
  <c r="H76" i="17"/>
  <c r="G76" i="17"/>
  <c r="F76" i="17"/>
  <c r="E76" i="17"/>
  <c r="D76" i="17"/>
  <c r="C7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M48" i="17"/>
  <c r="L48" i="17"/>
  <c r="K48" i="17"/>
  <c r="J48" i="17"/>
  <c r="I48" i="17"/>
  <c r="H48" i="17"/>
  <c r="G48" i="17"/>
  <c r="F48" i="17"/>
  <c r="E48" i="17"/>
  <c r="D48" i="17"/>
  <c r="C48" i="17"/>
  <c r="B48" i="17"/>
  <c r="M47" i="17"/>
  <c r="L47" i="17"/>
  <c r="K47" i="17"/>
  <c r="J47" i="17"/>
  <c r="I47" i="17"/>
  <c r="H47" i="17"/>
  <c r="G47" i="17"/>
  <c r="F47" i="17"/>
  <c r="E47" i="17"/>
  <c r="D47" i="17"/>
  <c r="C47" i="17"/>
  <c r="B47" i="17"/>
  <c r="M46" i="17"/>
  <c r="L46" i="17"/>
  <c r="K46" i="17"/>
  <c r="J46" i="17"/>
  <c r="I46" i="17"/>
  <c r="H46" i="17"/>
  <c r="G46" i="17"/>
  <c r="F46" i="17"/>
  <c r="E46" i="17"/>
  <c r="D46" i="17"/>
  <c r="C46" i="17"/>
  <c r="B46" i="17"/>
  <c r="M45" i="17"/>
  <c r="L45" i="17"/>
  <c r="K45" i="17"/>
  <c r="J45" i="17"/>
  <c r="I45" i="17"/>
  <c r="H45" i="17"/>
  <c r="G45" i="17"/>
  <c r="F45" i="17"/>
  <c r="E45" i="17"/>
  <c r="D45" i="17"/>
  <c r="C45" i="17"/>
  <c r="B45" i="17"/>
  <c r="M44" i="17"/>
  <c r="L44" i="17"/>
  <c r="K44" i="17"/>
  <c r="J44" i="17"/>
  <c r="I44" i="17"/>
  <c r="H44" i="17"/>
  <c r="G44" i="17"/>
  <c r="F44" i="17"/>
  <c r="E44" i="17"/>
  <c r="D44" i="17"/>
  <c r="C44" i="17"/>
  <c r="B44" i="17"/>
  <c r="M43" i="17"/>
  <c r="L43" i="17"/>
  <c r="K43" i="17"/>
  <c r="J43" i="17"/>
  <c r="I43" i="17"/>
  <c r="H43" i="17"/>
  <c r="G43" i="17"/>
  <c r="F43" i="17"/>
  <c r="E43" i="17"/>
  <c r="D43" i="17"/>
  <c r="C43" i="17"/>
  <c r="B43" i="17"/>
  <c r="M42" i="17"/>
  <c r="L42" i="17"/>
  <c r="K42" i="17"/>
  <c r="J42" i="17"/>
  <c r="I42" i="17"/>
  <c r="H42" i="17"/>
  <c r="G42" i="17"/>
  <c r="F42" i="17"/>
  <c r="E42" i="17"/>
  <c r="D42" i="17"/>
  <c r="C42" i="17"/>
  <c r="B42" i="17"/>
  <c r="M41" i="17"/>
  <c r="L41" i="17"/>
  <c r="K41" i="17"/>
  <c r="J41" i="17"/>
  <c r="I41" i="17"/>
  <c r="H41" i="17"/>
  <c r="G41" i="17"/>
  <c r="F41" i="17"/>
  <c r="E41" i="17"/>
  <c r="D41" i="17"/>
  <c r="C41" i="17"/>
  <c r="B41" i="17"/>
  <c r="M40" i="17"/>
  <c r="L40" i="17"/>
  <c r="K40" i="17"/>
  <c r="J40" i="17"/>
  <c r="I40" i="17"/>
  <c r="H40" i="17"/>
  <c r="G40" i="17"/>
  <c r="F40" i="17"/>
  <c r="E40" i="17"/>
  <c r="D40" i="17"/>
  <c r="C40" i="17"/>
  <c r="B40" i="17"/>
  <c r="M39" i="17"/>
  <c r="L39" i="17"/>
  <c r="K39" i="17"/>
  <c r="J39" i="17"/>
  <c r="I39" i="17"/>
  <c r="H39" i="17"/>
  <c r="G39" i="17"/>
  <c r="F39" i="17"/>
  <c r="E39" i="17"/>
  <c r="D39" i="17"/>
  <c r="C39" i="17"/>
  <c r="B39" i="17"/>
  <c r="M31" i="17"/>
  <c r="L31" i="17"/>
  <c r="K31" i="17"/>
  <c r="J31" i="17"/>
  <c r="I31" i="17"/>
  <c r="H31" i="17"/>
  <c r="G31" i="17"/>
  <c r="F31" i="17"/>
  <c r="E31" i="17"/>
  <c r="D31" i="17"/>
  <c r="C31" i="17"/>
  <c r="B31" i="17"/>
  <c r="M30" i="17"/>
  <c r="L30" i="17"/>
  <c r="K30" i="17"/>
  <c r="J30" i="17"/>
  <c r="I30" i="17"/>
  <c r="H30" i="17"/>
  <c r="G30" i="17"/>
  <c r="F30" i="17"/>
  <c r="E30" i="17"/>
  <c r="D30" i="17"/>
  <c r="C30" i="17"/>
  <c r="B30" i="17"/>
  <c r="M29" i="17"/>
  <c r="L29" i="17"/>
  <c r="K29" i="17"/>
  <c r="J29" i="17"/>
  <c r="I29" i="17"/>
  <c r="H29" i="17"/>
  <c r="G29" i="17"/>
  <c r="F29" i="17"/>
  <c r="E29" i="17"/>
  <c r="D29" i="17"/>
  <c r="C29" i="17"/>
  <c r="B29" i="17"/>
  <c r="M28" i="17"/>
  <c r="L28" i="17"/>
  <c r="K28" i="17"/>
  <c r="J28" i="17"/>
  <c r="I28" i="17"/>
  <c r="H28" i="17"/>
  <c r="G28" i="17"/>
  <c r="F28" i="17"/>
  <c r="E28" i="17"/>
  <c r="D28" i="17"/>
  <c r="C28" i="17"/>
  <c r="B28" i="17"/>
  <c r="M27" i="17"/>
  <c r="L27" i="17"/>
  <c r="K27" i="17"/>
  <c r="J27" i="17"/>
  <c r="I27" i="17"/>
  <c r="H27" i="17"/>
  <c r="G27" i="17"/>
  <c r="F27" i="17"/>
  <c r="E27" i="17"/>
  <c r="D27" i="17"/>
  <c r="C27" i="17"/>
  <c r="B27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M25" i="17"/>
  <c r="L25" i="17"/>
  <c r="K25" i="17"/>
  <c r="J25" i="17"/>
  <c r="I25" i="17"/>
  <c r="H25" i="17"/>
  <c r="G25" i="17"/>
  <c r="F25" i="17"/>
  <c r="E25" i="17"/>
  <c r="D25" i="17"/>
  <c r="C25" i="17"/>
  <c r="B25" i="17"/>
  <c r="M24" i="17"/>
  <c r="L24" i="17"/>
  <c r="K24" i="17"/>
  <c r="J24" i="17"/>
  <c r="I24" i="17"/>
  <c r="H24" i="17"/>
  <c r="G24" i="17"/>
  <c r="F24" i="17"/>
  <c r="E24" i="17"/>
  <c r="D24" i="17"/>
  <c r="C24" i="17"/>
  <c r="B24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M21" i="17"/>
  <c r="L21" i="17"/>
  <c r="K21" i="17"/>
  <c r="J21" i="17"/>
  <c r="I21" i="17"/>
  <c r="H21" i="17"/>
  <c r="G21" i="17"/>
  <c r="F21" i="17"/>
  <c r="E21" i="17"/>
  <c r="D21" i="17"/>
  <c r="C21" i="17"/>
  <c r="B21" i="17"/>
  <c r="M20" i="17"/>
  <c r="L20" i="17"/>
  <c r="K20" i="17"/>
  <c r="J20" i="17"/>
  <c r="I20" i="17"/>
  <c r="H20" i="17"/>
  <c r="G20" i="17"/>
  <c r="F20" i="17"/>
  <c r="E20" i="17"/>
  <c r="D20" i="17"/>
  <c r="C20" i="17"/>
  <c r="B20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M17" i="17"/>
  <c r="L17" i="17"/>
  <c r="K17" i="17"/>
  <c r="J17" i="17"/>
  <c r="I17" i="17"/>
  <c r="H17" i="17"/>
  <c r="G17" i="17"/>
  <c r="F17" i="17"/>
  <c r="E17" i="17"/>
  <c r="D17" i="17"/>
  <c r="C17" i="17"/>
  <c r="B17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M14" i="17"/>
  <c r="L14" i="17"/>
  <c r="K14" i="17"/>
  <c r="J14" i="17"/>
  <c r="I14" i="17"/>
  <c r="H14" i="17"/>
  <c r="G14" i="17"/>
  <c r="F14" i="17"/>
  <c r="E14" i="17"/>
  <c r="D14" i="17"/>
  <c r="C14" i="17"/>
  <c r="B14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M10" i="17"/>
  <c r="L10" i="17"/>
  <c r="K10" i="17"/>
  <c r="J10" i="17"/>
  <c r="I10" i="17"/>
  <c r="H10" i="17"/>
  <c r="G10" i="17"/>
  <c r="F10" i="17"/>
  <c r="E10" i="17"/>
  <c r="D10" i="17"/>
  <c r="C10" i="17"/>
  <c r="B10" i="17"/>
  <c r="M9" i="17"/>
  <c r="L9" i="17"/>
  <c r="K9" i="17"/>
  <c r="J9" i="17"/>
  <c r="I9" i="17"/>
  <c r="H9" i="17"/>
  <c r="G9" i="17"/>
  <c r="F9" i="17"/>
  <c r="E9" i="17"/>
  <c r="D9" i="17"/>
  <c r="C9" i="17"/>
  <c r="J203" i="16"/>
  <c r="J202" i="16"/>
  <c r="F202" i="16"/>
  <c r="J201" i="16"/>
  <c r="F201" i="16"/>
  <c r="J200" i="16"/>
  <c r="F200" i="16"/>
  <c r="J199" i="16"/>
  <c r="F199" i="16"/>
  <c r="J198" i="16"/>
  <c r="F198" i="16"/>
  <c r="J197" i="16"/>
  <c r="F197" i="16"/>
  <c r="J196" i="16"/>
  <c r="F196" i="16"/>
  <c r="J195" i="16"/>
  <c r="F195" i="16"/>
  <c r="J194" i="16"/>
  <c r="F194" i="16"/>
  <c r="J193" i="16"/>
  <c r="F193" i="16"/>
  <c r="J192" i="16"/>
  <c r="F192" i="16"/>
  <c r="J191" i="16"/>
  <c r="F191" i="16"/>
  <c r="J190" i="16"/>
  <c r="F190" i="16"/>
  <c r="J189" i="16"/>
  <c r="F189" i="16"/>
  <c r="J188" i="16"/>
  <c r="F188" i="16"/>
  <c r="J187" i="16"/>
  <c r="F187" i="16"/>
  <c r="J186" i="16"/>
  <c r="F186" i="16"/>
  <c r="J185" i="16"/>
  <c r="F185" i="16"/>
  <c r="J184" i="16"/>
  <c r="F184" i="16"/>
  <c r="J183" i="16"/>
  <c r="F183" i="16"/>
  <c r="J182" i="16"/>
  <c r="F182" i="16"/>
  <c r="J181" i="16"/>
  <c r="F181" i="16"/>
  <c r="J180" i="16"/>
  <c r="F180" i="16"/>
  <c r="J179" i="16"/>
  <c r="F179" i="16"/>
  <c r="J178" i="16"/>
  <c r="L168" i="16"/>
  <c r="K168" i="16"/>
  <c r="J168" i="16"/>
  <c r="I168" i="16"/>
  <c r="L167" i="16"/>
  <c r="K167" i="16"/>
  <c r="J167" i="16"/>
  <c r="I167" i="16"/>
  <c r="F167" i="16"/>
  <c r="E167" i="16"/>
  <c r="D167" i="16"/>
  <c r="C167" i="16"/>
  <c r="L166" i="16"/>
  <c r="K166" i="16"/>
  <c r="J166" i="16"/>
  <c r="I166" i="16"/>
  <c r="F166" i="16"/>
  <c r="E166" i="16"/>
  <c r="D166" i="16"/>
  <c r="C166" i="16"/>
  <c r="L165" i="16"/>
  <c r="K165" i="16"/>
  <c r="J165" i="16"/>
  <c r="I165" i="16"/>
  <c r="F165" i="16"/>
  <c r="E165" i="16"/>
  <c r="D165" i="16"/>
  <c r="C165" i="16"/>
  <c r="L164" i="16"/>
  <c r="K164" i="16"/>
  <c r="J164" i="16"/>
  <c r="I164" i="16"/>
  <c r="F164" i="16"/>
  <c r="E164" i="16"/>
  <c r="D164" i="16"/>
  <c r="C164" i="16"/>
  <c r="L163" i="16"/>
  <c r="K163" i="16"/>
  <c r="J163" i="16"/>
  <c r="I163" i="16"/>
  <c r="F163" i="16"/>
  <c r="E163" i="16"/>
  <c r="D163" i="16"/>
  <c r="C163" i="16"/>
  <c r="L162" i="16"/>
  <c r="K162" i="16"/>
  <c r="J162" i="16"/>
  <c r="I162" i="16"/>
  <c r="F162" i="16"/>
  <c r="E162" i="16"/>
  <c r="D162" i="16"/>
  <c r="C162" i="16"/>
  <c r="L161" i="16"/>
  <c r="K161" i="16"/>
  <c r="J161" i="16"/>
  <c r="I161" i="16"/>
  <c r="F161" i="16"/>
  <c r="E161" i="16"/>
  <c r="D161" i="16"/>
  <c r="C161" i="16"/>
  <c r="L160" i="16"/>
  <c r="K160" i="16"/>
  <c r="J160" i="16"/>
  <c r="I160" i="16"/>
  <c r="F160" i="16"/>
  <c r="E160" i="16"/>
  <c r="D160" i="16"/>
  <c r="C160" i="16"/>
  <c r="L159" i="16"/>
  <c r="K159" i="16"/>
  <c r="J159" i="16"/>
  <c r="I159" i="16"/>
  <c r="F159" i="16"/>
  <c r="E159" i="16"/>
  <c r="D159" i="16"/>
  <c r="C159" i="16"/>
  <c r="L158" i="16"/>
  <c r="K158" i="16"/>
  <c r="J158" i="16"/>
  <c r="I158" i="16"/>
  <c r="F158" i="16"/>
  <c r="E158" i="16"/>
  <c r="D158" i="16"/>
  <c r="C158" i="16"/>
  <c r="L157" i="16"/>
  <c r="K157" i="16"/>
  <c r="J157" i="16"/>
  <c r="I157" i="16"/>
  <c r="F157" i="16"/>
  <c r="E157" i="16"/>
  <c r="D157" i="16"/>
  <c r="C157" i="16"/>
  <c r="L156" i="16"/>
  <c r="K156" i="16"/>
  <c r="J156" i="16"/>
  <c r="I156" i="16"/>
  <c r="F156" i="16"/>
  <c r="E156" i="16"/>
  <c r="D156" i="16"/>
  <c r="C156" i="16"/>
  <c r="L155" i="16"/>
  <c r="K155" i="16"/>
  <c r="J155" i="16"/>
  <c r="I155" i="16"/>
  <c r="F155" i="16"/>
  <c r="E155" i="16"/>
  <c r="D155" i="16"/>
  <c r="C155" i="16"/>
  <c r="L154" i="16"/>
  <c r="K154" i="16"/>
  <c r="J154" i="16"/>
  <c r="I154" i="16"/>
  <c r="F154" i="16"/>
  <c r="E154" i="16"/>
  <c r="D154" i="16"/>
  <c r="C154" i="16"/>
  <c r="L153" i="16"/>
  <c r="K153" i="16"/>
  <c r="J153" i="16"/>
  <c r="I153" i="16"/>
  <c r="F153" i="16"/>
  <c r="E153" i="16"/>
  <c r="D153" i="16"/>
  <c r="C153" i="16"/>
  <c r="L152" i="16"/>
  <c r="K152" i="16"/>
  <c r="J152" i="16"/>
  <c r="I152" i="16"/>
  <c r="F152" i="16"/>
  <c r="E152" i="16"/>
  <c r="D152" i="16"/>
  <c r="C152" i="16"/>
  <c r="L151" i="16"/>
  <c r="K151" i="16"/>
  <c r="J151" i="16"/>
  <c r="I151" i="16"/>
  <c r="F151" i="16"/>
  <c r="E151" i="16"/>
  <c r="D151" i="16"/>
  <c r="C151" i="16"/>
  <c r="L150" i="16"/>
  <c r="K150" i="16"/>
  <c r="J150" i="16"/>
  <c r="I150" i="16"/>
  <c r="F150" i="16"/>
  <c r="E150" i="16"/>
  <c r="D150" i="16"/>
  <c r="C150" i="16"/>
  <c r="L149" i="16"/>
  <c r="K149" i="16"/>
  <c r="J149" i="16"/>
  <c r="I149" i="16"/>
  <c r="F149" i="16"/>
  <c r="E149" i="16"/>
  <c r="D149" i="16"/>
  <c r="C149" i="16"/>
  <c r="L148" i="16"/>
  <c r="K148" i="16"/>
  <c r="J148" i="16"/>
  <c r="I148" i="16"/>
  <c r="F148" i="16"/>
  <c r="E148" i="16"/>
  <c r="D148" i="16"/>
  <c r="C148" i="16"/>
  <c r="L147" i="16"/>
  <c r="K147" i="16"/>
  <c r="J147" i="16"/>
  <c r="I147" i="16"/>
  <c r="F147" i="16"/>
  <c r="E147" i="16"/>
  <c r="D147" i="16"/>
  <c r="C147" i="16"/>
  <c r="L146" i="16"/>
  <c r="K146" i="16"/>
  <c r="J146" i="16"/>
  <c r="I146" i="16"/>
  <c r="F146" i="16"/>
  <c r="E146" i="16"/>
  <c r="D146" i="16"/>
  <c r="C146" i="16"/>
  <c r="L145" i="16"/>
  <c r="K145" i="16"/>
  <c r="J145" i="16"/>
  <c r="I145" i="16"/>
  <c r="F145" i="16"/>
  <c r="E145" i="16"/>
  <c r="D145" i="16"/>
  <c r="C145" i="16"/>
  <c r="L144" i="16"/>
  <c r="K144" i="16"/>
  <c r="J144" i="16"/>
  <c r="I144" i="16"/>
  <c r="F144" i="16"/>
  <c r="E144" i="16"/>
  <c r="D144" i="16"/>
  <c r="C144" i="16"/>
  <c r="L143" i="16"/>
  <c r="K143" i="16"/>
  <c r="J143" i="16"/>
  <c r="I143" i="16"/>
  <c r="F143" i="16"/>
  <c r="E143" i="16"/>
  <c r="D143" i="16"/>
  <c r="M133" i="16"/>
  <c r="L133" i="16"/>
  <c r="K133" i="16"/>
  <c r="J133" i="16"/>
  <c r="I133" i="16"/>
  <c r="H133" i="16"/>
  <c r="G133" i="16"/>
  <c r="F133" i="16"/>
  <c r="E133" i="16"/>
  <c r="D133" i="16"/>
  <c r="C133" i="16"/>
  <c r="B133" i="16"/>
  <c r="M132" i="16"/>
  <c r="L132" i="16"/>
  <c r="K132" i="16"/>
  <c r="J132" i="16"/>
  <c r="I132" i="16"/>
  <c r="H132" i="16"/>
  <c r="G132" i="16"/>
  <c r="F132" i="16"/>
  <c r="E132" i="16"/>
  <c r="D132" i="16"/>
  <c r="C132" i="16"/>
  <c r="B132" i="16"/>
  <c r="M131" i="16"/>
  <c r="L131" i="16"/>
  <c r="K131" i="16"/>
  <c r="J131" i="16"/>
  <c r="I131" i="16"/>
  <c r="H131" i="16"/>
  <c r="G131" i="16"/>
  <c r="F131" i="16"/>
  <c r="E131" i="16"/>
  <c r="D131" i="16"/>
  <c r="C131" i="16"/>
  <c r="B131" i="16"/>
  <c r="M130" i="16"/>
  <c r="L130" i="16"/>
  <c r="K130" i="16"/>
  <c r="J130" i="16"/>
  <c r="I130" i="16"/>
  <c r="H130" i="16"/>
  <c r="G130" i="16"/>
  <c r="F130" i="16"/>
  <c r="E130" i="16"/>
  <c r="D130" i="16"/>
  <c r="C130" i="16"/>
  <c r="B130" i="16"/>
  <c r="M129" i="16"/>
  <c r="L129" i="16"/>
  <c r="K129" i="16"/>
  <c r="J129" i="16"/>
  <c r="I129" i="16"/>
  <c r="H129" i="16"/>
  <c r="G129" i="16"/>
  <c r="F129" i="16"/>
  <c r="E129" i="16"/>
  <c r="D129" i="16"/>
  <c r="C129" i="16"/>
  <c r="B129" i="16"/>
  <c r="M128" i="16"/>
  <c r="L128" i="16"/>
  <c r="K128" i="16"/>
  <c r="J128" i="16"/>
  <c r="I128" i="16"/>
  <c r="H128" i="16"/>
  <c r="G128" i="16"/>
  <c r="F128" i="16"/>
  <c r="E128" i="16"/>
  <c r="D128" i="16"/>
  <c r="C128" i="16"/>
  <c r="B128" i="16"/>
  <c r="M127" i="16"/>
  <c r="L127" i="16"/>
  <c r="K127" i="16"/>
  <c r="J127" i="16"/>
  <c r="I127" i="16"/>
  <c r="H127" i="16"/>
  <c r="G127" i="16"/>
  <c r="F127" i="16"/>
  <c r="E127" i="16"/>
  <c r="D127" i="16"/>
  <c r="C127" i="16"/>
  <c r="B127" i="16"/>
  <c r="M126" i="16"/>
  <c r="L126" i="16"/>
  <c r="K126" i="16"/>
  <c r="J126" i="16"/>
  <c r="I126" i="16"/>
  <c r="H126" i="16"/>
  <c r="G126" i="16"/>
  <c r="F126" i="16"/>
  <c r="E126" i="16"/>
  <c r="D126" i="16"/>
  <c r="C126" i="16"/>
  <c r="B126" i="16"/>
  <c r="M125" i="16"/>
  <c r="L125" i="16"/>
  <c r="K125" i="16"/>
  <c r="J125" i="16"/>
  <c r="I125" i="16"/>
  <c r="H125" i="16"/>
  <c r="G125" i="16"/>
  <c r="F125" i="16"/>
  <c r="E125" i="16"/>
  <c r="D125" i="16"/>
  <c r="C125" i="16"/>
  <c r="B125" i="16"/>
  <c r="M124" i="16"/>
  <c r="L124" i="16"/>
  <c r="K124" i="16"/>
  <c r="J124" i="16"/>
  <c r="I124" i="16"/>
  <c r="H124" i="16"/>
  <c r="G124" i="16"/>
  <c r="F124" i="16"/>
  <c r="E124" i="16"/>
  <c r="D124" i="16"/>
  <c r="C124" i="16"/>
  <c r="B124" i="16"/>
  <c r="M123" i="16"/>
  <c r="L123" i="16"/>
  <c r="K123" i="16"/>
  <c r="J123" i="16"/>
  <c r="I123" i="16"/>
  <c r="H123" i="16"/>
  <c r="G123" i="16"/>
  <c r="F123" i="16"/>
  <c r="E123" i="16"/>
  <c r="D123" i="16"/>
  <c r="C123" i="16"/>
  <c r="B123" i="16"/>
  <c r="M122" i="16"/>
  <c r="L122" i="16"/>
  <c r="K122" i="16"/>
  <c r="J122" i="16"/>
  <c r="I122" i="16"/>
  <c r="H122" i="16"/>
  <c r="G122" i="16"/>
  <c r="F122" i="16"/>
  <c r="E122" i="16"/>
  <c r="D122" i="16"/>
  <c r="C122" i="16"/>
  <c r="B122" i="16"/>
  <c r="M121" i="16"/>
  <c r="L121" i="16"/>
  <c r="K121" i="16"/>
  <c r="J121" i="16"/>
  <c r="I121" i="16"/>
  <c r="H121" i="16"/>
  <c r="G121" i="16"/>
  <c r="F121" i="16"/>
  <c r="E121" i="16"/>
  <c r="D121" i="16"/>
  <c r="C121" i="16"/>
  <c r="B121" i="16"/>
  <c r="M120" i="16"/>
  <c r="L120" i="16"/>
  <c r="K120" i="16"/>
  <c r="J120" i="16"/>
  <c r="I120" i="16"/>
  <c r="H120" i="16"/>
  <c r="G120" i="16"/>
  <c r="F120" i="16"/>
  <c r="E120" i="16"/>
  <c r="D120" i="16"/>
  <c r="C120" i="16"/>
  <c r="B120" i="16"/>
  <c r="M119" i="16"/>
  <c r="L119" i="16"/>
  <c r="K119" i="16"/>
  <c r="J119" i="16"/>
  <c r="I119" i="16"/>
  <c r="H119" i="16"/>
  <c r="G119" i="16"/>
  <c r="F119" i="16"/>
  <c r="E119" i="16"/>
  <c r="D119" i="16"/>
  <c r="C119" i="16"/>
  <c r="B119" i="16"/>
  <c r="M118" i="16"/>
  <c r="L118" i="16"/>
  <c r="K118" i="16"/>
  <c r="J118" i="16"/>
  <c r="I118" i="16"/>
  <c r="H118" i="16"/>
  <c r="G118" i="16"/>
  <c r="F118" i="16"/>
  <c r="E118" i="16"/>
  <c r="D118" i="16"/>
  <c r="C118" i="16"/>
  <c r="B118" i="16"/>
  <c r="M117" i="16"/>
  <c r="L117" i="16"/>
  <c r="K117" i="16"/>
  <c r="J117" i="16"/>
  <c r="I117" i="16"/>
  <c r="H117" i="16"/>
  <c r="G117" i="16"/>
  <c r="F117" i="16"/>
  <c r="E117" i="16"/>
  <c r="D117" i="16"/>
  <c r="C117" i="16"/>
  <c r="B117" i="16"/>
  <c r="M116" i="16"/>
  <c r="L116" i="16"/>
  <c r="K116" i="16"/>
  <c r="J116" i="16"/>
  <c r="I116" i="16"/>
  <c r="H116" i="16"/>
  <c r="G116" i="16"/>
  <c r="F116" i="16"/>
  <c r="E116" i="16"/>
  <c r="D116" i="16"/>
  <c r="C116" i="16"/>
  <c r="B116" i="16"/>
  <c r="M115" i="16"/>
  <c r="L115" i="16"/>
  <c r="K115" i="16"/>
  <c r="J115" i="16"/>
  <c r="I115" i="16"/>
  <c r="H115" i="16"/>
  <c r="G115" i="16"/>
  <c r="F115" i="16"/>
  <c r="E115" i="16"/>
  <c r="D115" i="16"/>
  <c r="C115" i="16"/>
  <c r="B115" i="16"/>
  <c r="M114" i="16"/>
  <c r="L114" i="16"/>
  <c r="K114" i="16"/>
  <c r="J114" i="16"/>
  <c r="I114" i="16"/>
  <c r="H114" i="16"/>
  <c r="G114" i="16"/>
  <c r="F114" i="16"/>
  <c r="E114" i="16"/>
  <c r="D114" i="16"/>
  <c r="C114" i="16"/>
  <c r="B114" i="16"/>
  <c r="M113" i="16"/>
  <c r="L113" i="16"/>
  <c r="K113" i="16"/>
  <c r="J113" i="16"/>
  <c r="I113" i="16"/>
  <c r="H113" i="16"/>
  <c r="G113" i="16"/>
  <c r="F113" i="16"/>
  <c r="E113" i="16"/>
  <c r="D113" i="16"/>
  <c r="C113" i="16"/>
  <c r="B113" i="16"/>
  <c r="M112" i="16"/>
  <c r="L112" i="16"/>
  <c r="K112" i="16"/>
  <c r="J112" i="16"/>
  <c r="I112" i="16"/>
  <c r="H112" i="16"/>
  <c r="G112" i="16"/>
  <c r="F112" i="16"/>
  <c r="E112" i="16"/>
  <c r="D112" i="16"/>
  <c r="C112" i="16"/>
  <c r="B112" i="16"/>
  <c r="M111" i="16"/>
  <c r="L111" i="16"/>
  <c r="K111" i="16"/>
  <c r="J111" i="16"/>
  <c r="I111" i="16"/>
  <c r="H111" i="16"/>
  <c r="G111" i="16"/>
  <c r="F111" i="16"/>
  <c r="E111" i="16"/>
  <c r="D111" i="16"/>
  <c r="C111" i="16"/>
  <c r="B111" i="16"/>
  <c r="M110" i="16"/>
  <c r="L110" i="16"/>
  <c r="K110" i="16"/>
  <c r="J110" i="16"/>
  <c r="I110" i="16"/>
  <c r="H110" i="16"/>
  <c r="G110" i="16"/>
  <c r="F110" i="16"/>
  <c r="E110" i="16"/>
  <c r="D110" i="16"/>
  <c r="C110" i="16"/>
  <c r="B110" i="16"/>
  <c r="M109" i="16"/>
  <c r="L109" i="16"/>
  <c r="K109" i="16"/>
  <c r="J109" i="16"/>
  <c r="I109" i="16"/>
  <c r="H109" i="16"/>
  <c r="G109" i="16"/>
  <c r="F109" i="16"/>
  <c r="E109" i="16"/>
  <c r="D109" i="16"/>
  <c r="C109" i="16"/>
  <c r="B109" i="16"/>
  <c r="M108" i="16"/>
  <c r="L108" i="16"/>
  <c r="K108" i="16"/>
  <c r="J108" i="16"/>
  <c r="I108" i="16"/>
  <c r="H108" i="16"/>
  <c r="G108" i="16"/>
  <c r="F108" i="16"/>
  <c r="E108" i="16"/>
  <c r="D108" i="16"/>
  <c r="C108" i="16"/>
  <c r="B108" i="16"/>
  <c r="M100" i="16"/>
  <c r="L100" i="16"/>
  <c r="K100" i="16"/>
  <c r="J100" i="16"/>
  <c r="I100" i="16"/>
  <c r="H100" i="16"/>
  <c r="G100" i="16"/>
  <c r="F100" i="16"/>
  <c r="E100" i="16"/>
  <c r="D100" i="16"/>
  <c r="C100" i="16"/>
  <c r="B100" i="16"/>
  <c r="M99" i="16"/>
  <c r="L99" i="16"/>
  <c r="K99" i="16"/>
  <c r="J99" i="16"/>
  <c r="I99" i="16"/>
  <c r="H99" i="16"/>
  <c r="G99" i="16"/>
  <c r="F99" i="16"/>
  <c r="E99" i="16"/>
  <c r="D99" i="16"/>
  <c r="C99" i="16"/>
  <c r="B99" i="16"/>
  <c r="M98" i="16"/>
  <c r="L98" i="16"/>
  <c r="K98" i="16"/>
  <c r="J98" i="16"/>
  <c r="I98" i="16"/>
  <c r="H98" i="16"/>
  <c r="G98" i="16"/>
  <c r="F98" i="16"/>
  <c r="E98" i="16"/>
  <c r="D98" i="16"/>
  <c r="C98" i="16"/>
  <c r="B98" i="16"/>
  <c r="M97" i="16"/>
  <c r="L97" i="16"/>
  <c r="K97" i="16"/>
  <c r="J97" i="16"/>
  <c r="I97" i="16"/>
  <c r="H97" i="16"/>
  <c r="G97" i="16"/>
  <c r="F97" i="16"/>
  <c r="E97" i="16"/>
  <c r="D97" i="16"/>
  <c r="C97" i="16"/>
  <c r="B97" i="16"/>
  <c r="M96" i="16"/>
  <c r="L96" i="16"/>
  <c r="K96" i="16"/>
  <c r="J96" i="16"/>
  <c r="I96" i="16"/>
  <c r="H96" i="16"/>
  <c r="G96" i="16"/>
  <c r="F96" i="16"/>
  <c r="E96" i="16"/>
  <c r="D96" i="16"/>
  <c r="C96" i="16"/>
  <c r="B96" i="16"/>
  <c r="M95" i="16"/>
  <c r="L95" i="16"/>
  <c r="K95" i="16"/>
  <c r="J95" i="16"/>
  <c r="I95" i="16"/>
  <c r="H95" i="16"/>
  <c r="G95" i="16"/>
  <c r="F95" i="16"/>
  <c r="E95" i="16"/>
  <c r="D95" i="16"/>
  <c r="C95" i="16"/>
  <c r="B95" i="16"/>
  <c r="M94" i="16"/>
  <c r="L94" i="16"/>
  <c r="K94" i="16"/>
  <c r="J94" i="16"/>
  <c r="I94" i="16"/>
  <c r="H94" i="16"/>
  <c r="G94" i="16"/>
  <c r="F94" i="16"/>
  <c r="E94" i="16"/>
  <c r="D94" i="16"/>
  <c r="C94" i="16"/>
  <c r="B94" i="16"/>
  <c r="M93" i="16"/>
  <c r="L93" i="16"/>
  <c r="K93" i="16"/>
  <c r="J93" i="16"/>
  <c r="I93" i="16"/>
  <c r="H93" i="16"/>
  <c r="G93" i="16"/>
  <c r="F93" i="16"/>
  <c r="E93" i="16"/>
  <c r="D93" i="16"/>
  <c r="C93" i="16"/>
  <c r="B93" i="16"/>
  <c r="M92" i="16"/>
  <c r="L92" i="16"/>
  <c r="K92" i="16"/>
  <c r="J92" i="16"/>
  <c r="I92" i="16"/>
  <c r="H92" i="16"/>
  <c r="G92" i="16"/>
  <c r="F92" i="16"/>
  <c r="E92" i="16"/>
  <c r="D92" i="16"/>
  <c r="C92" i="16"/>
  <c r="B92" i="16"/>
  <c r="M91" i="16"/>
  <c r="L91" i="16"/>
  <c r="K91" i="16"/>
  <c r="J91" i="16"/>
  <c r="I91" i="16"/>
  <c r="H91" i="16"/>
  <c r="G91" i="16"/>
  <c r="F91" i="16"/>
  <c r="E91" i="16"/>
  <c r="D91" i="16"/>
  <c r="C91" i="16"/>
  <c r="B91" i="16"/>
  <c r="M90" i="16"/>
  <c r="L90" i="16"/>
  <c r="K90" i="16"/>
  <c r="J90" i="16"/>
  <c r="I90" i="16"/>
  <c r="H90" i="16"/>
  <c r="G90" i="16"/>
  <c r="F90" i="16"/>
  <c r="E90" i="16"/>
  <c r="D90" i="16"/>
  <c r="C90" i="16"/>
  <c r="B90" i="16"/>
  <c r="M89" i="16"/>
  <c r="L89" i="16"/>
  <c r="K89" i="16"/>
  <c r="J89" i="16"/>
  <c r="I89" i="16"/>
  <c r="H89" i="16"/>
  <c r="G89" i="16"/>
  <c r="F89" i="16"/>
  <c r="E89" i="16"/>
  <c r="D89" i="16"/>
  <c r="C89" i="16"/>
  <c r="B89" i="16"/>
  <c r="M88" i="16"/>
  <c r="L88" i="16"/>
  <c r="K88" i="16"/>
  <c r="J88" i="16"/>
  <c r="I88" i="16"/>
  <c r="H88" i="16"/>
  <c r="G88" i="16"/>
  <c r="F88" i="16"/>
  <c r="E88" i="16"/>
  <c r="D88" i="16"/>
  <c r="C88" i="16"/>
  <c r="B88" i="16"/>
  <c r="M87" i="16"/>
  <c r="L87" i="16"/>
  <c r="K87" i="16"/>
  <c r="J87" i="16"/>
  <c r="I87" i="16"/>
  <c r="H87" i="16"/>
  <c r="G87" i="16"/>
  <c r="F87" i="16"/>
  <c r="E87" i="16"/>
  <c r="D87" i="16"/>
  <c r="C87" i="16"/>
  <c r="B87" i="16"/>
  <c r="M86" i="16"/>
  <c r="L86" i="16"/>
  <c r="K86" i="16"/>
  <c r="J86" i="16"/>
  <c r="I86" i="16"/>
  <c r="H86" i="16"/>
  <c r="G86" i="16"/>
  <c r="F86" i="16"/>
  <c r="E86" i="16"/>
  <c r="D86" i="16"/>
  <c r="C86" i="16"/>
  <c r="B86" i="16"/>
  <c r="M85" i="16"/>
  <c r="L85" i="16"/>
  <c r="K85" i="16"/>
  <c r="J85" i="16"/>
  <c r="I85" i="16"/>
  <c r="H85" i="16"/>
  <c r="G85" i="16"/>
  <c r="F85" i="16"/>
  <c r="E85" i="16"/>
  <c r="D85" i="16"/>
  <c r="C85" i="16"/>
  <c r="B85" i="16"/>
  <c r="M84" i="16"/>
  <c r="L84" i="16"/>
  <c r="K84" i="16"/>
  <c r="J84" i="16"/>
  <c r="I84" i="16"/>
  <c r="H84" i="16"/>
  <c r="G84" i="16"/>
  <c r="F84" i="16"/>
  <c r="E84" i="16"/>
  <c r="D84" i="16"/>
  <c r="C84" i="16"/>
  <c r="B84" i="16"/>
  <c r="M83" i="16"/>
  <c r="L83" i="16"/>
  <c r="K83" i="16"/>
  <c r="J83" i="16"/>
  <c r="I83" i="16"/>
  <c r="H83" i="16"/>
  <c r="G83" i="16"/>
  <c r="F83" i="16"/>
  <c r="E83" i="16"/>
  <c r="D83" i="16"/>
  <c r="C83" i="16"/>
  <c r="B83" i="16"/>
  <c r="M82" i="16"/>
  <c r="L82" i="16"/>
  <c r="K82" i="16"/>
  <c r="J82" i="16"/>
  <c r="I82" i="16"/>
  <c r="H82" i="16"/>
  <c r="G82" i="16"/>
  <c r="F82" i="16"/>
  <c r="E82" i="16"/>
  <c r="D82" i="16"/>
  <c r="C82" i="16"/>
  <c r="B82" i="16"/>
  <c r="M81" i="16"/>
  <c r="L81" i="16"/>
  <c r="K81" i="16"/>
  <c r="J81" i="16"/>
  <c r="I81" i="16"/>
  <c r="H81" i="16"/>
  <c r="G81" i="16"/>
  <c r="F81" i="16"/>
  <c r="E81" i="16"/>
  <c r="D81" i="16"/>
  <c r="C81" i="16"/>
  <c r="B81" i="16"/>
  <c r="M80" i="16"/>
  <c r="L80" i="16"/>
  <c r="K80" i="16"/>
  <c r="J80" i="16"/>
  <c r="I80" i="16"/>
  <c r="H80" i="16"/>
  <c r="G80" i="16"/>
  <c r="F80" i="16"/>
  <c r="E80" i="16"/>
  <c r="D80" i="16"/>
  <c r="C80" i="16"/>
  <c r="B80" i="16"/>
  <c r="M79" i="16"/>
  <c r="L79" i="16"/>
  <c r="K79" i="16"/>
  <c r="J79" i="16"/>
  <c r="I79" i="16"/>
  <c r="H79" i="16"/>
  <c r="G79" i="16"/>
  <c r="F79" i="16"/>
  <c r="E79" i="16"/>
  <c r="D79" i="16"/>
  <c r="C79" i="16"/>
  <c r="B79" i="16"/>
  <c r="M78" i="16"/>
  <c r="L78" i="16"/>
  <c r="K78" i="16"/>
  <c r="J78" i="16"/>
  <c r="I78" i="16"/>
  <c r="H78" i="16"/>
  <c r="G78" i="16"/>
  <c r="F78" i="16"/>
  <c r="E78" i="16"/>
  <c r="D78" i="16"/>
  <c r="C78" i="16"/>
  <c r="B78" i="16"/>
  <c r="M77" i="16"/>
  <c r="L77" i="16"/>
  <c r="K77" i="16"/>
  <c r="J77" i="16"/>
  <c r="I77" i="16"/>
  <c r="H77" i="16"/>
  <c r="G77" i="16"/>
  <c r="F77" i="16"/>
  <c r="E77" i="16"/>
  <c r="D77" i="16"/>
  <c r="C77" i="16"/>
  <c r="B77" i="16"/>
  <c r="M76" i="16"/>
  <c r="L76" i="16"/>
  <c r="K76" i="16"/>
  <c r="J76" i="16"/>
  <c r="I76" i="16"/>
  <c r="H76" i="16"/>
  <c r="G76" i="16"/>
  <c r="F76" i="16"/>
  <c r="E76" i="16"/>
  <c r="D76" i="16"/>
  <c r="C76" i="16"/>
  <c r="M66" i="16"/>
  <c r="L66" i="16"/>
  <c r="K66" i="16"/>
  <c r="J66" i="16"/>
  <c r="I66" i="16"/>
  <c r="H66" i="16"/>
  <c r="G66" i="16"/>
  <c r="F66" i="16"/>
  <c r="E66" i="16"/>
  <c r="D66" i="16"/>
  <c r="C66" i="16"/>
  <c r="B66" i="16"/>
  <c r="M65" i="16"/>
  <c r="L65" i="16"/>
  <c r="K65" i="16"/>
  <c r="J65" i="16"/>
  <c r="I65" i="16"/>
  <c r="H65" i="16"/>
  <c r="G65" i="16"/>
  <c r="F65" i="16"/>
  <c r="E65" i="16"/>
  <c r="D65" i="16"/>
  <c r="C65" i="16"/>
  <c r="B65" i="16"/>
  <c r="M64" i="16"/>
  <c r="L64" i="16"/>
  <c r="K64" i="16"/>
  <c r="J64" i="16"/>
  <c r="I64" i="16"/>
  <c r="H64" i="16"/>
  <c r="G64" i="16"/>
  <c r="F64" i="16"/>
  <c r="E64" i="16"/>
  <c r="D64" i="16"/>
  <c r="C64" i="16"/>
  <c r="B64" i="16"/>
  <c r="M63" i="16"/>
  <c r="L63" i="16"/>
  <c r="K63" i="16"/>
  <c r="J63" i="16"/>
  <c r="I63" i="16"/>
  <c r="H63" i="16"/>
  <c r="G63" i="16"/>
  <c r="F63" i="16"/>
  <c r="E63" i="16"/>
  <c r="D63" i="16"/>
  <c r="C63" i="16"/>
  <c r="B63" i="16"/>
  <c r="M62" i="16"/>
  <c r="L62" i="16"/>
  <c r="K62" i="16"/>
  <c r="J62" i="16"/>
  <c r="I62" i="16"/>
  <c r="H62" i="16"/>
  <c r="G62" i="16"/>
  <c r="F62" i="16"/>
  <c r="E62" i="16"/>
  <c r="D62" i="16"/>
  <c r="C62" i="16"/>
  <c r="B62" i="16"/>
  <c r="M61" i="16"/>
  <c r="L61" i="16"/>
  <c r="K61" i="16"/>
  <c r="J61" i="16"/>
  <c r="I61" i="16"/>
  <c r="H61" i="16"/>
  <c r="G61" i="16"/>
  <c r="F61" i="16"/>
  <c r="E61" i="16"/>
  <c r="D61" i="16"/>
  <c r="C61" i="16"/>
  <c r="B61" i="16"/>
  <c r="M60" i="16"/>
  <c r="L60" i="16"/>
  <c r="K60" i="16"/>
  <c r="J60" i="16"/>
  <c r="I60" i="16"/>
  <c r="H60" i="16"/>
  <c r="G60" i="16"/>
  <c r="F60" i="16"/>
  <c r="E60" i="16"/>
  <c r="D60" i="16"/>
  <c r="C60" i="16"/>
  <c r="B60" i="16"/>
  <c r="M59" i="16"/>
  <c r="L59" i="16"/>
  <c r="K59" i="16"/>
  <c r="J59" i="16"/>
  <c r="I59" i="16"/>
  <c r="H59" i="16"/>
  <c r="G59" i="16"/>
  <c r="F59" i="16"/>
  <c r="E59" i="16"/>
  <c r="D59" i="16"/>
  <c r="C59" i="16"/>
  <c r="B59" i="16"/>
  <c r="M58" i="16"/>
  <c r="L58" i="16"/>
  <c r="K58" i="16"/>
  <c r="J58" i="16"/>
  <c r="I58" i="16"/>
  <c r="H58" i="16"/>
  <c r="G58" i="16"/>
  <c r="F58" i="16"/>
  <c r="E58" i="16"/>
  <c r="D58" i="16"/>
  <c r="C58" i="16"/>
  <c r="B58" i="16"/>
  <c r="M57" i="16"/>
  <c r="L57" i="16"/>
  <c r="K57" i="16"/>
  <c r="J57" i="16"/>
  <c r="I57" i="16"/>
  <c r="H57" i="16"/>
  <c r="G57" i="16"/>
  <c r="F57" i="16"/>
  <c r="E57" i="16"/>
  <c r="D57" i="16"/>
  <c r="C57" i="16"/>
  <c r="B57" i="16"/>
  <c r="M56" i="16"/>
  <c r="L56" i="16"/>
  <c r="K56" i="16"/>
  <c r="J56" i="16"/>
  <c r="I56" i="16"/>
  <c r="H56" i="16"/>
  <c r="G56" i="16"/>
  <c r="F56" i="16"/>
  <c r="E56" i="16"/>
  <c r="D56" i="16"/>
  <c r="C56" i="16"/>
  <c r="B56" i="16"/>
  <c r="M55" i="16"/>
  <c r="L55" i="16"/>
  <c r="K55" i="16"/>
  <c r="J55" i="16"/>
  <c r="I55" i="16"/>
  <c r="H55" i="16"/>
  <c r="G55" i="16"/>
  <c r="F55" i="16"/>
  <c r="E55" i="16"/>
  <c r="D55" i="16"/>
  <c r="C55" i="16"/>
  <c r="B55" i="16"/>
  <c r="M54" i="16"/>
  <c r="L54" i="16"/>
  <c r="K54" i="16"/>
  <c r="J54" i="16"/>
  <c r="I54" i="16"/>
  <c r="H54" i="16"/>
  <c r="G54" i="16"/>
  <c r="F54" i="16"/>
  <c r="E54" i="16"/>
  <c r="D54" i="16"/>
  <c r="C54" i="16"/>
  <c r="B54" i="16"/>
  <c r="M53" i="16"/>
  <c r="L53" i="16"/>
  <c r="K53" i="16"/>
  <c r="J53" i="16"/>
  <c r="I53" i="16"/>
  <c r="H53" i="16"/>
  <c r="G53" i="16"/>
  <c r="F53" i="16"/>
  <c r="E53" i="16"/>
  <c r="D53" i="16"/>
  <c r="C53" i="16"/>
  <c r="B53" i="16"/>
  <c r="M52" i="16"/>
  <c r="L52" i="16"/>
  <c r="K52" i="16"/>
  <c r="J52" i="16"/>
  <c r="I52" i="16"/>
  <c r="H52" i="16"/>
  <c r="G52" i="16"/>
  <c r="F52" i="16"/>
  <c r="E52" i="16"/>
  <c r="D52" i="16"/>
  <c r="C52" i="16"/>
  <c r="B52" i="16"/>
  <c r="M51" i="16"/>
  <c r="L51" i="16"/>
  <c r="K51" i="16"/>
  <c r="J51" i="16"/>
  <c r="I51" i="16"/>
  <c r="H51" i="16"/>
  <c r="G51" i="16"/>
  <c r="F51" i="16"/>
  <c r="E51" i="16"/>
  <c r="D51" i="16"/>
  <c r="C51" i="16"/>
  <c r="B51" i="16"/>
  <c r="M50" i="16"/>
  <c r="L50" i="16"/>
  <c r="K50" i="16"/>
  <c r="J50" i="16"/>
  <c r="I50" i="16"/>
  <c r="H50" i="16"/>
  <c r="G50" i="16"/>
  <c r="F50" i="16"/>
  <c r="E50" i="16"/>
  <c r="D50" i="16"/>
  <c r="C50" i="16"/>
  <c r="B50" i="16"/>
  <c r="M49" i="16"/>
  <c r="L49" i="16"/>
  <c r="K49" i="16"/>
  <c r="J49" i="16"/>
  <c r="I49" i="16"/>
  <c r="H49" i="16"/>
  <c r="G49" i="16"/>
  <c r="F49" i="16"/>
  <c r="E49" i="16"/>
  <c r="D49" i="16"/>
  <c r="C49" i="16"/>
  <c r="B49" i="16"/>
  <c r="M48" i="16"/>
  <c r="L48" i="16"/>
  <c r="K48" i="16"/>
  <c r="J48" i="16"/>
  <c r="I48" i="16"/>
  <c r="H48" i="16"/>
  <c r="G48" i="16"/>
  <c r="F48" i="16"/>
  <c r="E48" i="16"/>
  <c r="D48" i="16"/>
  <c r="C48" i="16"/>
  <c r="B48" i="16"/>
  <c r="M47" i="16"/>
  <c r="L47" i="16"/>
  <c r="K47" i="16"/>
  <c r="J47" i="16"/>
  <c r="I47" i="16"/>
  <c r="H47" i="16"/>
  <c r="G47" i="16"/>
  <c r="F47" i="16"/>
  <c r="E47" i="16"/>
  <c r="D47" i="16"/>
  <c r="C47" i="16"/>
  <c r="B47" i="16"/>
  <c r="M46" i="16"/>
  <c r="L46" i="16"/>
  <c r="K46" i="16"/>
  <c r="J46" i="16"/>
  <c r="I46" i="16"/>
  <c r="H46" i="16"/>
  <c r="G46" i="16"/>
  <c r="F46" i="16"/>
  <c r="E46" i="16"/>
  <c r="D46" i="16"/>
  <c r="C46" i="16"/>
  <c r="B46" i="16"/>
  <c r="M45" i="16"/>
  <c r="L45" i="16"/>
  <c r="K45" i="16"/>
  <c r="J45" i="16"/>
  <c r="I45" i="16"/>
  <c r="H45" i="16"/>
  <c r="G45" i="16"/>
  <c r="F45" i="16"/>
  <c r="E45" i="16"/>
  <c r="D45" i="16"/>
  <c r="C45" i="16"/>
  <c r="B45" i="16"/>
  <c r="M44" i="16"/>
  <c r="L44" i="16"/>
  <c r="K44" i="16"/>
  <c r="J44" i="16"/>
  <c r="I44" i="16"/>
  <c r="H44" i="16"/>
  <c r="G44" i="16"/>
  <c r="F44" i="16"/>
  <c r="E44" i="16"/>
  <c r="D44" i="16"/>
  <c r="C44" i="16"/>
  <c r="B44" i="16"/>
  <c r="M43" i="16"/>
  <c r="L43" i="16"/>
  <c r="K43" i="16"/>
  <c r="J43" i="16"/>
  <c r="I43" i="16"/>
  <c r="H43" i="16"/>
  <c r="G43" i="16"/>
  <c r="F43" i="16"/>
  <c r="E43" i="16"/>
  <c r="D43" i="16"/>
  <c r="C43" i="16"/>
  <c r="B43" i="16"/>
  <c r="M42" i="16"/>
  <c r="L42" i="16"/>
  <c r="K42" i="16"/>
  <c r="J42" i="16"/>
  <c r="I42" i="16"/>
  <c r="H42" i="16"/>
  <c r="G42" i="16"/>
  <c r="F42" i="16"/>
  <c r="E42" i="16"/>
  <c r="D42" i="16"/>
  <c r="C42" i="16"/>
  <c r="B42" i="16"/>
  <c r="M41" i="16"/>
  <c r="L41" i="16"/>
  <c r="K41" i="16"/>
  <c r="J41" i="16"/>
  <c r="I41" i="16"/>
  <c r="H41" i="16"/>
  <c r="G41" i="16"/>
  <c r="F41" i="16"/>
  <c r="E41" i="16"/>
  <c r="D41" i="16"/>
  <c r="C41" i="16"/>
  <c r="B41" i="16"/>
  <c r="M40" i="16"/>
  <c r="L40" i="16"/>
  <c r="K40" i="16"/>
  <c r="J40" i="16"/>
  <c r="I40" i="16"/>
  <c r="H40" i="16"/>
  <c r="G40" i="16"/>
  <c r="F40" i="16"/>
  <c r="E40" i="16"/>
  <c r="D40" i="16"/>
  <c r="C40" i="16"/>
  <c r="B40" i="16"/>
  <c r="M39" i="16"/>
  <c r="L39" i="16"/>
  <c r="K39" i="16"/>
  <c r="J39" i="16"/>
  <c r="I39" i="16"/>
  <c r="H39" i="16"/>
  <c r="G39" i="16"/>
  <c r="F39" i="16"/>
  <c r="E39" i="16"/>
  <c r="D39" i="16"/>
  <c r="C39" i="16"/>
  <c r="B39" i="16"/>
  <c r="M31" i="16"/>
  <c r="L31" i="16"/>
  <c r="K31" i="16"/>
  <c r="J31" i="16"/>
  <c r="I31" i="16"/>
  <c r="H31" i="16"/>
  <c r="G31" i="16"/>
  <c r="F31" i="16"/>
  <c r="E31" i="16"/>
  <c r="D31" i="16"/>
  <c r="C31" i="16"/>
  <c r="B31" i="16"/>
  <c r="M30" i="16"/>
  <c r="L30" i="16"/>
  <c r="K30" i="16"/>
  <c r="J30" i="16"/>
  <c r="I30" i="16"/>
  <c r="H30" i="16"/>
  <c r="G30" i="16"/>
  <c r="F30" i="16"/>
  <c r="E30" i="16"/>
  <c r="D30" i="16"/>
  <c r="C30" i="16"/>
  <c r="B30" i="16"/>
  <c r="M29" i="16"/>
  <c r="L29" i="16"/>
  <c r="K29" i="16"/>
  <c r="J29" i="16"/>
  <c r="I29" i="16"/>
  <c r="H29" i="16"/>
  <c r="G29" i="16"/>
  <c r="F29" i="16"/>
  <c r="E29" i="16"/>
  <c r="D29" i="16"/>
  <c r="C29" i="16"/>
  <c r="B29" i="16"/>
  <c r="M28" i="16"/>
  <c r="L28" i="16"/>
  <c r="K28" i="16"/>
  <c r="J28" i="16"/>
  <c r="I28" i="16"/>
  <c r="H28" i="16"/>
  <c r="G28" i="16"/>
  <c r="F28" i="16"/>
  <c r="E28" i="16"/>
  <c r="D28" i="16"/>
  <c r="C28" i="16"/>
  <c r="B28" i="16"/>
  <c r="M27" i="16"/>
  <c r="L27" i="16"/>
  <c r="K27" i="16"/>
  <c r="J27" i="16"/>
  <c r="I27" i="16"/>
  <c r="H27" i="16"/>
  <c r="G27" i="16"/>
  <c r="F27" i="16"/>
  <c r="E27" i="16"/>
  <c r="D27" i="16"/>
  <c r="C27" i="16"/>
  <c r="B27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M25" i="16"/>
  <c r="L25" i="16"/>
  <c r="K25" i="16"/>
  <c r="J25" i="16"/>
  <c r="I25" i="16"/>
  <c r="H25" i="16"/>
  <c r="G25" i="16"/>
  <c r="F25" i="16"/>
  <c r="E25" i="16"/>
  <c r="D25" i="16"/>
  <c r="C25" i="16"/>
  <c r="B25" i="16"/>
  <c r="M24" i="16"/>
  <c r="L24" i="16"/>
  <c r="K24" i="16"/>
  <c r="J24" i="16"/>
  <c r="I24" i="16"/>
  <c r="H24" i="16"/>
  <c r="G24" i="16"/>
  <c r="F24" i="16"/>
  <c r="E24" i="16"/>
  <c r="D24" i="16"/>
  <c r="C24" i="16"/>
  <c r="B24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M21" i="16"/>
  <c r="L21" i="16"/>
  <c r="K21" i="16"/>
  <c r="J21" i="16"/>
  <c r="I21" i="16"/>
  <c r="H21" i="16"/>
  <c r="G21" i="16"/>
  <c r="F21" i="16"/>
  <c r="E21" i="16"/>
  <c r="D21" i="16"/>
  <c r="C21" i="16"/>
  <c r="B21" i="16"/>
  <c r="M20" i="16"/>
  <c r="L20" i="16"/>
  <c r="K20" i="16"/>
  <c r="J20" i="16"/>
  <c r="I20" i="16"/>
  <c r="H20" i="16"/>
  <c r="G20" i="16"/>
  <c r="F20" i="16"/>
  <c r="E20" i="16"/>
  <c r="D20" i="16"/>
  <c r="C20" i="16"/>
  <c r="B20" i="16"/>
  <c r="M19" i="16"/>
  <c r="L19" i="16"/>
  <c r="K19" i="16"/>
  <c r="J19" i="16"/>
  <c r="I19" i="16"/>
  <c r="H19" i="16"/>
  <c r="G19" i="16"/>
  <c r="F19" i="16"/>
  <c r="E19" i="16"/>
  <c r="D19" i="16"/>
  <c r="C19" i="16"/>
  <c r="B19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M17" i="16"/>
  <c r="L17" i="16"/>
  <c r="K17" i="16"/>
  <c r="J17" i="16"/>
  <c r="I17" i="16"/>
  <c r="H17" i="16"/>
  <c r="G17" i="16"/>
  <c r="F17" i="16"/>
  <c r="E17" i="16"/>
  <c r="D17" i="16"/>
  <c r="C17" i="16"/>
  <c r="B17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M15" i="16"/>
  <c r="L15" i="16"/>
  <c r="K15" i="16"/>
  <c r="J15" i="16"/>
  <c r="I15" i="16"/>
  <c r="H15" i="16"/>
  <c r="G15" i="16"/>
  <c r="F15" i="16"/>
  <c r="E15" i="16"/>
  <c r="D15" i="16"/>
  <c r="C15" i="16"/>
  <c r="B15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M13" i="16"/>
  <c r="L13" i="16"/>
  <c r="K13" i="16"/>
  <c r="J13" i="16"/>
  <c r="I13" i="16"/>
  <c r="H13" i="16"/>
  <c r="G13" i="16"/>
  <c r="F13" i="16"/>
  <c r="E13" i="16"/>
  <c r="D13" i="16"/>
  <c r="C13" i="16"/>
  <c r="B13" i="16"/>
  <c r="M12" i="16"/>
  <c r="L12" i="16"/>
  <c r="K12" i="16"/>
  <c r="J12" i="16"/>
  <c r="I12" i="16"/>
  <c r="H12" i="16"/>
  <c r="G12" i="16"/>
  <c r="F12" i="16"/>
  <c r="E12" i="16"/>
  <c r="D12" i="16"/>
  <c r="C12" i="16"/>
  <c r="B12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M10" i="16"/>
  <c r="L10" i="16"/>
  <c r="K10" i="16"/>
  <c r="J10" i="16"/>
  <c r="I10" i="16"/>
  <c r="H10" i="16"/>
  <c r="G10" i="16"/>
  <c r="F10" i="16"/>
  <c r="E10" i="16"/>
  <c r="D10" i="16"/>
  <c r="C10" i="16"/>
  <c r="B10" i="16"/>
  <c r="M9" i="16"/>
  <c r="L9" i="16"/>
  <c r="K9" i="16"/>
  <c r="J9" i="16"/>
  <c r="I9" i="16"/>
  <c r="H9" i="16"/>
  <c r="G9" i="16"/>
  <c r="F9" i="16"/>
  <c r="E9" i="16"/>
  <c r="D9" i="16"/>
  <c r="C9" i="16"/>
  <c r="J204" i="15"/>
  <c r="J203" i="15"/>
  <c r="F203" i="15"/>
  <c r="J202" i="15"/>
  <c r="F202" i="15"/>
  <c r="J201" i="15"/>
  <c r="F201" i="15"/>
  <c r="J200" i="15"/>
  <c r="F200" i="15"/>
  <c r="J199" i="15"/>
  <c r="F199" i="15"/>
  <c r="J198" i="15"/>
  <c r="F198" i="15"/>
  <c r="J197" i="15"/>
  <c r="F197" i="15"/>
  <c r="J196" i="15"/>
  <c r="F196" i="15"/>
  <c r="J195" i="15"/>
  <c r="F195" i="15"/>
  <c r="J194" i="15"/>
  <c r="F194" i="15"/>
  <c r="J193" i="15"/>
  <c r="F193" i="15"/>
  <c r="J192" i="15"/>
  <c r="F192" i="15"/>
  <c r="J191" i="15"/>
  <c r="F191" i="15"/>
  <c r="J190" i="15"/>
  <c r="F190" i="15"/>
  <c r="J189" i="15"/>
  <c r="F189" i="15"/>
  <c r="J188" i="15"/>
  <c r="F188" i="15"/>
  <c r="J187" i="15"/>
  <c r="F187" i="15"/>
  <c r="J186" i="15"/>
  <c r="F186" i="15"/>
  <c r="J185" i="15"/>
  <c r="F185" i="15"/>
  <c r="J184" i="15"/>
  <c r="F184" i="15"/>
  <c r="J183" i="15"/>
  <c r="F183" i="15"/>
  <c r="J182" i="15"/>
  <c r="F182" i="15"/>
  <c r="J181" i="15"/>
  <c r="F181" i="15"/>
  <c r="J180" i="15"/>
  <c r="F180" i="15"/>
  <c r="J179" i="15"/>
  <c r="I176" i="15"/>
  <c r="L168" i="15"/>
  <c r="K168" i="15"/>
  <c r="J168" i="15"/>
  <c r="I168" i="15"/>
  <c r="L167" i="15"/>
  <c r="K167" i="15"/>
  <c r="J167" i="15"/>
  <c r="I167" i="15"/>
  <c r="F167" i="15"/>
  <c r="E167" i="15"/>
  <c r="D167" i="15"/>
  <c r="C167" i="15"/>
  <c r="L166" i="15"/>
  <c r="K166" i="15"/>
  <c r="J166" i="15"/>
  <c r="I166" i="15"/>
  <c r="F166" i="15"/>
  <c r="E166" i="15"/>
  <c r="D166" i="15"/>
  <c r="C166" i="15"/>
  <c r="L165" i="15"/>
  <c r="K165" i="15"/>
  <c r="J165" i="15"/>
  <c r="I165" i="15"/>
  <c r="F165" i="15"/>
  <c r="E165" i="15"/>
  <c r="D165" i="15"/>
  <c r="C165" i="15"/>
  <c r="L164" i="15"/>
  <c r="K164" i="15"/>
  <c r="J164" i="15"/>
  <c r="I164" i="15"/>
  <c r="F164" i="15"/>
  <c r="E164" i="15"/>
  <c r="D164" i="15"/>
  <c r="C164" i="15"/>
  <c r="L163" i="15"/>
  <c r="K163" i="15"/>
  <c r="J163" i="15"/>
  <c r="I163" i="15"/>
  <c r="F163" i="15"/>
  <c r="E163" i="15"/>
  <c r="D163" i="15"/>
  <c r="C163" i="15"/>
  <c r="L162" i="15"/>
  <c r="K162" i="15"/>
  <c r="J162" i="15"/>
  <c r="I162" i="15"/>
  <c r="F162" i="15"/>
  <c r="E162" i="15"/>
  <c r="D162" i="15"/>
  <c r="C162" i="15"/>
  <c r="L161" i="15"/>
  <c r="K161" i="15"/>
  <c r="J161" i="15"/>
  <c r="I161" i="15"/>
  <c r="F161" i="15"/>
  <c r="E161" i="15"/>
  <c r="D161" i="15"/>
  <c r="C161" i="15"/>
  <c r="L160" i="15"/>
  <c r="K160" i="15"/>
  <c r="J160" i="15"/>
  <c r="I160" i="15"/>
  <c r="F160" i="15"/>
  <c r="E160" i="15"/>
  <c r="D160" i="15"/>
  <c r="C160" i="15"/>
  <c r="L159" i="15"/>
  <c r="K159" i="15"/>
  <c r="J159" i="15"/>
  <c r="I159" i="15"/>
  <c r="F159" i="15"/>
  <c r="E159" i="15"/>
  <c r="D159" i="15"/>
  <c r="C159" i="15"/>
  <c r="L158" i="15"/>
  <c r="K158" i="15"/>
  <c r="J158" i="15"/>
  <c r="I158" i="15"/>
  <c r="F158" i="15"/>
  <c r="E158" i="15"/>
  <c r="D158" i="15"/>
  <c r="C158" i="15"/>
  <c r="L157" i="15"/>
  <c r="K157" i="15"/>
  <c r="J157" i="15"/>
  <c r="I157" i="15"/>
  <c r="F157" i="15"/>
  <c r="E157" i="15"/>
  <c r="D157" i="15"/>
  <c r="C157" i="15"/>
  <c r="L156" i="15"/>
  <c r="K156" i="15"/>
  <c r="J156" i="15"/>
  <c r="I156" i="15"/>
  <c r="F156" i="15"/>
  <c r="E156" i="15"/>
  <c r="D156" i="15"/>
  <c r="C156" i="15"/>
  <c r="L155" i="15"/>
  <c r="K155" i="15"/>
  <c r="J155" i="15"/>
  <c r="I155" i="15"/>
  <c r="F155" i="15"/>
  <c r="E155" i="15"/>
  <c r="D155" i="15"/>
  <c r="C155" i="15"/>
  <c r="L154" i="15"/>
  <c r="K154" i="15"/>
  <c r="J154" i="15"/>
  <c r="I154" i="15"/>
  <c r="F154" i="15"/>
  <c r="E154" i="15"/>
  <c r="D154" i="15"/>
  <c r="C154" i="15"/>
  <c r="L153" i="15"/>
  <c r="K153" i="15"/>
  <c r="J153" i="15"/>
  <c r="I153" i="15"/>
  <c r="F153" i="15"/>
  <c r="E153" i="15"/>
  <c r="D153" i="15"/>
  <c r="C153" i="15"/>
  <c r="L152" i="15"/>
  <c r="K152" i="15"/>
  <c r="J152" i="15"/>
  <c r="I152" i="15"/>
  <c r="F152" i="15"/>
  <c r="E152" i="15"/>
  <c r="D152" i="15"/>
  <c r="C152" i="15"/>
  <c r="L151" i="15"/>
  <c r="K151" i="15"/>
  <c r="J151" i="15"/>
  <c r="I151" i="15"/>
  <c r="F151" i="15"/>
  <c r="E151" i="15"/>
  <c r="D151" i="15"/>
  <c r="C151" i="15"/>
  <c r="L150" i="15"/>
  <c r="K150" i="15"/>
  <c r="J150" i="15"/>
  <c r="I150" i="15"/>
  <c r="F150" i="15"/>
  <c r="E150" i="15"/>
  <c r="D150" i="15"/>
  <c r="C150" i="15"/>
  <c r="L149" i="15"/>
  <c r="K149" i="15"/>
  <c r="J149" i="15"/>
  <c r="I149" i="15"/>
  <c r="F149" i="15"/>
  <c r="E149" i="15"/>
  <c r="D149" i="15"/>
  <c r="C149" i="15"/>
  <c r="L148" i="15"/>
  <c r="K148" i="15"/>
  <c r="J148" i="15"/>
  <c r="I148" i="15"/>
  <c r="F148" i="15"/>
  <c r="E148" i="15"/>
  <c r="D148" i="15"/>
  <c r="C148" i="15"/>
  <c r="L147" i="15"/>
  <c r="K147" i="15"/>
  <c r="J147" i="15"/>
  <c r="I147" i="15"/>
  <c r="F147" i="15"/>
  <c r="E147" i="15"/>
  <c r="D147" i="15"/>
  <c r="C147" i="15"/>
  <c r="L146" i="15"/>
  <c r="K146" i="15"/>
  <c r="J146" i="15"/>
  <c r="I146" i="15"/>
  <c r="F146" i="15"/>
  <c r="E146" i="15"/>
  <c r="D146" i="15"/>
  <c r="C146" i="15"/>
  <c r="L145" i="15"/>
  <c r="K145" i="15"/>
  <c r="J145" i="15"/>
  <c r="I145" i="15"/>
  <c r="F145" i="15"/>
  <c r="E145" i="15"/>
  <c r="D145" i="15"/>
  <c r="C145" i="15"/>
  <c r="L144" i="15"/>
  <c r="K144" i="15"/>
  <c r="J144" i="15"/>
  <c r="I144" i="15"/>
  <c r="F144" i="15"/>
  <c r="E144" i="15"/>
  <c r="D144" i="15"/>
  <c r="C144" i="15"/>
  <c r="L143" i="15"/>
  <c r="K143" i="15"/>
  <c r="J143" i="15"/>
  <c r="I143" i="15"/>
  <c r="F143" i="15"/>
  <c r="E143" i="15"/>
  <c r="D143" i="15"/>
  <c r="K139" i="15"/>
  <c r="M130" i="15"/>
  <c r="L130" i="15"/>
  <c r="K130" i="15"/>
  <c r="J130" i="15"/>
  <c r="I130" i="15"/>
  <c r="H130" i="15"/>
  <c r="G130" i="15"/>
  <c r="F130" i="15"/>
  <c r="E130" i="15"/>
  <c r="D130" i="15"/>
  <c r="C130" i="15"/>
  <c r="B130" i="15"/>
  <c r="M129" i="15"/>
  <c r="L129" i="15"/>
  <c r="K129" i="15"/>
  <c r="J129" i="15"/>
  <c r="I129" i="15"/>
  <c r="H129" i="15"/>
  <c r="G129" i="15"/>
  <c r="F129" i="15"/>
  <c r="E129" i="15"/>
  <c r="D129" i="15"/>
  <c r="C129" i="15"/>
  <c r="B129" i="15"/>
  <c r="M128" i="15"/>
  <c r="L128" i="15"/>
  <c r="K128" i="15"/>
  <c r="J128" i="15"/>
  <c r="I128" i="15"/>
  <c r="H128" i="15"/>
  <c r="G128" i="15"/>
  <c r="F128" i="15"/>
  <c r="E128" i="15"/>
  <c r="D128" i="15"/>
  <c r="C128" i="15"/>
  <c r="B128" i="15"/>
  <c r="M127" i="15"/>
  <c r="L127" i="15"/>
  <c r="K127" i="15"/>
  <c r="J127" i="15"/>
  <c r="I127" i="15"/>
  <c r="H127" i="15"/>
  <c r="G127" i="15"/>
  <c r="F127" i="15"/>
  <c r="E127" i="15"/>
  <c r="D127" i="15"/>
  <c r="C127" i="15"/>
  <c r="B127" i="15"/>
  <c r="M126" i="15"/>
  <c r="L126" i="15"/>
  <c r="K126" i="15"/>
  <c r="J126" i="15"/>
  <c r="I126" i="15"/>
  <c r="H126" i="15"/>
  <c r="G126" i="15"/>
  <c r="F126" i="15"/>
  <c r="E126" i="15"/>
  <c r="D126" i="15"/>
  <c r="C126" i="15"/>
  <c r="B126" i="15"/>
  <c r="M125" i="15"/>
  <c r="L125" i="15"/>
  <c r="K125" i="15"/>
  <c r="J125" i="15"/>
  <c r="I125" i="15"/>
  <c r="H125" i="15"/>
  <c r="G125" i="15"/>
  <c r="F125" i="15"/>
  <c r="E125" i="15"/>
  <c r="D125" i="15"/>
  <c r="C125" i="15"/>
  <c r="B125" i="15"/>
  <c r="M124" i="15"/>
  <c r="L124" i="15"/>
  <c r="K124" i="15"/>
  <c r="J124" i="15"/>
  <c r="I124" i="15"/>
  <c r="H124" i="15"/>
  <c r="G124" i="15"/>
  <c r="F124" i="15"/>
  <c r="E124" i="15"/>
  <c r="D124" i="15"/>
  <c r="C124" i="15"/>
  <c r="B124" i="15"/>
  <c r="M123" i="15"/>
  <c r="L123" i="15"/>
  <c r="K123" i="15"/>
  <c r="J123" i="15"/>
  <c r="I123" i="15"/>
  <c r="H123" i="15"/>
  <c r="G123" i="15"/>
  <c r="F123" i="15"/>
  <c r="E123" i="15"/>
  <c r="D123" i="15"/>
  <c r="C123" i="15"/>
  <c r="B123" i="15"/>
  <c r="M122" i="15"/>
  <c r="L122" i="15"/>
  <c r="K122" i="15"/>
  <c r="J122" i="15"/>
  <c r="I122" i="15"/>
  <c r="H122" i="15"/>
  <c r="G122" i="15"/>
  <c r="F122" i="15"/>
  <c r="E122" i="15"/>
  <c r="D122" i="15"/>
  <c r="C122" i="15"/>
  <c r="B122" i="15"/>
  <c r="M121" i="15"/>
  <c r="L121" i="15"/>
  <c r="K121" i="15"/>
  <c r="J121" i="15"/>
  <c r="I121" i="15"/>
  <c r="H121" i="15"/>
  <c r="G121" i="15"/>
  <c r="F121" i="15"/>
  <c r="E121" i="15"/>
  <c r="D121" i="15"/>
  <c r="C121" i="15"/>
  <c r="B121" i="15"/>
  <c r="M120" i="15"/>
  <c r="L120" i="15"/>
  <c r="K120" i="15"/>
  <c r="J120" i="15"/>
  <c r="I120" i="15"/>
  <c r="H120" i="15"/>
  <c r="G120" i="15"/>
  <c r="F120" i="15"/>
  <c r="E120" i="15"/>
  <c r="D120" i="15"/>
  <c r="C120" i="15"/>
  <c r="B120" i="15"/>
  <c r="M119" i="15"/>
  <c r="L119" i="15"/>
  <c r="K119" i="15"/>
  <c r="J119" i="15"/>
  <c r="I119" i="15"/>
  <c r="H119" i="15"/>
  <c r="G119" i="15"/>
  <c r="F119" i="15"/>
  <c r="E119" i="15"/>
  <c r="D119" i="15"/>
  <c r="C119" i="15"/>
  <c r="B119" i="15"/>
  <c r="M118" i="15"/>
  <c r="L118" i="15"/>
  <c r="K118" i="15"/>
  <c r="J118" i="15"/>
  <c r="I118" i="15"/>
  <c r="H118" i="15"/>
  <c r="G118" i="15"/>
  <c r="F118" i="15"/>
  <c r="E118" i="15"/>
  <c r="D118" i="15"/>
  <c r="C118" i="15"/>
  <c r="B118" i="15"/>
  <c r="M117" i="15"/>
  <c r="L117" i="15"/>
  <c r="K117" i="15"/>
  <c r="J117" i="15"/>
  <c r="I117" i="15"/>
  <c r="H117" i="15"/>
  <c r="G117" i="15"/>
  <c r="F117" i="15"/>
  <c r="E117" i="15"/>
  <c r="D117" i="15"/>
  <c r="C117" i="15"/>
  <c r="B117" i="15"/>
  <c r="M116" i="15"/>
  <c r="L116" i="15"/>
  <c r="K116" i="15"/>
  <c r="J116" i="15"/>
  <c r="I116" i="15"/>
  <c r="H116" i="15"/>
  <c r="G116" i="15"/>
  <c r="F116" i="15"/>
  <c r="E116" i="15"/>
  <c r="D116" i="15"/>
  <c r="C116" i="15"/>
  <c r="B116" i="15"/>
  <c r="M115" i="15"/>
  <c r="L115" i="15"/>
  <c r="K115" i="15"/>
  <c r="J115" i="15"/>
  <c r="I115" i="15"/>
  <c r="H115" i="15"/>
  <c r="G115" i="15"/>
  <c r="F115" i="15"/>
  <c r="E115" i="15"/>
  <c r="D115" i="15"/>
  <c r="C115" i="15"/>
  <c r="B115" i="15"/>
  <c r="M114" i="15"/>
  <c r="L114" i="15"/>
  <c r="K114" i="15"/>
  <c r="J114" i="15"/>
  <c r="I114" i="15"/>
  <c r="H114" i="15"/>
  <c r="G114" i="15"/>
  <c r="F114" i="15"/>
  <c r="E114" i="15"/>
  <c r="D114" i="15"/>
  <c r="C114" i="15"/>
  <c r="B114" i="15"/>
  <c r="M113" i="15"/>
  <c r="L113" i="15"/>
  <c r="K113" i="15"/>
  <c r="J113" i="15"/>
  <c r="I113" i="15"/>
  <c r="H113" i="15"/>
  <c r="G113" i="15"/>
  <c r="F113" i="15"/>
  <c r="E113" i="15"/>
  <c r="D113" i="15"/>
  <c r="C113" i="15"/>
  <c r="B113" i="15"/>
  <c r="M112" i="15"/>
  <c r="L112" i="15"/>
  <c r="K112" i="15"/>
  <c r="J112" i="15"/>
  <c r="I112" i="15"/>
  <c r="H112" i="15"/>
  <c r="G112" i="15"/>
  <c r="F112" i="15"/>
  <c r="E112" i="15"/>
  <c r="D112" i="15"/>
  <c r="C112" i="15"/>
  <c r="B112" i="15"/>
  <c r="M111" i="15"/>
  <c r="L111" i="15"/>
  <c r="K111" i="15"/>
  <c r="J111" i="15"/>
  <c r="I111" i="15"/>
  <c r="H111" i="15"/>
  <c r="G111" i="15"/>
  <c r="F111" i="15"/>
  <c r="E111" i="15"/>
  <c r="D111" i="15"/>
  <c r="C111" i="15"/>
  <c r="B111" i="15"/>
  <c r="M110" i="15"/>
  <c r="L110" i="15"/>
  <c r="K110" i="15"/>
  <c r="J110" i="15"/>
  <c r="I110" i="15"/>
  <c r="H110" i="15"/>
  <c r="G110" i="15"/>
  <c r="F110" i="15"/>
  <c r="E110" i="15"/>
  <c r="D110" i="15"/>
  <c r="C110" i="15"/>
  <c r="B110" i="15"/>
  <c r="M109" i="15"/>
  <c r="L109" i="15"/>
  <c r="K109" i="15"/>
  <c r="J109" i="15"/>
  <c r="I109" i="15"/>
  <c r="H109" i="15"/>
  <c r="G109" i="15"/>
  <c r="F109" i="15"/>
  <c r="E109" i="15"/>
  <c r="D109" i="15"/>
  <c r="C109" i="15"/>
  <c r="B109" i="15"/>
  <c r="M108" i="15"/>
  <c r="L108" i="15"/>
  <c r="K108" i="15"/>
  <c r="J108" i="15"/>
  <c r="I108" i="15"/>
  <c r="H108" i="15"/>
  <c r="G108" i="15"/>
  <c r="F108" i="15"/>
  <c r="E108" i="15"/>
  <c r="D108" i="15"/>
  <c r="C108" i="15"/>
  <c r="B108" i="15"/>
  <c r="M107" i="15"/>
  <c r="L107" i="15"/>
  <c r="K107" i="15"/>
  <c r="J107" i="15"/>
  <c r="I107" i="15"/>
  <c r="H107" i="15"/>
  <c r="G107" i="15"/>
  <c r="F107" i="15"/>
  <c r="E107" i="15"/>
  <c r="D107" i="15"/>
  <c r="C107" i="15"/>
  <c r="B107" i="15"/>
  <c r="M106" i="15"/>
  <c r="L106" i="15"/>
  <c r="K106" i="15"/>
  <c r="J106" i="15"/>
  <c r="I106" i="15"/>
  <c r="H106" i="15"/>
  <c r="G106" i="15"/>
  <c r="F106" i="15"/>
  <c r="E106" i="15"/>
  <c r="D106" i="15"/>
  <c r="C106" i="15"/>
  <c r="B106" i="15"/>
  <c r="M105" i="15"/>
  <c r="L105" i="15"/>
  <c r="K105" i="15"/>
  <c r="J105" i="15"/>
  <c r="I105" i="15"/>
  <c r="H105" i="15"/>
  <c r="G105" i="15"/>
  <c r="F105" i="15"/>
  <c r="E105" i="15"/>
  <c r="D105" i="15"/>
  <c r="C105" i="15"/>
  <c r="B105" i="15"/>
  <c r="M97" i="15"/>
  <c r="L97" i="15"/>
  <c r="K97" i="15"/>
  <c r="J97" i="15"/>
  <c r="I97" i="15"/>
  <c r="H97" i="15"/>
  <c r="G97" i="15"/>
  <c r="F97" i="15"/>
  <c r="E97" i="15"/>
  <c r="D97" i="15"/>
  <c r="C97" i="15"/>
  <c r="B97" i="15"/>
  <c r="M96" i="15"/>
  <c r="L96" i="15"/>
  <c r="K96" i="15"/>
  <c r="J96" i="15"/>
  <c r="I96" i="15"/>
  <c r="H96" i="15"/>
  <c r="G96" i="15"/>
  <c r="F96" i="15"/>
  <c r="E96" i="15"/>
  <c r="D96" i="15"/>
  <c r="C96" i="15"/>
  <c r="B96" i="15"/>
  <c r="M95" i="15"/>
  <c r="L95" i="15"/>
  <c r="K95" i="15"/>
  <c r="J95" i="15"/>
  <c r="I95" i="15"/>
  <c r="H95" i="15"/>
  <c r="G95" i="15"/>
  <c r="F95" i="15"/>
  <c r="E95" i="15"/>
  <c r="D95" i="15"/>
  <c r="C95" i="15"/>
  <c r="B95" i="15"/>
  <c r="M94" i="15"/>
  <c r="L94" i="15"/>
  <c r="K94" i="15"/>
  <c r="J94" i="15"/>
  <c r="I94" i="15"/>
  <c r="H94" i="15"/>
  <c r="G94" i="15"/>
  <c r="F94" i="15"/>
  <c r="E94" i="15"/>
  <c r="D94" i="15"/>
  <c r="C94" i="15"/>
  <c r="B94" i="15"/>
  <c r="M93" i="15"/>
  <c r="L93" i="15"/>
  <c r="K93" i="15"/>
  <c r="J93" i="15"/>
  <c r="I93" i="15"/>
  <c r="H93" i="15"/>
  <c r="G93" i="15"/>
  <c r="F93" i="15"/>
  <c r="E93" i="15"/>
  <c r="D93" i="15"/>
  <c r="C93" i="15"/>
  <c r="B93" i="15"/>
  <c r="M92" i="15"/>
  <c r="L92" i="15"/>
  <c r="K92" i="15"/>
  <c r="J92" i="15"/>
  <c r="I92" i="15"/>
  <c r="H92" i="15"/>
  <c r="G92" i="15"/>
  <c r="F92" i="15"/>
  <c r="E92" i="15"/>
  <c r="D92" i="15"/>
  <c r="C92" i="15"/>
  <c r="B92" i="15"/>
  <c r="M91" i="15"/>
  <c r="L91" i="15"/>
  <c r="K91" i="15"/>
  <c r="J91" i="15"/>
  <c r="I91" i="15"/>
  <c r="H91" i="15"/>
  <c r="G91" i="15"/>
  <c r="F91" i="15"/>
  <c r="E91" i="15"/>
  <c r="D91" i="15"/>
  <c r="C91" i="15"/>
  <c r="B91" i="15"/>
  <c r="M90" i="15"/>
  <c r="L90" i="15"/>
  <c r="K90" i="15"/>
  <c r="J90" i="15"/>
  <c r="I90" i="15"/>
  <c r="H90" i="15"/>
  <c r="G90" i="15"/>
  <c r="F90" i="15"/>
  <c r="E90" i="15"/>
  <c r="D90" i="15"/>
  <c r="C90" i="15"/>
  <c r="B90" i="15"/>
  <c r="M89" i="15"/>
  <c r="L89" i="15"/>
  <c r="K89" i="15"/>
  <c r="J89" i="15"/>
  <c r="I89" i="15"/>
  <c r="H89" i="15"/>
  <c r="G89" i="15"/>
  <c r="F89" i="15"/>
  <c r="E89" i="15"/>
  <c r="D89" i="15"/>
  <c r="C89" i="15"/>
  <c r="B89" i="15"/>
  <c r="M88" i="15"/>
  <c r="L88" i="15"/>
  <c r="K88" i="15"/>
  <c r="J88" i="15"/>
  <c r="I88" i="15"/>
  <c r="H88" i="15"/>
  <c r="G88" i="15"/>
  <c r="F88" i="15"/>
  <c r="E88" i="15"/>
  <c r="D88" i="15"/>
  <c r="C88" i="15"/>
  <c r="B88" i="15"/>
  <c r="M87" i="15"/>
  <c r="L87" i="15"/>
  <c r="K87" i="15"/>
  <c r="J87" i="15"/>
  <c r="I87" i="15"/>
  <c r="H87" i="15"/>
  <c r="G87" i="15"/>
  <c r="F87" i="15"/>
  <c r="E87" i="15"/>
  <c r="D87" i="15"/>
  <c r="C87" i="15"/>
  <c r="B87" i="15"/>
  <c r="M86" i="15"/>
  <c r="L86" i="15"/>
  <c r="K86" i="15"/>
  <c r="J86" i="15"/>
  <c r="I86" i="15"/>
  <c r="H86" i="15"/>
  <c r="G86" i="15"/>
  <c r="F86" i="15"/>
  <c r="E86" i="15"/>
  <c r="D86" i="15"/>
  <c r="C86" i="15"/>
  <c r="B86" i="15"/>
  <c r="M85" i="15"/>
  <c r="L85" i="15"/>
  <c r="K85" i="15"/>
  <c r="J85" i="15"/>
  <c r="I85" i="15"/>
  <c r="H85" i="15"/>
  <c r="G85" i="15"/>
  <c r="F85" i="15"/>
  <c r="E85" i="15"/>
  <c r="D85" i="15"/>
  <c r="C85" i="15"/>
  <c r="B85" i="15"/>
  <c r="M84" i="15"/>
  <c r="L84" i="15"/>
  <c r="K84" i="15"/>
  <c r="J84" i="15"/>
  <c r="I84" i="15"/>
  <c r="H84" i="15"/>
  <c r="G84" i="15"/>
  <c r="F84" i="15"/>
  <c r="E84" i="15"/>
  <c r="D84" i="15"/>
  <c r="C84" i="15"/>
  <c r="B84" i="15"/>
  <c r="M83" i="15"/>
  <c r="L83" i="15"/>
  <c r="K83" i="15"/>
  <c r="J83" i="15"/>
  <c r="I83" i="15"/>
  <c r="H83" i="15"/>
  <c r="G83" i="15"/>
  <c r="F83" i="15"/>
  <c r="E83" i="15"/>
  <c r="D83" i="15"/>
  <c r="C83" i="15"/>
  <c r="B83" i="15"/>
  <c r="M82" i="15"/>
  <c r="L82" i="15"/>
  <c r="K82" i="15"/>
  <c r="J82" i="15"/>
  <c r="I82" i="15"/>
  <c r="H82" i="15"/>
  <c r="G82" i="15"/>
  <c r="F82" i="15"/>
  <c r="E82" i="15"/>
  <c r="D82" i="15"/>
  <c r="C82" i="15"/>
  <c r="B82" i="15"/>
  <c r="M81" i="15"/>
  <c r="L81" i="15"/>
  <c r="K81" i="15"/>
  <c r="J81" i="15"/>
  <c r="I81" i="15"/>
  <c r="H81" i="15"/>
  <c r="G81" i="15"/>
  <c r="F81" i="15"/>
  <c r="E81" i="15"/>
  <c r="D81" i="15"/>
  <c r="C81" i="15"/>
  <c r="B81" i="15"/>
  <c r="M80" i="15"/>
  <c r="L80" i="15"/>
  <c r="K80" i="15"/>
  <c r="J80" i="15"/>
  <c r="I80" i="15"/>
  <c r="H80" i="15"/>
  <c r="G80" i="15"/>
  <c r="F80" i="15"/>
  <c r="E80" i="15"/>
  <c r="D80" i="15"/>
  <c r="C80" i="15"/>
  <c r="B80" i="15"/>
  <c r="M79" i="15"/>
  <c r="L79" i="15"/>
  <c r="K79" i="15"/>
  <c r="J79" i="15"/>
  <c r="I79" i="15"/>
  <c r="H79" i="15"/>
  <c r="G79" i="15"/>
  <c r="F79" i="15"/>
  <c r="E79" i="15"/>
  <c r="D79" i="15"/>
  <c r="C79" i="15"/>
  <c r="B79" i="15"/>
  <c r="M78" i="15"/>
  <c r="L78" i="15"/>
  <c r="K78" i="15"/>
  <c r="J78" i="15"/>
  <c r="I78" i="15"/>
  <c r="H78" i="15"/>
  <c r="G78" i="15"/>
  <c r="F78" i="15"/>
  <c r="E78" i="15"/>
  <c r="D78" i="15"/>
  <c r="C78" i="15"/>
  <c r="B78" i="15"/>
  <c r="M77" i="15"/>
  <c r="L77" i="15"/>
  <c r="K77" i="15"/>
  <c r="J77" i="15"/>
  <c r="I77" i="15"/>
  <c r="H77" i="15"/>
  <c r="G77" i="15"/>
  <c r="F77" i="15"/>
  <c r="E77" i="15"/>
  <c r="D77" i="15"/>
  <c r="C77" i="15"/>
  <c r="B77" i="15"/>
  <c r="M76" i="15"/>
  <c r="L76" i="15"/>
  <c r="K76" i="15"/>
  <c r="J76" i="15"/>
  <c r="I76" i="15"/>
  <c r="H76" i="15"/>
  <c r="G76" i="15"/>
  <c r="F76" i="15"/>
  <c r="E76" i="15"/>
  <c r="D76" i="15"/>
  <c r="C76" i="15"/>
  <c r="B76" i="15"/>
  <c r="M75" i="15"/>
  <c r="L75" i="15"/>
  <c r="K75" i="15"/>
  <c r="J75" i="15"/>
  <c r="I75" i="15"/>
  <c r="H75" i="15"/>
  <c r="G75" i="15"/>
  <c r="F75" i="15"/>
  <c r="E75" i="15"/>
  <c r="D75" i="15"/>
  <c r="C75" i="15"/>
  <c r="B75" i="15"/>
  <c r="M74" i="15"/>
  <c r="L74" i="15"/>
  <c r="K74" i="15"/>
  <c r="J74" i="15"/>
  <c r="I74" i="15"/>
  <c r="H74" i="15"/>
  <c r="G74" i="15"/>
  <c r="F74" i="15"/>
  <c r="E74" i="15"/>
  <c r="D74" i="15"/>
  <c r="C74" i="15"/>
  <c r="B74" i="15"/>
  <c r="M73" i="15"/>
  <c r="L73" i="15"/>
  <c r="K73" i="15"/>
  <c r="J73" i="15"/>
  <c r="I73" i="15"/>
  <c r="H73" i="15"/>
  <c r="G73" i="15"/>
  <c r="F73" i="15"/>
  <c r="E73" i="15"/>
  <c r="D73" i="15"/>
  <c r="C73" i="15"/>
  <c r="L69" i="15"/>
  <c r="M63" i="15"/>
  <c r="L63" i="15"/>
  <c r="K63" i="15"/>
  <c r="J63" i="15"/>
  <c r="I63" i="15"/>
  <c r="H63" i="15"/>
  <c r="G63" i="15"/>
  <c r="F63" i="15"/>
  <c r="E63" i="15"/>
  <c r="D63" i="15"/>
  <c r="C63" i="15"/>
  <c r="B63" i="15"/>
  <c r="M62" i="15"/>
  <c r="L62" i="15"/>
  <c r="K62" i="15"/>
  <c r="J62" i="15"/>
  <c r="I62" i="15"/>
  <c r="H62" i="15"/>
  <c r="G62" i="15"/>
  <c r="F62" i="15"/>
  <c r="E62" i="15"/>
  <c r="D62" i="15"/>
  <c r="C62" i="15"/>
  <c r="B62" i="15"/>
  <c r="M61" i="15"/>
  <c r="L61" i="15"/>
  <c r="K61" i="15"/>
  <c r="J61" i="15"/>
  <c r="I61" i="15"/>
  <c r="H61" i="15"/>
  <c r="G61" i="15"/>
  <c r="F61" i="15"/>
  <c r="E61" i="15"/>
  <c r="D61" i="15"/>
  <c r="C61" i="15"/>
  <c r="B61" i="15"/>
  <c r="M60" i="15"/>
  <c r="L60" i="15"/>
  <c r="K60" i="15"/>
  <c r="J60" i="15"/>
  <c r="I60" i="15"/>
  <c r="H60" i="15"/>
  <c r="G60" i="15"/>
  <c r="F60" i="15"/>
  <c r="E60" i="15"/>
  <c r="D60" i="15"/>
  <c r="C60" i="15"/>
  <c r="B60" i="15"/>
  <c r="M59" i="15"/>
  <c r="L59" i="15"/>
  <c r="K59" i="15"/>
  <c r="J59" i="15"/>
  <c r="I59" i="15"/>
  <c r="H59" i="15"/>
  <c r="G59" i="15"/>
  <c r="F59" i="15"/>
  <c r="E59" i="15"/>
  <c r="D59" i="15"/>
  <c r="C59" i="15"/>
  <c r="B59" i="15"/>
  <c r="M58" i="15"/>
  <c r="L58" i="15"/>
  <c r="K58" i="15"/>
  <c r="J58" i="15"/>
  <c r="I58" i="15"/>
  <c r="H58" i="15"/>
  <c r="G58" i="15"/>
  <c r="F58" i="15"/>
  <c r="E58" i="15"/>
  <c r="D58" i="15"/>
  <c r="C58" i="15"/>
  <c r="B58" i="15"/>
  <c r="M57" i="15"/>
  <c r="L57" i="15"/>
  <c r="K57" i="15"/>
  <c r="J57" i="15"/>
  <c r="I57" i="15"/>
  <c r="H57" i="15"/>
  <c r="G57" i="15"/>
  <c r="F57" i="15"/>
  <c r="E57" i="15"/>
  <c r="D57" i="15"/>
  <c r="C57" i="15"/>
  <c r="B57" i="15"/>
  <c r="M56" i="15"/>
  <c r="L56" i="15"/>
  <c r="K56" i="15"/>
  <c r="J56" i="15"/>
  <c r="I56" i="15"/>
  <c r="H56" i="15"/>
  <c r="G56" i="15"/>
  <c r="F56" i="15"/>
  <c r="E56" i="15"/>
  <c r="D56" i="15"/>
  <c r="C56" i="15"/>
  <c r="B56" i="15"/>
  <c r="M55" i="15"/>
  <c r="L55" i="15"/>
  <c r="K55" i="15"/>
  <c r="J55" i="15"/>
  <c r="I55" i="15"/>
  <c r="H55" i="15"/>
  <c r="G55" i="15"/>
  <c r="F55" i="15"/>
  <c r="E55" i="15"/>
  <c r="D55" i="15"/>
  <c r="C55" i="15"/>
  <c r="B55" i="15"/>
  <c r="M54" i="15"/>
  <c r="L54" i="15"/>
  <c r="K54" i="15"/>
  <c r="J54" i="15"/>
  <c r="I54" i="15"/>
  <c r="H54" i="15"/>
  <c r="G54" i="15"/>
  <c r="F54" i="15"/>
  <c r="E54" i="15"/>
  <c r="D54" i="15"/>
  <c r="C54" i="15"/>
  <c r="B54" i="15"/>
  <c r="M53" i="15"/>
  <c r="L53" i="15"/>
  <c r="K53" i="15"/>
  <c r="J53" i="15"/>
  <c r="I53" i="15"/>
  <c r="H53" i="15"/>
  <c r="G53" i="15"/>
  <c r="F53" i="15"/>
  <c r="E53" i="15"/>
  <c r="D53" i="15"/>
  <c r="C53" i="15"/>
  <c r="B53" i="15"/>
  <c r="M52" i="15"/>
  <c r="L52" i="15"/>
  <c r="K52" i="15"/>
  <c r="J52" i="15"/>
  <c r="I52" i="15"/>
  <c r="H52" i="15"/>
  <c r="G52" i="15"/>
  <c r="F52" i="15"/>
  <c r="E52" i="15"/>
  <c r="D52" i="15"/>
  <c r="C52" i="15"/>
  <c r="B52" i="15"/>
  <c r="M51" i="15"/>
  <c r="L51" i="15"/>
  <c r="K51" i="15"/>
  <c r="J51" i="15"/>
  <c r="I51" i="15"/>
  <c r="H51" i="15"/>
  <c r="G51" i="15"/>
  <c r="F51" i="15"/>
  <c r="E51" i="15"/>
  <c r="D51" i="15"/>
  <c r="C51" i="15"/>
  <c r="B51" i="15"/>
  <c r="M50" i="15"/>
  <c r="L50" i="15"/>
  <c r="K50" i="15"/>
  <c r="J50" i="15"/>
  <c r="I50" i="15"/>
  <c r="H50" i="15"/>
  <c r="G50" i="15"/>
  <c r="F50" i="15"/>
  <c r="E50" i="15"/>
  <c r="D50" i="15"/>
  <c r="C50" i="15"/>
  <c r="B50" i="15"/>
  <c r="M49" i="15"/>
  <c r="L49" i="15"/>
  <c r="K49" i="15"/>
  <c r="J49" i="15"/>
  <c r="I49" i="15"/>
  <c r="H49" i="15"/>
  <c r="G49" i="15"/>
  <c r="F49" i="15"/>
  <c r="E49" i="15"/>
  <c r="D49" i="15"/>
  <c r="C49" i="15"/>
  <c r="B49" i="15"/>
  <c r="M48" i="15"/>
  <c r="L48" i="15"/>
  <c r="K48" i="15"/>
  <c r="J48" i="15"/>
  <c r="I48" i="15"/>
  <c r="H48" i="15"/>
  <c r="G48" i="15"/>
  <c r="F48" i="15"/>
  <c r="E48" i="15"/>
  <c r="D48" i="15"/>
  <c r="C48" i="15"/>
  <c r="B48" i="15"/>
  <c r="M47" i="15"/>
  <c r="L47" i="15"/>
  <c r="K47" i="15"/>
  <c r="J47" i="15"/>
  <c r="I47" i="15"/>
  <c r="H47" i="15"/>
  <c r="G47" i="15"/>
  <c r="F47" i="15"/>
  <c r="E47" i="15"/>
  <c r="D47" i="15"/>
  <c r="C47" i="15"/>
  <c r="B47" i="15"/>
  <c r="M46" i="15"/>
  <c r="L46" i="15"/>
  <c r="K46" i="15"/>
  <c r="J46" i="15"/>
  <c r="I46" i="15"/>
  <c r="H46" i="15"/>
  <c r="G46" i="15"/>
  <c r="F46" i="15"/>
  <c r="E46" i="15"/>
  <c r="D46" i="15"/>
  <c r="C46" i="15"/>
  <c r="B46" i="15"/>
  <c r="M45" i="15"/>
  <c r="L45" i="15"/>
  <c r="K45" i="15"/>
  <c r="J45" i="15"/>
  <c r="I45" i="15"/>
  <c r="H45" i="15"/>
  <c r="G45" i="15"/>
  <c r="F45" i="15"/>
  <c r="E45" i="15"/>
  <c r="D45" i="15"/>
  <c r="C45" i="15"/>
  <c r="B45" i="15"/>
  <c r="M44" i="15"/>
  <c r="L44" i="15"/>
  <c r="K44" i="15"/>
  <c r="J44" i="15"/>
  <c r="I44" i="15"/>
  <c r="H44" i="15"/>
  <c r="G44" i="15"/>
  <c r="F44" i="15"/>
  <c r="E44" i="15"/>
  <c r="D44" i="15"/>
  <c r="C44" i="15"/>
  <c r="B44" i="15"/>
  <c r="M43" i="15"/>
  <c r="L43" i="15"/>
  <c r="K43" i="15"/>
  <c r="J43" i="15"/>
  <c r="I43" i="15"/>
  <c r="H43" i="15"/>
  <c r="G43" i="15"/>
  <c r="F43" i="15"/>
  <c r="E43" i="15"/>
  <c r="D43" i="15"/>
  <c r="C43" i="15"/>
  <c r="B43" i="15"/>
  <c r="M42" i="15"/>
  <c r="L42" i="15"/>
  <c r="K42" i="15"/>
  <c r="J42" i="15"/>
  <c r="I42" i="15"/>
  <c r="H42" i="15"/>
  <c r="G42" i="15"/>
  <c r="F42" i="15"/>
  <c r="E42" i="15"/>
  <c r="D42" i="15"/>
  <c r="C42" i="15"/>
  <c r="B42" i="15"/>
  <c r="M41" i="15"/>
  <c r="L41" i="15"/>
  <c r="K41" i="15"/>
  <c r="J41" i="15"/>
  <c r="I41" i="15"/>
  <c r="H41" i="15"/>
  <c r="G41" i="15"/>
  <c r="F41" i="15"/>
  <c r="E41" i="15"/>
  <c r="D41" i="15"/>
  <c r="C41" i="15"/>
  <c r="B41" i="15"/>
  <c r="M40" i="15"/>
  <c r="L40" i="15"/>
  <c r="K40" i="15"/>
  <c r="J40" i="15"/>
  <c r="I40" i="15"/>
  <c r="H40" i="15"/>
  <c r="G40" i="15"/>
  <c r="F40" i="15"/>
  <c r="E40" i="15"/>
  <c r="D40" i="15"/>
  <c r="C40" i="15"/>
  <c r="B40" i="15"/>
  <c r="M39" i="15"/>
  <c r="L39" i="15"/>
  <c r="K39" i="15"/>
  <c r="J39" i="15"/>
  <c r="I39" i="15"/>
  <c r="H39" i="15"/>
  <c r="G39" i="15"/>
  <c r="F39" i="15"/>
  <c r="E39" i="15"/>
  <c r="D39" i="15"/>
  <c r="C39" i="15"/>
  <c r="B39" i="15"/>
  <c r="M38" i="15"/>
  <c r="L38" i="15"/>
  <c r="K38" i="15"/>
  <c r="J38" i="15"/>
  <c r="I38" i="15"/>
  <c r="H38" i="15"/>
  <c r="G38" i="15"/>
  <c r="F38" i="15"/>
  <c r="E38" i="15"/>
  <c r="D38" i="15"/>
  <c r="C38" i="15"/>
  <c r="B38" i="15"/>
  <c r="M37" i="15"/>
  <c r="L37" i="15"/>
  <c r="K37" i="15"/>
  <c r="J37" i="15"/>
  <c r="I37" i="15"/>
  <c r="H37" i="15"/>
  <c r="G37" i="15"/>
  <c r="F37" i="15"/>
  <c r="E37" i="15"/>
  <c r="D37" i="15"/>
  <c r="C37" i="15"/>
  <c r="B37" i="15"/>
  <c r="M36" i="15"/>
  <c r="L36" i="15"/>
  <c r="K36" i="15"/>
  <c r="J36" i="15"/>
  <c r="I36" i="15"/>
  <c r="H36" i="15"/>
  <c r="G36" i="15"/>
  <c r="F36" i="15"/>
  <c r="E36" i="15"/>
  <c r="D36" i="15"/>
  <c r="C36" i="15"/>
  <c r="B36" i="15"/>
  <c r="M35" i="15"/>
  <c r="L35" i="15"/>
  <c r="K35" i="15"/>
  <c r="J35" i="15"/>
  <c r="I35" i="15"/>
  <c r="H35" i="15"/>
  <c r="G35" i="15"/>
  <c r="F35" i="15"/>
  <c r="E35" i="15"/>
  <c r="D35" i="15"/>
  <c r="C35" i="15"/>
  <c r="B35" i="15"/>
  <c r="M34" i="15"/>
  <c r="L34" i="15"/>
  <c r="K34" i="15"/>
  <c r="J34" i="15"/>
  <c r="I34" i="15"/>
  <c r="H34" i="15"/>
  <c r="G34" i="15"/>
  <c r="F34" i="15"/>
  <c r="E34" i="15"/>
  <c r="D34" i="15"/>
  <c r="C34" i="15"/>
  <c r="B34" i="15"/>
  <c r="M29" i="15"/>
  <c r="L29" i="15"/>
  <c r="K29" i="15"/>
  <c r="J29" i="15"/>
  <c r="I29" i="15"/>
  <c r="H29" i="15"/>
  <c r="G29" i="15"/>
  <c r="F29" i="15"/>
  <c r="E29" i="15"/>
  <c r="D29" i="15"/>
  <c r="C29" i="15"/>
  <c r="B29" i="15"/>
  <c r="M27" i="15"/>
  <c r="L27" i="15"/>
  <c r="K27" i="15"/>
  <c r="J27" i="15"/>
  <c r="I27" i="15"/>
  <c r="H27" i="15"/>
  <c r="G27" i="15"/>
  <c r="F27" i="15"/>
  <c r="E27" i="15"/>
  <c r="D27" i="15"/>
  <c r="C27" i="15"/>
  <c r="B27" i="15"/>
  <c r="M26" i="15"/>
  <c r="L26" i="15"/>
  <c r="K26" i="15"/>
  <c r="J26" i="15"/>
  <c r="I26" i="15"/>
  <c r="H26" i="15"/>
  <c r="G26" i="15"/>
  <c r="F26" i="15"/>
  <c r="E26" i="15"/>
  <c r="D26" i="15"/>
  <c r="C26" i="15"/>
  <c r="B26" i="15"/>
  <c r="M25" i="15"/>
  <c r="L25" i="15"/>
  <c r="K25" i="15"/>
  <c r="J25" i="15"/>
  <c r="I25" i="15"/>
  <c r="H25" i="15"/>
  <c r="G25" i="15"/>
  <c r="F25" i="15"/>
  <c r="E25" i="15"/>
  <c r="D25" i="15"/>
  <c r="C25" i="15"/>
  <c r="B25" i="15"/>
  <c r="M24" i="15"/>
  <c r="L24" i="15"/>
  <c r="K24" i="15"/>
  <c r="J24" i="15"/>
  <c r="I24" i="15"/>
  <c r="H24" i="15"/>
  <c r="G24" i="15"/>
  <c r="F24" i="15"/>
  <c r="E24" i="15"/>
  <c r="D24" i="15"/>
  <c r="C24" i="15"/>
  <c r="B24" i="15"/>
  <c r="M23" i="15"/>
  <c r="L23" i="15"/>
  <c r="K23" i="15"/>
  <c r="J23" i="15"/>
  <c r="I23" i="15"/>
  <c r="H23" i="15"/>
  <c r="G23" i="15"/>
  <c r="F23" i="15"/>
  <c r="E23" i="15"/>
  <c r="D23" i="15"/>
  <c r="C23" i="15"/>
  <c r="B23" i="15"/>
  <c r="M22" i="15"/>
  <c r="L22" i="15"/>
  <c r="K22" i="15"/>
  <c r="J22" i="15"/>
  <c r="I22" i="15"/>
  <c r="H22" i="15"/>
  <c r="G22" i="15"/>
  <c r="F22" i="15"/>
  <c r="E22" i="15"/>
  <c r="D22" i="15"/>
  <c r="C22" i="15"/>
  <c r="B22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3" i="15"/>
  <c r="L13" i="15"/>
  <c r="K13" i="15"/>
  <c r="J13" i="15"/>
  <c r="I13" i="15"/>
  <c r="H13" i="15"/>
  <c r="G13" i="15"/>
  <c r="F13" i="15"/>
  <c r="E13" i="15"/>
  <c r="D13" i="15"/>
  <c r="C13" i="15"/>
  <c r="B13" i="15"/>
  <c r="M12" i="15"/>
  <c r="L12" i="15"/>
  <c r="K12" i="15"/>
  <c r="J12" i="15"/>
  <c r="I12" i="15"/>
  <c r="H12" i="15"/>
  <c r="G12" i="15"/>
  <c r="F12" i="15"/>
  <c r="E12" i="15"/>
  <c r="D12" i="15"/>
  <c r="C12" i="15"/>
  <c r="B12" i="15"/>
  <c r="M11" i="15"/>
  <c r="L11" i="15"/>
  <c r="K11" i="15"/>
  <c r="J11" i="15"/>
  <c r="I11" i="15"/>
  <c r="H11" i="15"/>
  <c r="G11" i="15"/>
  <c r="F11" i="15"/>
  <c r="E11" i="15"/>
  <c r="D11" i="15"/>
  <c r="C11" i="15"/>
  <c r="B11" i="15"/>
  <c r="M10" i="15"/>
  <c r="L10" i="15"/>
  <c r="K10" i="15"/>
  <c r="J10" i="15"/>
  <c r="I10" i="15"/>
  <c r="H10" i="15"/>
  <c r="G10" i="15"/>
  <c r="F10" i="15"/>
  <c r="E10" i="15"/>
  <c r="D10" i="15"/>
  <c r="C10" i="15"/>
  <c r="B10" i="15"/>
  <c r="M9" i="15"/>
  <c r="L9" i="15"/>
  <c r="K9" i="15"/>
  <c r="J9" i="15"/>
  <c r="I9" i="15"/>
  <c r="H9" i="15"/>
  <c r="G9" i="15"/>
  <c r="F9" i="15"/>
  <c r="E9" i="15"/>
  <c r="D9" i="15"/>
  <c r="C9" i="15"/>
  <c r="L5" i="15"/>
  <c r="J203" i="13" l="1"/>
  <c r="J202" i="13"/>
  <c r="F202" i="13"/>
  <c r="J201" i="13"/>
  <c r="F201" i="13"/>
  <c r="J200" i="13"/>
  <c r="F200" i="13"/>
  <c r="J199" i="13"/>
  <c r="F199" i="13"/>
  <c r="J198" i="13"/>
  <c r="F198" i="13"/>
  <c r="J197" i="13"/>
  <c r="F197" i="13"/>
  <c r="J196" i="13"/>
  <c r="F196" i="13"/>
  <c r="J195" i="13"/>
  <c r="F195" i="13"/>
  <c r="J194" i="13"/>
  <c r="F194" i="13"/>
  <c r="J193" i="13"/>
  <c r="F193" i="13"/>
  <c r="J192" i="13"/>
  <c r="F192" i="13"/>
  <c r="J191" i="13"/>
  <c r="F191" i="13"/>
  <c r="J190" i="13"/>
  <c r="F190" i="13"/>
  <c r="J189" i="13"/>
  <c r="F189" i="13"/>
  <c r="J188" i="13"/>
  <c r="F188" i="13"/>
  <c r="J187" i="13"/>
  <c r="F187" i="13"/>
  <c r="J186" i="13"/>
  <c r="F186" i="13"/>
  <c r="J185" i="13"/>
  <c r="F185" i="13"/>
  <c r="J184" i="13"/>
  <c r="F184" i="13"/>
  <c r="J183" i="13"/>
  <c r="F183" i="13"/>
  <c r="J182" i="13"/>
  <c r="F182" i="13"/>
  <c r="J181" i="13"/>
  <c r="F181" i="13"/>
  <c r="J180" i="13"/>
  <c r="F180" i="13"/>
  <c r="J179" i="13"/>
  <c r="F179" i="13"/>
  <c r="J178" i="13"/>
  <c r="L168" i="13"/>
  <c r="K168" i="13"/>
  <c r="J168" i="13"/>
  <c r="I168" i="13"/>
  <c r="L167" i="13"/>
  <c r="K167" i="13"/>
  <c r="J167" i="13"/>
  <c r="I167" i="13"/>
  <c r="F167" i="13"/>
  <c r="E167" i="13"/>
  <c r="D167" i="13"/>
  <c r="C167" i="13"/>
  <c r="L166" i="13"/>
  <c r="K166" i="13"/>
  <c r="J166" i="13"/>
  <c r="I166" i="13"/>
  <c r="F166" i="13"/>
  <c r="E166" i="13"/>
  <c r="D166" i="13"/>
  <c r="C166" i="13"/>
  <c r="L165" i="13"/>
  <c r="K165" i="13"/>
  <c r="J165" i="13"/>
  <c r="I165" i="13"/>
  <c r="F165" i="13"/>
  <c r="E165" i="13"/>
  <c r="D165" i="13"/>
  <c r="C165" i="13"/>
  <c r="L164" i="13"/>
  <c r="K164" i="13"/>
  <c r="J164" i="13"/>
  <c r="I164" i="13"/>
  <c r="F164" i="13"/>
  <c r="E164" i="13"/>
  <c r="D164" i="13"/>
  <c r="C164" i="13"/>
  <c r="L163" i="13"/>
  <c r="K163" i="13"/>
  <c r="J163" i="13"/>
  <c r="I163" i="13"/>
  <c r="F163" i="13"/>
  <c r="E163" i="13"/>
  <c r="D163" i="13"/>
  <c r="C163" i="13"/>
  <c r="L162" i="13"/>
  <c r="K162" i="13"/>
  <c r="J162" i="13"/>
  <c r="I162" i="13"/>
  <c r="F162" i="13"/>
  <c r="E162" i="13"/>
  <c r="D162" i="13"/>
  <c r="C162" i="13"/>
  <c r="L161" i="13"/>
  <c r="K161" i="13"/>
  <c r="J161" i="13"/>
  <c r="I161" i="13"/>
  <c r="F161" i="13"/>
  <c r="E161" i="13"/>
  <c r="D161" i="13"/>
  <c r="C161" i="13"/>
  <c r="L160" i="13"/>
  <c r="K160" i="13"/>
  <c r="J160" i="13"/>
  <c r="I160" i="13"/>
  <c r="F160" i="13"/>
  <c r="E160" i="13"/>
  <c r="D160" i="13"/>
  <c r="C160" i="13"/>
  <c r="L159" i="13"/>
  <c r="K159" i="13"/>
  <c r="J159" i="13"/>
  <c r="I159" i="13"/>
  <c r="F159" i="13"/>
  <c r="E159" i="13"/>
  <c r="D159" i="13"/>
  <c r="C159" i="13"/>
  <c r="L158" i="13"/>
  <c r="K158" i="13"/>
  <c r="J158" i="13"/>
  <c r="I158" i="13"/>
  <c r="F158" i="13"/>
  <c r="E158" i="13"/>
  <c r="D158" i="13"/>
  <c r="C158" i="13"/>
  <c r="L157" i="13"/>
  <c r="K157" i="13"/>
  <c r="J157" i="13"/>
  <c r="I157" i="13"/>
  <c r="F157" i="13"/>
  <c r="E157" i="13"/>
  <c r="D157" i="13"/>
  <c r="C157" i="13"/>
  <c r="L156" i="13"/>
  <c r="K156" i="13"/>
  <c r="J156" i="13"/>
  <c r="I156" i="13"/>
  <c r="F156" i="13"/>
  <c r="E156" i="13"/>
  <c r="D156" i="13"/>
  <c r="C156" i="13"/>
  <c r="L155" i="13"/>
  <c r="K155" i="13"/>
  <c r="J155" i="13"/>
  <c r="I155" i="13"/>
  <c r="F155" i="13"/>
  <c r="E155" i="13"/>
  <c r="D155" i="13"/>
  <c r="C155" i="13"/>
  <c r="L154" i="13"/>
  <c r="K154" i="13"/>
  <c r="J154" i="13"/>
  <c r="I154" i="13"/>
  <c r="F154" i="13"/>
  <c r="E154" i="13"/>
  <c r="D154" i="13"/>
  <c r="C154" i="13"/>
  <c r="L153" i="13"/>
  <c r="K153" i="13"/>
  <c r="J153" i="13"/>
  <c r="I153" i="13"/>
  <c r="F153" i="13"/>
  <c r="E153" i="13"/>
  <c r="D153" i="13"/>
  <c r="C153" i="13"/>
  <c r="L152" i="13"/>
  <c r="K152" i="13"/>
  <c r="J152" i="13"/>
  <c r="I152" i="13"/>
  <c r="F152" i="13"/>
  <c r="E152" i="13"/>
  <c r="D152" i="13"/>
  <c r="C152" i="13"/>
  <c r="L151" i="13"/>
  <c r="K151" i="13"/>
  <c r="J151" i="13"/>
  <c r="I151" i="13"/>
  <c r="F151" i="13"/>
  <c r="E151" i="13"/>
  <c r="D151" i="13"/>
  <c r="C151" i="13"/>
  <c r="L150" i="13"/>
  <c r="K150" i="13"/>
  <c r="J150" i="13"/>
  <c r="I150" i="13"/>
  <c r="F150" i="13"/>
  <c r="E150" i="13"/>
  <c r="D150" i="13"/>
  <c r="C150" i="13"/>
  <c r="L149" i="13"/>
  <c r="K149" i="13"/>
  <c r="J149" i="13"/>
  <c r="I149" i="13"/>
  <c r="F149" i="13"/>
  <c r="E149" i="13"/>
  <c r="D149" i="13"/>
  <c r="C149" i="13"/>
  <c r="L148" i="13"/>
  <c r="K148" i="13"/>
  <c r="J148" i="13"/>
  <c r="I148" i="13"/>
  <c r="F148" i="13"/>
  <c r="E148" i="13"/>
  <c r="D148" i="13"/>
  <c r="C148" i="13"/>
  <c r="L147" i="13"/>
  <c r="K147" i="13"/>
  <c r="J147" i="13"/>
  <c r="I147" i="13"/>
  <c r="F147" i="13"/>
  <c r="E147" i="13"/>
  <c r="D147" i="13"/>
  <c r="C147" i="13"/>
  <c r="L146" i="13"/>
  <c r="K146" i="13"/>
  <c r="J146" i="13"/>
  <c r="I146" i="13"/>
  <c r="F146" i="13"/>
  <c r="E146" i="13"/>
  <c r="D146" i="13"/>
  <c r="C146" i="13"/>
  <c r="L145" i="13"/>
  <c r="K145" i="13"/>
  <c r="J145" i="13"/>
  <c r="I145" i="13"/>
  <c r="F145" i="13"/>
  <c r="E145" i="13"/>
  <c r="D145" i="13"/>
  <c r="C145" i="13"/>
  <c r="L144" i="13"/>
  <c r="K144" i="13"/>
  <c r="J144" i="13"/>
  <c r="I144" i="13"/>
  <c r="F144" i="13"/>
  <c r="E144" i="13"/>
  <c r="D144" i="13"/>
  <c r="C144" i="13"/>
  <c r="L143" i="13"/>
  <c r="K143" i="13"/>
  <c r="J143" i="13"/>
  <c r="I143" i="13"/>
  <c r="F143" i="13"/>
  <c r="E143" i="13"/>
  <c r="D143" i="13"/>
  <c r="M133" i="13"/>
  <c r="L133" i="13"/>
  <c r="K133" i="13"/>
  <c r="J133" i="13"/>
  <c r="I133" i="13"/>
  <c r="H133" i="13"/>
  <c r="G133" i="13"/>
  <c r="F133" i="13"/>
  <c r="E133" i="13"/>
  <c r="D133" i="13"/>
  <c r="C133" i="13"/>
  <c r="B133" i="13"/>
  <c r="M132" i="13"/>
  <c r="L132" i="13"/>
  <c r="K132" i="13"/>
  <c r="J132" i="13"/>
  <c r="I132" i="13"/>
  <c r="H132" i="13"/>
  <c r="G132" i="13"/>
  <c r="F132" i="13"/>
  <c r="E132" i="13"/>
  <c r="D132" i="13"/>
  <c r="C132" i="13"/>
  <c r="B132" i="13"/>
  <c r="M131" i="13"/>
  <c r="L131" i="13"/>
  <c r="K131" i="13"/>
  <c r="J131" i="13"/>
  <c r="I131" i="13"/>
  <c r="H131" i="13"/>
  <c r="G131" i="13"/>
  <c r="F131" i="13"/>
  <c r="E131" i="13"/>
  <c r="D131" i="13"/>
  <c r="C131" i="13"/>
  <c r="B131" i="13"/>
  <c r="M130" i="13"/>
  <c r="L130" i="13"/>
  <c r="K130" i="13"/>
  <c r="J130" i="13"/>
  <c r="I130" i="13"/>
  <c r="H130" i="13"/>
  <c r="G130" i="13"/>
  <c r="F130" i="13"/>
  <c r="E130" i="13"/>
  <c r="D130" i="13"/>
  <c r="C130" i="13"/>
  <c r="B130" i="13"/>
  <c r="M129" i="13"/>
  <c r="L129" i="13"/>
  <c r="K129" i="13"/>
  <c r="J129" i="13"/>
  <c r="I129" i="13"/>
  <c r="H129" i="13"/>
  <c r="G129" i="13"/>
  <c r="F129" i="13"/>
  <c r="E129" i="13"/>
  <c r="D129" i="13"/>
  <c r="C129" i="13"/>
  <c r="B129" i="13"/>
  <c r="M128" i="13"/>
  <c r="L128" i="13"/>
  <c r="K128" i="13"/>
  <c r="J128" i="13"/>
  <c r="I128" i="13"/>
  <c r="H128" i="13"/>
  <c r="G128" i="13"/>
  <c r="F128" i="13"/>
  <c r="E128" i="13"/>
  <c r="D128" i="13"/>
  <c r="C128" i="13"/>
  <c r="B128" i="13"/>
  <c r="M127" i="13"/>
  <c r="L127" i="13"/>
  <c r="K127" i="13"/>
  <c r="J127" i="13"/>
  <c r="I127" i="13"/>
  <c r="H127" i="13"/>
  <c r="G127" i="13"/>
  <c r="F127" i="13"/>
  <c r="E127" i="13"/>
  <c r="D127" i="13"/>
  <c r="C127" i="13"/>
  <c r="B127" i="13"/>
  <c r="M126" i="13"/>
  <c r="L126" i="13"/>
  <c r="K126" i="13"/>
  <c r="J126" i="13"/>
  <c r="I126" i="13"/>
  <c r="H126" i="13"/>
  <c r="G126" i="13"/>
  <c r="F126" i="13"/>
  <c r="E126" i="13"/>
  <c r="D126" i="13"/>
  <c r="C126" i="13"/>
  <c r="B126" i="13"/>
  <c r="M125" i="13"/>
  <c r="L125" i="13"/>
  <c r="K125" i="13"/>
  <c r="J125" i="13"/>
  <c r="I125" i="13"/>
  <c r="H125" i="13"/>
  <c r="G125" i="13"/>
  <c r="F125" i="13"/>
  <c r="E125" i="13"/>
  <c r="D125" i="13"/>
  <c r="C125" i="13"/>
  <c r="B125" i="13"/>
  <c r="M124" i="13"/>
  <c r="L124" i="13"/>
  <c r="K124" i="13"/>
  <c r="J124" i="13"/>
  <c r="I124" i="13"/>
  <c r="H124" i="13"/>
  <c r="G124" i="13"/>
  <c r="F124" i="13"/>
  <c r="E124" i="13"/>
  <c r="D124" i="13"/>
  <c r="C124" i="13"/>
  <c r="B124" i="13"/>
  <c r="M123" i="13"/>
  <c r="L123" i="13"/>
  <c r="K123" i="13"/>
  <c r="J123" i="13"/>
  <c r="I123" i="13"/>
  <c r="H123" i="13"/>
  <c r="G123" i="13"/>
  <c r="F123" i="13"/>
  <c r="E123" i="13"/>
  <c r="D123" i="13"/>
  <c r="C123" i="13"/>
  <c r="B123" i="13"/>
  <c r="M122" i="13"/>
  <c r="L122" i="13"/>
  <c r="K122" i="13"/>
  <c r="J122" i="13"/>
  <c r="I122" i="13"/>
  <c r="H122" i="13"/>
  <c r="G122" i="13"/>
  <c r="F122" i="13"/>
  <c r="E122" i="13"/>
  <c r="D122" i="13"/>
  <c r="C122" i="13"/>
  <c r="B122" i="13"/>
  <c r="M121" i="13"/>
  <c r="L121" i="13"/>
  <c r="K121" i="13"/>
  <c r="J121" i="13"/>
  <c r="I121" i="13"/>
  <c r="H121" i="13"/>
  <c r="G121" i="13"/>
  <c r="F121" i="13"/>
  <c r="E121" i="13"/>
  <c r="D121" i="13"/>
  <c r="C121" i="13"/>
  <c r="B121" i="13"/>
  <c r="M120" i="13"/>
  <c r="L120" i="13"/>
  <c r="K120" i="13"/>
  <c r="J120" i="13"/>
  <c r="I120" i="13"/>
  <c r="H120" i="13"/>
  <c r="G120" i="13"/>
  <c r="F120" i="13"/>
  <c r="E120" i="13"/>
  <c r="D120" i="13"/>
  <c r="C120" i="13"/>
  <c r="B120" i="13"/>
  <c r="M119" i="13"/>
  <c r="L119" i="13"/>
  <c r="K119" i="13"/>
  <c r="J119" i="13"/>
  <c r="I119" i="13"/>
  <c r="H119" i="13"/>
  <c r="G119" i="13"/>
  <c r="F119" i="13"/>
  <c r="E119" i="13"/>
  <c r="D119" i="13"/>
  <c r="C119" i="13"/>
  <c r="B119" i="13"/>
  <c r="M118" i="13"/>
  <c r="L118" i="13"/>
  <c r="K118" i="13"/>
  <c r="J118" i="13"/>
  <c r="I118" i="13"/>
  <c r="H118" i="13"/>
  <c r="G118" i="13"/>
  <c r="F118" i="13"/>
  <c r="E118" i="13"/>
  <c r="D118" i="13"/>
  <c r="C118" i="13"/>
  <c r="B118" i="13"/>
  <c r="M117" i="13"/>
  <c r="L117" i="13"/>
  <c r="K117" i="13"/>
  <c r="J117" i="13"/>
  <c r="I117" i="13"/>
  <c r="H117" i="13"/>
  <c r="G117" i="13"/>
  <c r="F117" i="13"/>
  <c r="E117" i="13"/>
  <c r="D117" i="13"/>
  <c r="C117" i="13"/>
  <c r="B117" i="13"/>
  <c r="M116" i="13"/>
  <c r="L116" i="13"/>
  <c r="K116" i="13"/>
  <c r="J116" i="13"/>
  <c r="I116" i="13"/>
  <c r="H116" i="13"/>
  <c r="G116" i="13"/>
  <c r="F116" i="13"/>
  <c r="E116" i="13"/>
  <c r="D116" i="13"/>
  <c r="C116" i="13"/>
  <c r="B116" i="13"/>
  <c r="M115" i="13"/>
  <c r="L115" i="13"/>
  <c r="K115" i="13"/>
  <c r="J115" i="13"/>
  <c r="I115" i="13"/>
  <c r="H115" i="13"/>
  <c r="G115" i="13"/>
  <c r="F115" i="13"/>
  <c r="E115" i="13"/>
  <c r="D115" i="13"/>
  <c r="C115" i="13"/>
  <c r="B115" i="13"/>
  <c r="M114" i="13"/>
  <c r="L114" i="13"/>
  <c r="K114" i="13"/>
  <c r="J114" i="13"/>
  <c r="I114" i="13"/>
  <c r="H114" i="13"/>
  <c r="G114" i="13"/>
  <c r="F114" i="13"/>
  <c r="E114" i="13"/>
  <c r="D114" i="13"/>
  <c r="C114" i="13"/>
  <c r="B114" i="13"/>
  <c r="M113" i="13"/>
  <c r="L113" i="13"/>
  <c r="K113" i="13"/>
  <c r="J113" i="13"/>
  <c r="I113" i="13"/>
  <c r="H113" i="13"/>
  <c r="G113" i="13"/>
  <c r="F113" i="13"/>
  <c r="E113" i="13"/>
  <c r="D113" i="13"/>
  <c r="C113" i="13"/>
  <c r="B113" i="13"/>
  <c r="M112" i="13"/>
  <c r="L112" i="13"/>
  <c r="K112" i="13"/>
  <c r="J112" i="13"/>
  <c r="I112" i="13"/>
  <c r="H112" i="13"/>
  <c r="G112" i="13"/>
  <c r="F112" i="13"/>
  <c r="E112" i="13"/>
  <c r="D112" i="13"/>
  <c r="C112" i="13"/>
  <c r="B112" i="13"/>
  <c r="M111" i="13"/>
  <c r="L111" i="13"/>
  <c r="K111" i="13"/>
  <c r="J111" i="13"/>
  <c r="I111" i="13"/>
  <c r="H111" i="13"/>
  <c r="G111" i="13"/>
  <c r="F111" i="13"/>
  <c r="E111" i="13"/>
  <c r="D111" i="13"/>
  <c r="C111" i="13"/>
  <c r="B111" i="13"/>
  <c r="M110" i="13"/>
  <c r="L110" i="13"/>
  <c r="K110" i="13"/>
  <c r="J110" i="13"/>
  <c r="I110" i="13"/>
  <c r="H110" i="13"/>
  <c r="G110" i="13"/>
  <c r="F110" i="13"/>
  <c r="E110" i="13"/>
  <c r="D110" i="13"/>
  <c r="C110" i="13"/>
  <c r="B110" i="13"/>
  <c r="M109" i="13"/>
  <c r="L109" i="13"/>
  <c r="K109" i="13"/>
  <c r="J109" i="13"/>
  <c r="I109" i="13"/>
  <c r="H109" i="13"/>
  <c r="G109" i="13"/>
  <c r="F109" i="13"/>
  <c r="E109" i="13"/>
  <c r="D109" i="13"/>
  <c r="C109" i="13"/>
  <c r="B109" i="13"/>
  <c r="M108" i="13"/>
  <c r="L108" i="13"/>
  <c r="K108" i="13"/>
  <c r="J108" i="13"/>
  <c r="I108" i="13"/>
  <c r="H108" i="13"/>
  <c r="G108" i="13"/>
  <c r="F108" i="13"/>
  <c r="E108" i="13"/>
  <c r="D108" i="13"/>
  <c r="C108" i="13"/>
  <c r="B108" i="13"/>
  <c r="M100" i="13"/>
  <c r="L100" i="13"/>
  <c r="K100" i="13"/>
  <c r="J100" i="13"/>
  <c r="I100" i="13"/>
  <c r="H100" i="13"/>
  <c r="G100" i="13"/>
  <c r="F100" i="13"/>
  <c r="E100" i="13"/>
  <c r="D100" i="13"/>
  <c r="C100" i="13"/>
  <c r="B100" i="13"/>
  <c r="M99" i="13"/>
  <c r="L99" i="13"/>
  <c r="K99" i="13"/>
  <c r="J99" i="13"/>
  <c r="I99" i="13"/>
  <c r="H99" i="13"/>
  <c r="G99" i="13"/>
  <c r="F99" i="13"/>
  <c r="E99" i="13"/>
  <c r="D99" i="13"/>
  <c r="C99" i="13"/>
  <c r="B99" i="13"/>
  <c r="M98" i="13"/>
  <c r="L98" i="13"/>
  <c r="K98" i="13"/>
  <c r="J98" i="13"/>
  <c r="I98" i="13"/>
  <c r="H98" i="13"/>
  <c r="G98" i="13"/>
  <c r="F98" i="13"/>
  <c r="E98" i="13"/>
  <c r="D98" i="13"/>
  <c r="C98" i="13"/>
  <c r="B98" i="13"/>
  <c r="M97" i="13"/>
  <c r="L97" i="13"/>
  <c r="K97" i="13"/>
  <c r="J97" i="13"/>
  <c r="I97" i="13"/>
  <c r="H97" i="13"/>
  <c r="G97" i="13"/>
  <c r="F97" i="13"/>
  <c r="E97" i="13"/>
  <c r="D97" i="13"/>
  <c r="C97" i="13"/>
  <c r="B97" i="13"/>
  <c r="M96" i="13"/>
  <c r="L96" i="13"/>
  <c r="K96" i="13"/>
  <c r="J96" i="13"/>
  <c r="I96" i="13"/>
  <c r="H96" i="13"/>
  <c r="G96" i="13"/>
  <c r="F96" i="13"/>
  <c r="E96" i="13"/>
  <c r="D96" i="13"/>
  <c r="C96" i="13"/>
  <c r="B96" i="13"/>
  <c r="M95" i="13"/>
  <c r="L95" i="13"/>
  <c r="K95" i="13"/>
  <c r="J95" i="13"/>
  <c r="I95" i="13"/>
  <c r="H95" i="13"/>
  <c r="G95" i="13"/>
  <c r="F95" i="13"/>
  <c r="E95" i="13"/>
  <c r="D95" i="13"/>
  <c r="C95" i="13"/>
  <c r="B95" i="13"/>
  <c r="M94" i="13"/>
  <c r="L94" i="13"/>
  <c r="K94" i="13"/>
  <c r="J94" i="13"/>
  <c r="I94" i="13"/>
  <c r="H94" i="13"/>
  <c r="G94" i="13"/>
  <c r="F94" i="13"/>
  <c r="E94" i="13"/>
  <c r="D94" i="13"/>
  <c r="C94" i="13"/>
  <c r="B94" i="13"/>
  <c r="M93" i="13"/>
  <c r="L93" i="13"/>
  <c r="K93" i="13"/>
  <c r="J93" i="13"/>
  <c r="I93" i="13"/>
  <c r="H93" i="13"/>
  <c r="G93" i="13"/>
  <c r="F93" i="13"/>
  <c r="E93" i="13"/>
  <c r="D93" i="13"/>
  <c r="C93" i="13"/>
  <c r="B93" i="13"/>
  <c r="M92" i="13"/>
  <c r="L92" i="13"/>
  <c r="K92" i="13"/>
  <c r="J92" i="13"/>
  <c r="I92" i="13"/>
  <c r="H92" i="13"/>
  <c r="G92" i="13"/>
  <c r="F92" i="13"/>
  <c r="E92" i="13"/>
  <c r="D92" i="13"/>
  <c r="C92" i="13"/>
  <c r="B92" i="13"/>
  <c r="M91" i="13"/>
  <c r="L91" i="13"/>
  <c r="K91" i="13"/>
  <c r="J91" i="13"/>
  <c r="I91" i="13"/>
  <c r="H91" i="13"/>
  <c r="G91" i="13"/>
  <c r="F91" i="13"/>
  <c r="E91" i="13"/>
  <c r="D91" i="13"/>
  <c r="C91" i="13"/>
  <c r="B91" i="13"/>
  <c r="M90" i="13"/>
  <c r="L90" i="13"/>
  <c r="K90" i="13"/>
  <c r="J90" i="13"/>
  <c r="I90" i="13"/>
  <c r="H90" i="13"/>
  <c r="G90" i="13"/>
  <c r="F90" i="13"/>
  <c r="E90" i="13"/>
  <c r="D90" i="13"/>
  <c r="C90" i="13"/>
  <c r="B90" i="13"/>
  <c r="M89" i="13"/>
  <c r="L89" i="13"/>
  <c r="K89" i="13"/>
  <c r="J89" i="13"/>
  <c r="I89" i="13"/>
  <c r="H89" i="13"/>
  <c r="G89" i="13"/>
  <c r="F89" i="13"/>
  <c r="E89" i="13"/>
  <c r="D89" i="13"/>
  <c r="C89" i="13"/>
  <c r="B89" i="13"/>
  <c r="M88" i="13"/>
  <c r="L88" i="13"/>
  <c r="K88" i="13"/>
  <c r="J88" i="13"/>
  <c r="I88" i="13"/>
  <c r="H88" i="13"/>
  <c r="G88" i="13"/>
  <c r="F88" i="13"/>
  <c r="E88" i="13"/>
  <c r="D88" i="13"/>
  <c r="C88" i="13"/>
  <c r="B88" i="13"/>
  <c r="M87" i="13"/>
  <c r="L87" i="13"/>
  <c r="K87" i="13"/>
  <c r="J87" i="13"/>
  <c r="I87" i="13"/>
  <c r="H87" i="13"/>
  <c r="G87" i="13"/>
  <c r="F87" i="13"/>
  <c r="E87" i="13"/>
  <c r="D87" i="13"/>
  <c r="C87" i="13"/>
  <c r="B87" i="13"/>
  <c r="M86" i="13"/>
  <c r="L86" i="13"/>
  <c r="K86" i="13"/>
  <c r="J86" i="13"/>
  <c r="I86" i="13"/>
  <c r="H86" i="13"/>
  <c r="G86" i="13"/>
  <c r="F86" i="13"/>
  <c r="E86" i="13"/>
  <c r="D86" i="13"/>
  <c r="C86" i="13"/>
  <c r="B86" i="13"/>
  <c r="M85" i="13"/>
  <c r="L85" i="13"/>
  <c r="K85" i="13"/>
  <c r="J85" i="13"/>
  <c r="I85" i="13"/>
  <c r="H85" i="13"/>
  <c r="G85" i="13"/>
  <c r="F85" i="13"/>
  <c r="E85" i="13"/>
  <c r="D85" i="13"/>
  <c r="C85" i="13"/>
  <c r="B85" i="13"/>
  <c r="M84" i="13"/>
  <c r="L84" i="13"/>
  <c r="K84" i="13"/>
  <c r="J84" i="13"/>
  <c r="I84" i="13"/>
  <c r="H84" i="13"/>
  <c r="G84" i="13"/>
  <c r="F84" i="13"/>
  <c r="E84" i="13"/>
  <c r="D84" i="13"/>
  <c r="C84" i="13"/>
  <c r="B84" i="13"/>
  <c r="M83" i="13"/>
  <c r="L83" i="13"/>
  <c r="K83" i="13"/>
  <c r="J83" i="13"/>
  <c r="I83" i="13"/>
  <c r="H83" i="13"/>
  <c r="G83" i="13"/>
  <c r="F83" i="13"/>
  <c r="E83" i="13"/>
  <c r="D83" i="13"/>
  <c r="C83" i="13"/>
  <c r="B83" i="13"/>
  <c r="M82" i="13"/>
  <c r="L82" i="13"/>
  <c r="K82" i="13"/>
  <c r="J82" i="13"/>
  <c r="I82" i="13"/>
  <c r="H82" i="13"/>
  <c r="G82" i="13"/>
  <c r="F82" i="13"/>
  <c r="E82" i="13"/>
  <c r="D82" i="13"/>
  <c r="C82" i="13"/>
  <c r="B82" i="13"/>
  <c r="M81" i="13"/>
  <c r="L81" i="13"/>
  <c r="K81" i="13"/>
  <c r="J81" i="13"/>
  <c r="I81" i="13"/>
  <c r="H81" i="13"/>
  <c r="G81" i="13"/>
  <c r="F81" i="13"/>
  <c r="E81" i="13"/>
  <c r="D81" i="13"/>
  <c r="C81" i="13"/>
  <c r="B81" i="13"/>
  <c r="M80" i="13"/>
  <c r="L80" i="13"/>
  <c r="K80" i="13"/>
  <c r="J80" i="13"/>
  <c r="I80" i="13"/>
  <c r="H80" i="13"/>
  <c r="G80" i="13"/>
  <c r="F80" i="13"/>
  <c r="E80" i="13"/>
  <c r="D80" i="13"/>
  <c r="C80" i="13"/>
  <c r="B80" i="13"/>
  <c r="M79" i="13"/>
  <c r="L79" i="13"/>
  <c r="K79" i="13"/>
  <c r="J79" i="13"/>
  <c r="I79" i="13"/>
  <c r="H79" i="13"/>
  <c r="G79" i="13"/>
  <c r="F79" i="13"/>
  <c r="E79" i="13"/>
  <c r="D79" i="13"/>
  <c r="C79" i="13"/>
  <c r="B79" i="13"/>
  <c r="M78" i="13"/>
  <c r="L78" i="13"/>
  <c r="K78" i="13"/>
  <c r="J78" i="13"/>
  <c r="I78" i="13"/>
  <c r="H78" i="13"/>
  <c r="G78" i="13"/>
  <c r="F78" i="13"/>
  <c r="E78" i="13"/>
  <c r="D78" i="13"/>
  <c r="C78" i="13"/>
  <c r="B78" i="13"/>
  <c r="M77" i="13"/>
  <c r="L77" i="13"/>
  <c r="K77" i="13"/>
  <c r="J77" i="13"/>
  <c r="I77" i="13"/>
  <c r="H77" i="13"/>
  <c r="G77" i="13"/>
  <c r="F77" i="13"/>
  <c r="E77" i="13"/>
  <c r="D77" i="13"/>
  <c r="C77" i="13"/>
  <c r="B77" i="13"/>
  <c r="M76" i="13"/>
  <c r="L76" i="13"/>
  <c r="K76" i="13"/>
  <c r="J76" i="13"/>
  <c r="I76" i="13"/>
  <c r="H76" i="13"/>
  <c r="G76" i="13"/>
  <c r="F76" i="13"/>
  <c r="E76" i="13"/>
  <c r="D76" i="13"/>
  <c r="C76" i="13"/>
  <c r="M66" i="13"/>
  <c r="L66" i="13"/>
  <c r="K66" i="13"/>
  <c r="J66" i="13"/>
  <c r="I66" i="13"/>
  <c r="H66" i="13"/>
  <c r="G66" i="13"/>
  <c r="F66" i="13"/>
  <c r="E66" i="13"/>
  <c r="D66" i="13"/>
  <c r="C66" i="13"/>
  <c r="B66" i="13"/>
  <c r="M65" i="13"/>
  <c r="L65" i="13"/>
  <c r="K65" i="13"/>
  <c r="J65" i="13"/>
  <c r="I65" i="13"/>
  <c r="H65" i="13"/>
  <c r="G65" i="13"/>
  <c r="F65" i="13"/>
  <c r="E65" i="13"/>
  <c r="D65" i="13"/>
  <c r="C65" i="13"/>
  <c r="B65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M63" i="13"/>
  <c r="L63" i="13"/>
  <c r="K63" i="13"/>
  <c r="J63" i="13"/>
  <c r="I63" i="13"/>
  <c r="H63" i="13"/>
  <c r="G63" i="13"/>
  <c r="F63" i="13"/>
  <c r="E63" i="13"/>
  <c r="D63" i="13"/>
  <c r="C63" i="13"/>
  <c r="B63" i="13"/>
  <c r="M62" i="13"/>
  <c r="L62" i="13"/>
  <c r="K62" i="13"/>
  <c r="J62" i="13"/>
  <c r="I62" i="13"/>
  <c r="H62" i="13"/>
  <c r="G62" i="13"/>
  <c r="F62" i="13"/>
  <c r="E62" i="13"/>
  <c r="D62" i="13"/>
  <c r="C62" i="13"/>
  <c r="B62" i="13"/>
  <c r="M61" i="13"/>
  <c r="L61" i="13"/>
  <c r="K61" i="13"/>
  <c r="J61" i="13"/>
  <c r="I61" i="13"/>
  <c r="H61" i="13"/>
  <c r="G61" i="13"/>
  <c r="F61" i="13"/>
  <c r="E61" i="13"/>
  <c r="D61" i="13"/>
  <c r="C61" i="13"/>
  <c r="B61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M55" i="13"/>
  <c r="L55" i="13"/>
  <c r="K55" i="13"/>
  <c r="J55" i="13"/>
  <c r="I55" i="13"/>
  <c r="H55" i="13"/>
  <c r="G55" i="13"/>
  <c r="F55" i="13"/>
  <c r="E55" i="13"/>
  <c r="D55" i="13"/>
  <c r="C55" i="13"/>
  <c r="B55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M51" i="13"/>
  <c r="L51" i="13"/>
  <c r="K51" i="13"/>
  <c r="J51" i="13"/>
  <c r="I51" i="13"/>
  <c r="H51" i="13"/>
  <c r="G51" i="13"/>
  <c r="F51" i="13"/>
  <c r="E51" i="13"/>
  <c r="D51" i="13"/>
  <c r="C51" i="13"/>
  <c r="B51" i="13"/>
  <c r="M50" i="13"/>
  <c r="L50" i="13"/>
  <c r="K50" i="13"/>
  <c r="J50" i="13"/>
  <c r="I50" i="13"/>
  <c r="H50" i="13"/>
  <c r="G50" i="13"/>
  <c r="F50" i="13"/>
  <c r="E50" i="13"/>
  <c r="D50" i="13"/>
  <c r="C50" i="13"/>
  <c r="B50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M46" i="13"/>
  <c r="L46" i="13"/>
  <c r="K46" i="13"/>
  <c r="J46" i="13"/>
  <c r="I46" i="13"/>
  <c r="H46" i="13"/>
  <c r="G46" i="13"/>
  <c r="F46" i="13"/>
  <c r="E46" i="13"/>
  <c r="D46" i="13"/>
  <c r="C46" i="13"/>
  <c r="B46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M43" i="13"/>
  <c r="L43" i="13"/>
  <c r="K43" i="13"/>
  <c r="J43" i="13"/>
  <c r="I43" i="13"/>
  <c r="H43" i="13"/>
  <c r="G43" i="13"/>
  <c r="F43" i="13"/>
  <c r="E43" i="13"/>
  <c r="D43" i="13"/>
  <c r="C43" i="13"/>
  <c r="B43" i="13"/>
  <c r="M42" i="13"/>
  <c r="L42" i="13"/>
  <c r="K42" i="13"/>
  <c r="J42" i="13"/>
  <c r="I42" i="13"/>
  <c r="H42" i="13"/>
  <c r="G42" i="13"/>
  <c r="F42" i="13"/>
  <c r="E42" i="13"/>
  <c r="D42" i="13"/>
  <c r="C42" i="13"/>
  <c r="B42" i="13"/>
  <c r="M41" i="13"/>
  <c r="L41" i="13"/>
  <c r="K41" i="13"/>
  <c r="J41" i="13"/>
  <c r="I41" i="13"/>
  <c r="H41" i="13"/>
  <c r="G41" i="13"/>
  <c r="F41" i="13"/>
  <c r="E41" i="13"/>
  <c r="D41" i="13"/>
  <c r="C41" i="13"/>
  <c r="B41" i="13"/>
  <c r="M40" i="13"/>
  <c r="L40" i="13"/>
  <c r="K40" i="13"/>
  <c r="J40" i="13"/>
  <c r="I40" i="13"/>
  <c r="H40" i="13"/>
  <c r="G40" i="13"/>
  <c r="F40" i="13"/>
  <c r="E40" i="13"/>
  <c r="D40" i="13"/>
  <c r="C40" i="13"/>
  <c r="B40" i="13"/>
  <c r="M39" i="13"/>
  <c r="L39" i="13"/>
  <c r="K39" i="13"/>
  <c r="J39" i="13"/>
  <c r="I39" i="13"/>
  <c r="H39" i="13"/>
  <c r="G39" i="13"/>
  <c r="F39" i="13"/>
  <c r="E39" i="13"/>
  <c r="D39" i="13"/>
  <c r="C39" i="13"/>
  <c r="B39" i="13"/>
  <c r="M31" i="13"/>
  <c r="L31" i="13"/>
  <c r="K31" i="13"/>
  <c r="J31" i="13"/>
  <c r="I31" i="13"/>
  <c r="H31" i="13"/>
  <c r="G31" i="13"/>
  <c r="F31" i="13"/>
  <c r="E31" i="13"/>
  <c r="D31" i="13"/>
  <c r="C31" i="13"/>
  <c r="B31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M29" i="13"/>
  <c r="L29" i="13"/>
  <c r="K29" i="13"/>
  <c r="J29" i="13"/>
  <c r="I29" i="13"/>
  <c r="H29" i="13"/>
  <c r="G29" i="13"/>
  <c r="F29" i="13"/>
  <c r="E29" i="13"/>
  <c r="D29" i="13"/>
  <c r="C29" i="13"/>
  <c r="B29" i="13"/>
  <c r="M28" i="13"/>
  <c r="L28" i="13"/>
  <c r="K28" i="13"/>
  <c r="J28" i="13"/>
  <c r="I28" i="13"/>
  <c r="H28" i="13"/>
  <c r="G28" i="13"/>
  <c r="F28" i="13"/>
  <c r="E28" i="13"/>
  <c r="D28" i="13"/>
  <c r="C28" i="13"/>
  <c r="B28" i="13"/>
  <c r="M27" i="13"/>
  <c r="L27" i="13"/>
  <c r="K27" i="13"/>
  <c r="J27" i="13"/>
  <c r="I27" i="13"/>
  <c r="H27" i="13"/>
  <c r="G27" i="13"/>
  <c r="F27" i="13"/>
  <c r="E27" i="13"/>
  <c r="D27" i="13"/>
  <c r="C27" i="13"/>
  <c r="B27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M25" i="13"/>
  <c r="L25" i="13"/>
  <c r="K25" i="13"/>
  <c r="J25" i="13"/>
  <c r="I25" i="13"/>
  <c r="H25" i="13"/>
  <c r="G25" i="13"/>
  <c r="F25" i="13"/>
  <c r="E25" i="13"/>
  <c r="D25" i="13"/>
  <c r="C25" i="13"/>
  <c r="B25" i="13"/>
  <c r="M24" i="13"/>
  <c r="L24" i="13"/>
  <c r="K24" i="13"/>
  <c r="J24" i="13"/>
  <c r="I24" i="13"/>
  <c r="H24" i="13"/>
  <c r="G24" i="13"/>
  <c r="F24" i="13"/>
  <c r="E24" i="13"/>
  <c r="D24" i="13"/>
  <c r="C24" i="13"/>
  <c r="B24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M21" i="13"/>
  <c r="L21" i="13"/>
  <c r="K21" i="13"/>
  <c r="J21" i="13"/>
  <c r="I21" i="13"/>
  <c r="H21" i="13"/>
  <c r="G21" i="13"/>
  <c r="F21" i="13"/>
  <c r="E21" i="13"/>
  <c r="D21" i="13"/>
  <c r="C21" i="13"/>
  <c r="B21" i="13"/>
  <c r="M20" i="13"/>
  <c r="L20" i="13"/>
  <c r="K20" i="13"/>
  <c r="J20" i="13"/>
  <c r="I20" i="13"/>
  <c r="H20" i="13"/>
  <c r="G20" i="13"/>
  <c r="F20" i="13"/>
  <c r="E20" i="13"/>
  <c r="D20" i="13"/>
  <c r="C20" i="13"/>
  <c r="B20" i="13"/>
  <c r="M19" i="13"/>
  <c r="L19" i="13"/>
  <c r="K19" i="13"/>
  <c r="J19" i="13"/>
  <c r="I19" i="13"/>
  <c r="H19" i="13"/>
  <c r="G19" i="13"/>
  <c r="F19" i="13"/>
  <c r="E19" i="13"/>
  <c r="D19" i="13"/>
  <c r="C19" i="13"/>
  <c r="B19" i="13"/>
  <c r="M18" i="13"/>
  <c r="L18" i="13"/>
  <c r="K18" i="13"/>
  <c r="J18" i="13"/>
  <c r="I18" i="13"/>
  <c r="H18" i="13"/>
  <c r="G18" i="13"/>
  <c r="F18" i="13"/>
  <c r="E18" i="13"/>
  <c r="D18" i="13"/>
  <c r="C18" i="13"/>
  <c r="B18" i="13"/>
  <c r="M17" i="13"/>
  <c r="L17" i="13"/>
  <c r="K17" i="13"/>
  <c r="J17" i="13"/>
  <c r="I17" i="13"/>
  <c r="H17" i="13"/>
  <c r="G17" i="13"/>
  <c r="F17" i="13"/>
  <c r="E17" i="13"/>
  <c r="D17" i="13"/>
  <c r="C17" i="13"/>
  <c r="B17" i="13"/>
  <c r="M16" i="13"/>
  <c r="L16" i="13"/>
  <c r="K16" i="13"/>
  <c r="J16" i="13"/>
  <c r="I16" i="13"/>
  <c r="H16" i="13"/>
  <c r="G16" i="13"/>
  <c r="F16" i="13"/>
  <c r="E16" i="13"/>
  <c r="D16" i="13"/>
  <c r="C16" i="13"/>
  <c r="B16" i="13"/>
  <c r="M15" i="13"/>
  <c r="L15" i="13"/>
  <c r="K15" i="13"/>
  <c r="J15" i="13"/>
  <c r="I15" i="13"/>
  <c r="H15" i="13"/>
  <c r="G15" i="13"/>
  <c r="F15" i="13"/>
  <c r="E15" i="13"/>
  <c r="D15" i="13"/>
  <c r="C15" i="13"/>
  <c r="B15" i="13"/>
  <c r="M14" i="13"/>
  <c r="L14" i="13"/>
  <c r="K14" i="13"/>
  <c r="J14" i="13"/>
  <c r="I14" i="13"/>
  <c r="H14" i="13"/>
  <c r="G14" i="13"/>
  <c r="F14" i="13"/>
  <c r="E14" i="13"/>
  <c r="D14" i="13"/>
  <c r="C14" i="13"/>
  <c r="B14" i="13"/>
  <c r="M13" i="13"/>
  <c r="L13" i="13"/>
  <c r="K13" i="13"/>
  <c r="J13" i="13"/>
  <c r="I13" i="13"/>
  <c r="H13" i="13"/>
  <c r="G13" i="13"/>
  <c r="F13" i="13"/>
  <c r="E13" i="13"/>
  <c r="D13" i="13"/>
  <c r="C13" i="13"/>
  <c r="B13" i="13"/>
  <c r="M12" i="13"/>
  <c r="L12" i="13"/>
  <c r="K12" i="13"/>
  <c r="J12" i="13"/>
  <c r="I12" i="13"/>
  <c r="H12" i="13"/>
  <c r="G12" i="13"/>
  <c r="F12" i="13"/>
  <c r="E12" i="13"/>
  <c r="D12" i="13"/>
  <c r="C12" i="13"/>
  <c r="B12" i="13"/>
  <c r="M11" i="13"/>
  <c r="L11" i="13"/>
  <c r="K11" i="13"/>
  <c r="J11" i="13"/>
  <c r="I11" i="13"/>
  <c r="H11" i="13"/>
  <c r="G11" i="13"/>
  <c r="F11" i="13"/>
  <c r="E11" i="13"/>
  <c r="D11" i="13"/>
  <c r="C11" i="13"/>
  <c r="B11" i="13"/>
  <c r="M10" i="13"/>
  <c r="L10" i="13"/>
  <c r="K10" i="13"/>
  <c r="J10" i="13"/>
  <c r="I10" i="13"/>
  <c r="H10" i="13"/>
  <c r="G10" i="13"/>
  <c r="F10" i="13"/>
  <c r="E10" i="13"/>
  <c r="D10" i="13"/>
  <c r="C10" i="13"/>
  <c r="B10" i="13"/>
  <c r="M9" i="13"/>
  <c r="L9" i="13"/>
  <c r="K9" i="13"/>
  <c r="J9" i="13"/>
  <c r="I9" i="13"/>
  <c r="H9" i="13"/>
  <c r="G9" i="13"/>
  <c r="F9" i="13"/>
  <c r="E9" i="13"/>
  <c r="D9" i="13"/>
  <c r="C9" i="13"/>
  <c r="J203" i="12"/>
  <c r="J202" i="12"/>
  <c r="F202" i="12"/>
  <c r="J201" i="12"/>
  <c r="F201" i="12"/>
  <c r="J200" i="12"/>
  <c r="F200" i="12"/>
  <c r="J199" i="12"/>
  <c r="F199" i="12"/>
  <c r="J198" i="12"/>
  <c r="F198" i="12"/>
  <c r="J197" i="12"/>
  <c r="F197" i="12"/>
  <c r="J196" i="12"/>
  <c r="F196" i="12"/>
  <c r="J195" i="12"/>
  <c r="F195" i="12"/>
  <c r="J194" i="12"/>
  <c r="F194" i="12"/>
  <c r="J193" i="12"/>
  <c r="F193" i="12"/>
  <c r="J192" i="12"/>
  <c r="F192" i="12"/>
  <c r="J191" i="12"/>
  <c r="F191" i="12"/>
  <c r="J190" i="12"/>
  <c r="F190" i="12"/>
  <c r="J189" i="12"/>
  <c r="F189" i="12"/>
  <c r="J188" i="12"/>
  <c r="F188" i="12"/>
  <c r="J187" i="12"/>
  <c r="F187" i="12"/>
  <c r="J186" i="12"/>
  <c r="F186" i="12"/>
  <c r="J185" i="12"/>
  <c r="F185" i="12"/>
  <c r="J184" i="12"/>
  <c r="F184" i="12"/>
  <c r="J183" i="12"/>
  <c r="F183" i="12"/>
  <c r="J182" i="12"/>
  <c r="F182" i="12"/>
  <c r="J181" i="12"/>
  <c r="F181" i="12"/>
  <c r="J180" i="12"/>
  <c r="F180" i="12"/>
  <c r="J179" i="12"/>
  <c r="F179" i="12"/>
  <c r="J178" i="12"/>
  <c r="L168" i="12"/>
  <c r="K168" i="12"/>
  <c r="J168" i="12"/>
  <c r="I168" i="12"/>
  <c r="L167" i="12"/>
  <c r="K167" i="12"/>
  <c r="J167" i="12"/>
  <c r="I167" i="12"/>
  <c r="F167" i="12"/>
  <c r="E167" i="12"/>
  <c r="D167" i="12"/>
  <c r="C167" i="12"/>
  <c r="L166" i="12"/>
  <c r="K166" i="12"/>
  <c r="J166" i="12"/>
  <c r="I166" i="12"/>
  <c r="F166" i="12"/>
  <c r="E166" i="12"/>
  <c r="D166" i="12"/>
  <c r="C166" i="12"/>
  <c r="L165" i="12"/>
  <c r="K165" i="12"/>
  <c r="J165" i="12"/>
  <c r="I165" i="12"/>
  <c r="F165" i="12"/>
  <c r="E165" i="12"/>
  <c r="D165" i="12"/>
  <c r="C165" i="12"/>
  <c r="L164" i="12"/>
  <c r="K164" i="12"/>
  <c r="J164" i="12"/>
  <c r="I164" i="12"/>
  <c r="F164" i="12"/>
  <c r="E164" i="12"/>
  <c r="D164" i="12"/>
  <c r="C164" i="12"/>
  <c r="L163" i="12"/>
  <c r="K163" i="12"/>
  <c r="J163" i="12"/>
  <c r="I163" i="12"/>
  <c r="F163" i="12"/>
  <c r="E163" i="12"/>
  <c r="D163" i="12"/>
  <c r="C163" i="12"/>
  <c r="L162" i="12"/>
  <c r="K162" i="12"/>
  <c r="J162" i="12"/>
  <c r="I162" i="12"/>
  <c r="F162" i="12"/>
  <c r="E162" i="12"/>
  <c r="D162" i="12"/>
  <c r="C162" i="12"/>
  <c r="L161" i="12"/>
  <c r="K161" i="12"/>
  <c r="J161" i="12"/>
  <c r="I161" i="12"/>
  <c r="F161" i="12"/>
  <c r="E161" i="12"/>
  <c r="D161" i="12"/>
  <c r="C161" i="12"/>
  <c r="L160" i="12"/>
  <c r="K160" i="12"/>
  <c r="J160" i="12"/>
  <c r="I160" i="12"/>
  <c r="F160" i="12"/>
  <c r="E160" i="12"/>
  <c r="D160" i="12"/>
  <c r="C160" i="12"/>
  <c r="L159" i="12"/>
  <c r="K159" i="12"/>
  <c r="J159" i="12"/>
  <c r="I159" i="12"/>
  <c r="F159" i="12"/>
  <c r="E159" i="12"/>
  <c r="D159" i="12"/>
  <c r="C159" i="12"/>
  <c r="L158" i="12"/>
  <c r="K158" i="12"/>
  <c r="J158" i="12"/>
  <c r="I158" i="12"/>
  <c r="F158" i="12"/>
  <c r="E158" i="12"/>
  <c r="D158" i="12"/>
  <c r="C158" i="12"/>
  <c r="L157" i="12"/>
  <c r="K157" i="12"/>
  <c r="J157" i="12"/>
  <c r="I157" i="12"/>
  <c r="F157" i="12"/>
  <c r="E157" i="12"/>
  <c r="D157" i="12"/>
  <c r="C157" i="12"/>
  <c r="L156" i="12"/>
  <c r="K156" i="12"/>
  <c r="J156" i="12"/>
  <c r="I156" i="12"/>
  <c r="F156" i="12"/>
  <c r="E156" i="12"/>
  <c r="D156" i="12"/>
  <c r="C156" i="12"/>
  <c r="L155" i="12"/>
  <c r="K155" i="12"/>
  <c r="J155" i="12"/>
  <c r="I155" i="12"/>
  <c r="F155" i="12"/>
  <c r="E155" i="12"/>
  <c r="D155" i="12"/>
  <c r="C155" i="12"/>
  <c r="L154" i="12"/>
  <c r="K154" i="12"/>
  <c r="J154" i="12"/>
  <c r="I154" i="12"/>
  <c r="F154" i="12"/>
  <c r="E154" i="12"/>
  <c r="D154" i="12"/>
  <c r="C154" i="12"/>
  <c r="L153" i="12"/>
  <c r="K153" i="12"/>
  <c r="J153" i="12"/>
  <c r="I153" i="12"/>
  <c r="F153" i="12"/>
  <c r="E153" i="12"/>
  <c r="D153" i="12"/>
  <c r="C153" i="12"/>
  <c r="L152" i="12"/>
  <c r="K152" i="12"/>
  <c r="J152" i="12"/>
  <c r="I152" i="12"/>
  <c r="F152" i="12"/>
  <c r="E152" i="12"/>
  <c r="D152" i="12"/>
  <c r="C152" i="12"/>
  <c r="L151" i="12"/>
  <c r="K151" i="12"/>
  <c r="J151" i="12"/>
  <c r="I151" i="12"/>
  <c r="F151" i="12"/>
  <c r="E151" i="12"/>
  <c r="D151" i="12"/>
  <c r="C151" i="12"/>
  <c r="L150" i="12"/>
  <c r="K150" i="12"/>
  <c r="J150" i="12"/>
  <c r="I150" i="12"/>
  <c r="F150" i="12"/>
  <c r="E150" i="12"/>
  <c r="D150" i="12"/>
  <c r="C150" i="12"/>
  <c r="L149" i="12"/>
  <c r="K149" i="12"/>
  <c r="J149" i="12"/>
  <c r="I149" i="12"/>
  <c r="F149" i="12"/>
  <c r="E149" i="12"/>
  <c r="D149" i="12"/>
  <c r="C149" i="12"/>
  <c r="L148" i="12"/>
  <c r="K148" i="12"/>
  <c r="J148" i="12"/>
  <c r="I148" i="12"/>
  <c r="F148" i="12"/>
  <c r="E148" i="12"/>
  <c r="D148" i="12"/>
  <c r="C148" i="12"/>
  <c r="L147" i="12"/>
  <c r="K147" i="12"/>
  <c r="J147" i="12"/>
  <c r="I147" i="12"/>
  <c r="F147" i="12"/>
  <c r="E147" i="12"/>
  <c r="D147" i="12"/>
  <c r="C147" i="12"/>
  <c r="L146" i="12"/>
  <c r="K146" i="12"/>
  <c r="J146" i="12"/>
  <c r="I146" i="12"/>
  <c r="F146" i="12"/>
  <c r="E146" i="12"/>
  <c r="D146" i="12"/>
  <c r="C146" i="12"/>
  <c r="L145" i="12"/>
  <c r="K145" i="12"/>
  <c r="J145" i="12"/>
  <c r="I145" i="12"/>
  <c r="F145" i="12"/>
  <c r="E145" i="12"/>
  <c r="D145" i="12"/>
  <c r="C145" i="12"/>
  <c r="L144" i="12"/>
  <c r="K144" i="12"/>
  <c r="J144" i="12"/>
  <c r="I144" i="12"/>
  <c r="F144" i="12"/>
  <c r="E144" i="12"/>
  <c r="D144" i="12"/>
  <c r="C144" i="12"/>
  <c r="L143" i="12"/>
  <c r="K143" i="12"/>
  <c r="J143" i="12"/>
  <c r="I143" i="12"/>
  <c r="F143" i="12"/>
  <c r="E143" i="12"/>
  <c r="D143" i="12"/>
  <c r="M133" i="12"/>
  <c r="L133" i="12"/>
  <c r="K133" i="12"/>
  <c r="J133" i="12"/>
  <c r="I133" i="12"/>
  <c r="H133" i="12"/>
  <c r="G133" i="12"/>
  <c r="F133" i="12"/>
  <c r="E133" i="12"/>
  <c r="D133" i="12"/>
  <c r="C133" i="12"/>
  <c r="B133" i="12"/>
  <c r="M132" i="12"/>
  <c r="L132" i="12"/>
  <c r="K132" i="12"/>
  <c r="J132" i="12"/>
  <c r="I132" i="12"/>
  <c r="H132" i="12"/>
  <c r="G132" i="12"/>
  <c r="F132" i="12"/>
  <c r="E132" i="12"/>
  <c r="D132" i="12"/>
  <c r="C132" i="12"/>
  <c r="B132" i="12"/>
  <c r="M131" i="12"/>
  <c r="L131" i="12"/>
  <c r="K131" i="12"/>
  <c r="J131" i="12"/>
  <c r="I131" i="12"/>
  <c r="H131" i="12"/>
  <c r="G131" i="12"/>
  <c r="F131" i="12"/>
  <c r="E131" i="12"/>
  <c r="D131" i="12"/>
  <c r="C131" i="12"/>
  <c r="B131" i="12"/>
  <c r="M130" i="12"/>
  <c r="L130" i="12"/>
  <c r="K130" i="12"/>
  <c r="J130" i="12"/>
  <c r="I130" i="12"/>
  <c r="H130" i="12"/>
  <c r="G130" i="12"/>
  <c r="F130" i="12"/>
  <c r="E130" i="12"/>
  <c r="D130" i="12"/>
  <c r="C130" i="12"/>
  <c r="B130" i="12"/>
  <c r="M129" i="12"/>
  <c r="L129" i="12"/>
  <c r="K129" i="12"/>
  <c r="J129" i="12"/>
  <c r="I129" i="12"/>
  <c r="H129" i="12"/>
  <c r="G129" i="12"/>
  <c r="F129" i="12"/>
  <c r="E129" i="12"/>
  <c r="D129" i="12"/>
  <c r="C129" i="12"/>
  <c r="B129" i="12"/>
  <c r="M128" i="12"/>
  <c r="L128" i="12"/>
  <c r="K128" i="12"/>
  <c r="J128" i="12"/>
  <c r="I128" i="12"/>
  <c r="H128" i="12"/>
  <c r="G128" i="12"/>
  <c r="F128" i="12"/>
  <c r="E128" i="12"/>
  <c r="D128" i="12"/>
  <c r="C128" i="12"/>
  <c r="B128" i="12"/>
  <c r="M127" i="12"/>
  <c r="L127" i="12"/>
  <c r="K127" i="12"/>
  <c r="J127" i="12"/>
  <c r="I127" i="12"/>
  <c r="H127" i="12"/>
  <c r="G127" i="12"/>
  <c r="F127" i="12"/>
  <c r="E127" i="12"/>
  <c r="D127" i="12"/>
  <c r="C127" i="12"/>
  <c r="B127" i="12"/>
  <c r="M126" i="12"/>
  <c r="L126" i="12"/>
  <c r="K126" i="12"/>
  <c r="J126" i="12"/>
  <c r="I126" i="12"/>
  <c r="H126" i="12"/>
  <c r="G126" i="12"/>
  <c r="F126" i="12"/>
  <c r="E126" i="12"/>
  <c r="D126" i="12"/>
  <c r="C126" i="12"/>
  <c r="B126" i="12"/>
  <c r="M125" i="12"/>
  <c r="L125" i="12"/>
  <c r="K125" i="12"/>
  <c r="J125" i="12"/>
  <c r="I125" i="12"/>
  <c r="H125" i="12"/>
  <c r="G125" i="12"/>
  <c r="F125" i="12"/>
  <c r="E125" i="12"/>
  <c r="D125" i="12"/>
  <c r="C125" i="12"/>
  <c r="B125" i="12"/>
  <c r="M124" i="12"/>
  <c r="L124" i="12"/>
  <c r="K124" i="12"/>
  <c r="J124" i="12"/>
  <c r="I124" i="12"/>
  <c r="H124" i="12"/>
  <c r="G124" i="12"/>
  <c r="F124" i="12"/>
  <c r="E124" i="12"/>
  <c r="D124" i="12"/>
  <c r="C124" i="12"/>
  <c r="B124" i="12"/>
  <c r="M123" i="12"/>
  <c r="L123" i="12"/>
  <c r="K123" i="12"/>
  <c r="J123" i="12"/>
  <c r="I123" i="12"/>
  <c r="H123" i="12"/>
  <c r="G123" i="12"/>
  <c r="F123" i="12"/>
  <c r="E123" i="12"/>
  <c r="D123" i="12"/>
  <c r="C123" i="12"/>
  <c r="B123" i="12"/>
  <c r="M122" i="12"/>
  <c r="L122" i="12"/>
  <c r="K122" i="12"/>
  <c r="J122" i="12"/>
  <c r="I122" i="12"/>
  <c r="H122" i="12"/>
  <c r="G122" i="12"/>
  <c r="F122" i="12"/>
  <c r="E122" i="12"/>
  <c r="D122" i="12"/>
  <c r="C122" i="12"/>
  <c r="B122" i="12"/>
  <c r="M121" i="12"/>
  <c r="L121" i="12"/>
  <c r="K121" i="12"/>
  <c r="J121" i="12"/>
  <c r="I121" i="12"/>
  <c r="H121" i="12"/>
  <c r="G121" i="12"/>
  <c r="F121" i="12"/>
  <c r="E121" i="12"/>
  <c r="D121" i="12"/>
  <c r="C121" i="12"/>
  <c r="B121" i="12"/>
  <c r="M120" i="12"/>
  <c r="L120" i="12"/>
  <c r="K120" i="12"/>
  <c r="J120" i="12"/>
  <c r="I120" i="12"/>
  <c r="H120" i="12"/>
  <c r="G120" i="12"/>
  <c r="F120" i="12"/>
  <c r="E120" i="12"/>
  <c r="D120" i="12"/>
  <c r="C120" i="12"/>
  <c r="B120" i="12"/>
  <c r="M119" i="12"/>
  <c r="L119" i="12"/>
  <c r="K119" i="12"/>
  <c r="J119" i="12"/>
  <c r="I119" i="12"/>
  <c r="H119" i="12"/>
  <c r="G119" i="12"/>
  <c r="F119" i="12"/>
  <c r="E119" i="12"/>
  <c r="D119" i="12"/>
  <c r="C119" i="12"/>
  <c r="B119" i="12"/>
  <c r="M118" i="12"/>
  <c r="L118" i="12"/>
  <c r="K118" i="12"/>
  <c r="J118" i="12"/>
  <c r="I118" i="12"/>
  <c r="H118" i="12"/>
  <c r="G118" i="12"/>
  <c r="F118" i="12"/>
  <c r="E118" i="12"/>
  <c r="D118" i="12"/>
  <c r="C118" i="12"/>
  <c r="B118" i="12"/>
  <c r="M117" i="12"/>
  <c r="L117" i="12"/>
  <c r="K117" i="12"/>
  <c r="J117" i="12"/>
  <c r="I117" i="12"/>
  <c r="H117" i="12"/>
  <c r="G117" i="12"/>
  <c r="F117" i="12"/>
  <c r="E117" i="12"/>
  <c r="D117" i="12"/>
  <c r="C117" i="12"/>
  <c r="B117" i="12"/>
  <c r="M116" i="12"/>
  <c r="L116" i="12"/>
  <c r="K116" i="12"/>
  <c r="J116" i="12"/>
  <c r="I116" i="12"/>
  <c r="H116" i="12"/>
  <c r="G116" i="12"/>
  <c r="F116" i="12"/>
  <c r="E116" i="12"/>
  <c r="D116" i="12"/>
  <c r="C116" i="12"/>
  <c r="B116" i="12"/>
  <c r="M115" i="12"/>
  <c r="L115" i="12"/>
  <c r="K115" i="12"/>
  <c r="J115" i="12"/>
  <c r="I115" i="12"/>
  <c r="H115" i="12"/>
  <c r="G115" i="12"/>
  <c r="F115" i="12"/>
  <c r="E115" i="12"/>
  <c r="D115" i="12"/>
  <c r="C115" i="12"/>
  <c r="B115" i="12"/>
  <c r="M114" i="12"/>
  <c r="L114" i="12"/>
  <c r="K114" i="12"/>
  <c r="J114" i="12"/>
  <c r="I114" i="12"/>
  <c r="H114" i="12"/>
  <c r="G114" i="12"/>
  <c r="F114" i="12"/>
  <c r="E114" i="12"/>
  <c r="D114" i="12"/>
  <c r="C114" i="12"/>
  <c r="B114" i="12"/>
  <c r="M113" i="12"/>
  <c r="L113" i="12"/>
  <c r="K113" i="12"/>
  <c r="J113" i="12"/>
  <c r="I113" i="12"/>
  <c r="H113" i="12"/>
  <c r="G113" i="12"/>
  <c r="F113" i="12"/>
  <c r="E113" i="12"/>
  <c r="D113" i="12"/>
  <c r="C113" i="12"/>
  <c r="B113" i="12"/>
  <c r="M112" i="12"/>
  <c r="L112" i="12"/>
  <c r="K112" i="12"/>
  <c r="J112" i="12"/>
  <c r="I112" i="12"/>
  <c r="H112" i="12"/>
  <c r="G112" i="12"/>
  <c r="F112" i="12"/>
  <c r="E112" i="12"/>
  <c r="D112" i="12"/>
  <c r="C112" i="12"/>
  <c r="B112" i="12"/>
  <c r="M111" i="12"/>
  <c r="L111" i="12"/>
  <c r="K111" i="12"/>
  <c r="J111" i="12"/>
  <c r="I111" i="12"/>
  <c r="H111" i="12"/>
  <c r="G111" i="12"/>
  <c r="F111" i="12"/>
  <c r="E111" i="12"/>
  <c r="D111" i="12"/>
  <c r="C111" i="12"/>
  <c r="B111" i="12"/>
  <c r="M110" i="12"/>
  <c r="L110" i="12"/>
  <c r="K110" i="12"/>
  <c r="J110" i="12"/>
  <c r="I110" i="12"/>
  <c r="H110" i="12"/>
  <c r="G110" i="12"/>
  <c r="F110" i="12"/>
  <c r="E110" i="12"/>
  <c r="D110" i="12"/>
  <c r="C110" i="12"/>
  <c r="B110" i="12"/>
  <c r="M109" i="12"/>
  <c r="L109" i="12"/>
  <c r="K109" i="12"/>
  <c r="J109" i="12"/>
  <c r="I109" i="12"/>
  <c r="H109" i="12"/>
  <c r="G109" i="12"/>
  <c r="F109" i="12"/>
  <c r="E109" i="12"/>
  <c r="D109" i="12"/>
  <c r="C109" i="12"/>
  <c r="B109" i="12"/>
  <c r="M108" i="12"/>
  <c r="L108" i="12"/>
  <c r="K108" i="12"/>
  <c r="J108" i="12"/>
  <c r="I108" i="12"/>
  <c r="H108" i="12"/>
  <c r="G108" i="12"/>
  <c r="F108" i="12"/>
  <c r="E108" i="12"/>
  <c r="D108" i="12"/>
  <c r="C108" i="12"/>
  <c r="B108" i="12"/>
  <c r="M100" i="12"/>
  <c r="L100" i="12"/>
  <c r="K100" i="12"/>
  <c r="J100" i="12"/>
  <c r="I100" i="12"/>
  <c r="H100" i="12"/>
  <c r="G100" i="12"/>
  <c r="F100" i="12"/>
  <c r="E100" i="12"/>
  <c r="D100" i="12"/>
  <c r="C100" i="12"/>
  <c r="B100" i="12"/>
  <c r="M99" i="12"/>
  <c r="L99" i="12"/>
  <c r="K99" i="12"/>
  <c r="J99" i="12"/>
  <c r="I99" i="12"/>
  <c r="H99" i="12"/>
  <c r="G99" i="12"/>
  <c r="F99" i="12"/>
  <c r="E99" i="12"/>
  <c r="D99" i="12"/>
  <c r="C99" i="12"/>
  <c r="B99" i="12"/>
  <c r="M98" i="12"/>
  <c r="L98" i="12"/>
  <c r="K98" i="12"/>
  <c r="J98" i="12"/>
  <c r="I98" i="12"/>
  <c r="H98" i="12"/>
  <c r="G98" i="12"/>
  <c r="F98" i="12"/>
  <c r="E98" i="12"/>
  <c r="D98" i="12"/>
  <c r="C98" i="12"/>
  <c r="B98" i="12"/>
  <c r="M97" i="12"/>
  <c r="L97" i="12"/>
  <c r="K97" i="12"/>
  <c r="J97" i="12"/>
  <c r="I97" i="12"/>
  <c r="H97" i="12"/>
  <c r="G97" i="12"/>
  <c r="F97" i="12"/>
  <c r="E97" i="12"/>
  <c r="D97" i="12"/>
  <c r="C97" i="12"/>
  <c r="B97" i="12"/>
  <c r="M96" i="12"/>
  <c r="L96" i="12"/>
  <c r="K96" i="12"/>
  <c r="J96" i="12"/>
  <c r="I96" i="12"/>
  <c r="H96" i="12"/>
  <c r="G96" i="12"/>
  <c r="F96" i="12"/>
  <c r="E96" i="12"/>
  <c r="D96" i="12"/>
  <c r="C96" i="12"/>
  <c r="B96" i="12"/>
  <c r="M95" i="12"/>
  <c r="L95" i="12"/>
  <c r="K95" i="12"/>
  <c r="J95" i="12"/>
  <c r="I95" i="12"/>
  <c r="H95" i="12"/>
  <c r="G95" i="12"/>
  <c r="F95" i="12"/>
  <c r="E95" i="12"/>
  <c r="D95" i="12"/>
  <c r="C95" i="12"/>
  <c r="B95" i="12"/>
  <c r="M94" i="12"/>
  <c r="L94" i="12"/>
  <c r="K94" i="12"/>
  <c r="J94" i="12"/>
  <c r="I94" i="12"/>
  <c r="H94" i="12"/>
  <c r="G94" i="12"/>
  <c r="F94" i="12"/>
  <c r="E94" i="12"/>
  <c r="D94" i="12"/>
  <c r="C94" i="12"/>
  <c r="B94" i="12"/>
  <c r="M93" i="12"/>
  <c r="L93" i="12"/>
  <c r="K93" i="12"/>
  <c r="J93" i="12"/>
  <c r="I93" i="12"/>
  <c r="H93" i="12"/>
  <c r="G93" i="12"/>
  <c r="F93" i="12"/>
  <c r="E93" i="12"/>
  <c r="D93" i="12"/>
  <c r="C93" i="12"/>
  <c r="B93" i="12"/>
  <c r="M92" i="12"/>
  <c r="L92" i="12"/>
  <c r="K92" i="12"/>
  <c r="J92" i="12"/>
  <c r="I92" i="12"/>
  <c r="H92" i="12"/>
  <c r="G92" i="12"/>
  <c r="F92" i="12"/>
  <c r="E92" i="12"/>
  <c r="D92" i="12"/>
  <c r="C92" i="12"/>
  <c r="B92" i="12"/>
  <c r="M91" i="12"/>
  <c r="L91" i="12"/>
  <c r="K91" i="12"/>
  <c r="J91" i="12"/>
  <c r="I91" i="12"/>
  <c r="H91" i="12"/>
  <c r="G91" i="12"/>
  <c r="F91" i="12"/>
  <c r="E91" i="12"/>
  <c r="D91" i="12"/>
  <c r="C91" i="12"/>
  <c r="B91" i="12"/>
  <c r="M90" i="12"/>
  <c r="L90" i="12"/>
  <c r="K90" i="12"/>
  <c r="J90" i="12"/>
  <c r="I90" i="12"/>
  <c r="H90" i="12"/>
  <c r="G90" i="12"/>
  <c r="F90" i="12"/>
  <c r="E90" i="12"/>
  <c r="D90" i="12"/>
  <c r="C90" i="12"/>
  <c r="B90" i="12"/>
  <c r="M89" i="12"/>
  <c r="L89" i="12"/>
  <c r="K89" i="12"/>
  <c r="J89" i="12"/>
  <c r="I89" i="12"/>
  <c r="H89" i="12"/>
  <c r="G89" i="12"/>
  <c r="F89" i="12"/>
  <c r="E89" i="12"/>
  <c r="D89" i="12"/>
  <c r="C89" i="12"/>
  <c r="B89" i="12"/>
  <c r="M88" i="12"/>
  <c r="L88" i="12"/>
  <c r="K88" i="12"/>
  <c r="J88" i="12"/>
  <c r="I88" i="12"/>
  <c r="H88" i="12"/>
  <c r="G88" i="12"/>
  <c r="F88" i="12"/>
  <c r="E88" i="12"/>
  <c r="D88" i="12"/>
  <c r="C88" i="12"/>
  <c r="B88" i="12"/>
  <c r="M87" i="12"/>
  <c r="L87" i="12"/>
  <c r="K87" i="12"/>
  <c r="J87" i="12"/>
  <c r="I87" i="12"/>
  <c r="H87" i="12"/>
  <c r="G87" i="12"/>
  <c r="F87" i="12"/>
  <c r="E87" i="12"/>
  <c r="D87" i="12"/>
  <c r="C87" i="12"/>
  <c r="B87" i="12"/>
  <c r="M86" i="12"/>
  <c r="L86" i="12"/>
  <c r="K86" i="12"/>
  <c r="J86" i="12"/>
  <c r="I86" i="12"/>
  <c r="H86" i="12"/>
  <c r="G86" i="12"/>
  <c r="F86" i="12"/>
  <c r="E86" i="12"/>
  <c r="D86" i="12"/>
  <c r="C86" i="12"/>
  <c r="B86" i="12"/>
  <c r="M85" i="12"/>
  <c r="L85" i="12"/>
  <c r="K85" i="12"/>
  <c r="J85" i="12"/>
  <c r="I85" i="12"/>
  <c r="H85" i="12"/>
  <c r="G85" i="12"/>
  <c r="F85" i="12"/>
  <c r="E85" i="12"/>
  <c r="D85" i="12"/>
  <c r="C85" i="12"/>
  <c r="B85" i="12"/>
  <c r="M84" i="12"/>
  <c r="L84" i="12"/>
  <c r="K84" i="12"/>
  <c r="J84" i="12"/>
  <c r="I84" i="12"/>
  <c r="H84" i="12"/>
  <c r="G84" i="12"/>
  <c r="F84" i="12"/>
  <c r="E84" i="12"/>
  <c r="D84" i="12"/>
  <c r="C84" i="12"/>
  <c r="B84" i="12"/>
  <c r="M83" i="12"/>
  <c r="L83" i="12"/>
  <c r="K83" i="12"/>
  <c r="J83" i="12"/>
  <c r="I83" i="12"/>
  <c r="H83" i="12"/>
  <c r="G83" i="12"/>
  <c r="F83" i="12"/>
  <c r="E83" i="12"/>
  <c r="D83" i="12"/>
  <c r="C83" i="12"/>
  <c r="B83" i="12"/>
  <c r="M82" i="12"/>
  <c r="L82" i="12"/>
  <c r="K82" i="12"/>
  <c r="J82" i="12"/>
  <c r="I82" i="12"/>
  <c r="H82" i="12"/>
  <c r="G82" i="12"/>
  <c r="F82" i="12"/>
  <c r="E82" i="12"/>
  <c r="D82" i="12"/>
  <c r="C82" i="12"/>
  <c r="B82" i="12"/>
  <c r="M81" i="12"/>
  <c r="L81" i="12"/>
  <c r="K81" i="12"/>
  <c r="J81" i="12"/>
  <c r="I81" i="12"/>
  <c r="H81" i="12"/>
  <c r="G81" i="12"/>
  <c r="F81" i="12"/>
  <c r="E81" i="12"/>
  <c r="D81" i="12"/>
  <c r="C81" i="12"/>
  <c r="B81" i="12"/>
  <c r="M80" i="12"/>
  <c r="L80" i="12"/>
  <c r="K80" i="12"/>
  <c r="J80" i="12"/>
  <c r="I80" i="12"/>
  <c r="H80" i="12"/>
  <c r="G80" i="12"/>
  <c r="F80" i="12"/>
  <c r="E80" i="12"/>
  <c r="D80" i="12"/>
  <c r="C80" i="12"/>
  <c r="B80" i="12"/>
  <c r="M79" i="12"/>
  <c r="L79" i="12"/>
  <c r="K79" i="12"/>
  <c r="J79" i="12"/>
  <c r="I79" i="12"/>
  <c r="H79" i="12"/>
  <c r="G79" i="12"/>
  <c r="F79" i="12"/>
  <c r="E79" i="12"/>
  <c r="D79" i="12"/>
  <c r="C79" i="12"/>
  <c r="B79" i="12"/>
  <c r="M78" i="12"/>
  <c r="L78" i="12"/>
  <c r="K78" i="12"/>
  <c r="J78" i="12"/>
  <c r="I78" i="12"/>
  <c r="H78" i="12"/>
  <c r="G78" i="12"/>
  <c r="F78" i="12"/>
  <c r="E78" i="12"/>
  <c r="D78" i="12"/>
  <c r="C78" i="12"/>
  <c r="B78" i="12"/>
  <c r="M77" i="12"/>
  <c r="L77" i="12"/>
  <c r="K77" i="12"/>
  <c r="J77" i="12"/>
  <c r="I77" i="12"/>
  <c r="H77" i="12"/>
  <c r="G77" i="12"/>
  <c r="F77" i="12"/>
  <c r="E77" i="12"/>
  <c r="D77" i="12"/>
  <c r="C77" i="12"/>
  <c r="B77" i="12"/>
  <c r="M76" i="12"/>
  <c r="L76" i="12"/>
  <c r="K76" i="12"/>
  <c r="J76" i="12"/>
  <c r="I76" i="12"/>
  <c r="H76" i="12"/>
  <c r="G76" i="12"/>
  <c r="F76" i="12"/>
  <c r="E76" i="12"/>
  <c r="D76" i="12"/>
  <c r="C76" i="12"/>
  <c r="M66" i="12"/>
  <c r="L66" i="12"/>
  <c r="K66" i="12"/>
  <c r="J66" i="12"/>
  <c r="I66" i="12"/>
  <c r="H66" i="12"/>
  <c r="G66" i="12"/>
  <c r="F66" i="12"/>
  <c r="E66" i="12"/>
  <c r="D66" i="12"/>
  <c r="C66" i="12"/>
  <c r="B66" i="12"/>
  <c r="M65" i="12"/>
  <c r="L65" i="12"/>
  <c r="K65" i="12"/>
  <c r="J65" i="12"/>
  <c r="I65" i="12"/>
  <c r="H65" i="12"/>
  <c r="G65" i="12"/>
  <c r="F65" i="12"/>
  <c r="E65" i="12"/>
  <c r="D65" i="12"/>
  <c r="C65" i="12"/>
  <c r="B65" i="12"/>
  <c r="M64" i="12"/>
  <c r="L64" i="12"/>
  <c r="K64" i="12"/>
  <c r="J64" i="12"/>
  <c r="I64" i="12"/>
  <c r="H64" i="12"/>
  <c r="G64" i="12"/>
  <c r="F64" i="12"/>
  <c r="E64" i="12"/>
  <c r="D64" i="12"/>
  <c r="C64" i="12"/>
  <c r="B64" i="12"/>
  <c r="M63" i="12"/>
  <c r="L63" i="12"/>
  <c r="K63" i="12"/>
  <c r="J63" i="12"/>
  <c r="I63" i="12"/>
  <c r="H63" i="12"/>
  <c r="G63" i="12"/>
  <c r="F63" i="12"/>
  <c r="E63" i="12"/>
  <c r="D63" i="12"/>
  <c r="C63" i="12"/>
  <c r="B63" i="12"/>
  <c r="M62" i="12"/>
  <c r="L62" i="12"/>
  <c r="K62" i="12"/>
  <c r="J62" i="12"/>
  <c r="I62" i="12"/>
  <c r="H62" i="12"/>
  <c r="G62" i="12"/>
  <c r="F62" i="12"/>
  <c r="E62" i="12"/>
  <c r="D62" i="12"/>
  <c r="C62" i="12"/>
  <c r="B62" i="12"/>
  <c r="M61" i="12"/>
  <c r="L61" i="12"/>
  <c r="K61" i="12"/>
  <c r="J61" i="12"/>
  <c r="I61" i="12"/>
  <c r="H61" i="12"/>
  <c r="G61" i="12"/>
  <c r="F61" i="12"/>
  <c r="E61" i="12"/>
  <c r="D61" i="12"/>
  <c r="C61" i="12"/>
  <c r="B61" i="12"/>
  <c r="M60" i="12"/>
  <c r="L60" i="12"/>
  <c r="K60" i="12"/>
  <c r="J60" i="12"/>
  <c r="I60" i="12"/>
  <c r="H60" i="12"/>
  <c r="G60" i="12"/>
  <c r="F60" i="12"/>
  <c r="E60" i="12"/>
  <c r="D60" i="12"/>
  <c r="C60" i="12"/>
  <c r="B60" i="12"/>
  <c r="M59" i="12"/>
  <c r="L59" i="12"/>
  <c r="K59" i="12"/>
  <c r="J59" i="12"/>
  <c r="I59" i="12"/>
  <c r="H59" i="12"/>
  <c r="G59" i="12"/>
  <c r="F59" i="12"/>
  <c r="E59" i="12"/>
  <c r="D59" i="12"/>
  <c r="C59" i="12"/>
  <c r="B59" i="12"/>
  <c r="M58" i="12"/>
  <c r="L58" i="12"/>
  <c r="K58" i="12"/>
  <c r="J58" i="12"/>
  <c r="I58" i="12"/>
  <c r="H58" i="12"/>
  <c r="G58" i="12"/>
  <c r="F58" i="12"/>
  <c r="E58" i="12"/>
  <c r="D58" i="12"/>
  <c r="C58" i="12"/>
  <c r="B58" i="12"/>
  <c r="M57" i="12"/>
  <c r="L57" i="12"/>
  <c r="K57" i="12"/>
  <c r="J57" i="12"/>
  <c r="I57" i="12"/>
  <c r="H57" i="12"/>
  <c r="G57" i="12"/>
  <c r="F57" i="12"/>
  <c r="E57" i="12"/>
  <c r="D57" i="12"/>
  <c r="C57" i="12"/>
  <c r="B57" i="12"/>
  <c r="M56" i="12"/>
  <c r="L56" i="12"/>
  <c r="K56" i="12"/>
  <c r="J56" i="12"/>
  <c r="I56" i="12"/>
  <c r="H56" i="12"/>
  <c r="G56" i="12"/>
  <c r="F56" i="12"/>
  <c r="E56" i="12"/>
  <c r="D56" i="12"/>
  <c r="C56" i="12"/>
  <c r="B56" i="12"/>
  <c r="M55" i="12"/>
  <c r="L55" i="12"/>
  <c r="K55" i="12"/>
  <c r="J55" i="12"/>
  <c r="I55" i="12"/>
  <c r="H55" i="12"/>
  <c r="G55" i="12"/>
  <c r="F55" i="12"/>
  <c r="E55" i="12"/>
  <c r="D55" i="12"/>
  <c r="C55" i="12"/>
  <c r="B55" i="12"/>
  <c r="M54" i="12"/>
  <c r="L54" i="12"/>
  <c r="K54" i="12"/>
  <c r="J54" i="12"/>
  <c r="I54" i="12"/>
  <c r="H54" i="12"/>
  <c r="G54" i="12"/>
  <c r="F54" i="12"/>
  <c r="E54" i="12"/>
  <c r="D54" i="12"/>
  <c r="C54" i="12"/>
  <c r="B54" i="12"/>
  <c r="M53" i="12"/>
  <c r="L53" i="12"/>
  <c r="K53" i="12"/>
  <c r="J53" i="12"/>
  <c r="I53" i="12"/>
  <c r="H53" i="12"/>
  <c r="G53" i="12"/>
  <c r="F53" i="12"/>
  <c r="E53" i="12"/>
  <c r="D53" i="12"/>
  <c r="C53" i="12"/>
  <c r="B53" i="12"/>
  <c r="M52" i="12"/>
  <c r="L52" i="12"/>
  <c r="K52" i="12"/>
  <c r="J52" i="12"/>
  <c r="I52" i="12"/>
  <c r="H52" i="12"/>
  <c r="G52" i="12"/>
  <c r="F52" i="12"/>
  <c r="E52" i="12"/>
  <c r="D52" i="12"/>
  <c r="C52" i="12"/>
  <c r="B52" i="12"/>
  <c r="M51" i="12"/>
  <c r="L51" i="12"/>
  <c r="K51" i="12"/>
  <c r="J51" i="12"/>
  <c r="I51" i="12"/>
  <c r="H51" i="12"/>
  <c r="G51" i="12"/>
  <c r="F51" i="12"/>
  <c r="E51" i="12"/>
  <c r="D51" i="12"/>
  <c r="C51" i="12"/>
  <c r="B51" i="12"/>
  <c r="M50" i="12"/>
  <c r="L50" i="12"/>
  <c r="K50" i="12"/>
  <c r="J50" i="12"/>
  <c r="I50" i="12"/>
  <c r="H50" i="12"/>
  <c r="G50" i="12"/>
  <c r="F50" i="12"/>
  <c r="E50" i="12"/>
  <c r="D50" i="12"/>
  <c r="C50" i="12"/>
  <c r="B50" i="12"/>
  <c r="M49" i="12"/>
  <c r="L49" i="12"/>
  <c r="K49" i="12"/>
  <c r="J49" i="12"/>
  <c r="I49" i="12"/>
  <c r="H49" i="12"/>
  <c r="G49" i="12"/>
  <c r="F49" i="12"/>
  <c r="E49" i="12"/>
  <c r="D49" i="12"/>
  <c r="C49" i="12"/>
  <c r="B49" i="12"/>
  <c r="M48" i="12"/>
  <c r="L48" i="12"/>
  <c r="K48" i="12"/>
  <c r="J48" i="12"/>
  <c r="I48" i="12"/>
  <c r="H48" i="12"/>
  <c r="G48" i="12"/>
  <c r="F48" i="12"/>
  <c r="E48" i="12"/>
  <c r="D48" i="12"/>
  <c r="C48" i="12"/>
  <c r="B48" i="12"/>
  <c r="M47" i="12"/>
  <c r="L47" i="12"/>
  <c r="K47" i="12"/>
  <c r="J47" i="12"/>
  <c r="I47" i="12"/>
  <c r="H47" i="12"/>
  <c r="G47" i="12"/>
  <c r="F47" i="12"/>
  <c r="E47" i="12"/>
  <c r="D47" i="12"/>
  <c r="C47" i="12"/>
  <c r="B47" i="12"/>
  <c r="M46" i="12"/>
  <c r="L46" i="12"/>
  <c r="K46" i="12"/>
  <c r="J46" i="12"/>
  <c r="I46" i="12"/>
  <c r="H46" i="12"/>
  <c r="G46" i="12"/>
  <c r="F46" i="12"/>
  <c r="E46" i="12"/>
  <c r="D46" i="12"/>
  <c r="C46" i="12"/>
  <c r="B46" i="12"/>
  <c r="M45" i="12"/>
  <c r="L45" i="12"/>
  <c r="K45" i="12"/>
  <c r="J45" i="12"/>
  <c r="I45" i="12"/>
  <c r="H45" i="12"/>
  <c r="G45" i="12"/>
  <c r="F45" i="12"/>
  <c r="E45" i="12"/>
  <c r="D45" i="12"/>
  <c r="C45" i="12"/>
  <c r="B45" i="12"/>
  <c r="M44" i="12"/>
  <c r="L44" i="12"/>
  <c r="K44" i="12"/>
  <c r="J44" i="12"/>
  <c r="I44" i="12"/>
  <c r="H44" i="12"/>
  <c r="G44" i="12"/>
  <c r="F44" i="12"/>
  <c r="E44" i="12"/>
  <c r="D44" i="12"/>
  <c r="C44" i="12"/>
  <c r="B44" i="12"/>
  <c r="M43" i="12"/>
  <c r="L43" i="12"/>
  <c r="K43" i="12"/>
  <c r="J43" i="12"/>
  <c r="I43" i="12"/>
  <c r="H43" i="12"/>
  <c r="G43" i="12"/>
  <c r="F43" i="12"/>
  <c r="E43" i="12"/>
  <c r="D43" i="12"/>
  <c r="C43" i="12"/>
  <c r="B43" i="12"/>
  <c r="M42" i="12"/>
  <c r="L42" i="12"/>
  <c r="K42" i="12"/>
  <c r="J42" i="12"/>
  <c r="I42" i="12"/>
  <c r="H42" i="12"/>
  <c r="G42" i="12"/>
  <c r="F42" i="12"/>
  <c r="E42" i="12"/>
  <c r="D42" i="12"/>
  <c r="C42" i="12"/>
  <c r="B42" i="12"/>
  <c r="M41" i="12"/>
  <c r="L41" i="12"/>
  <c r="K41" i="12"/>
  <c r="J41" i="12"/>
  <c r="I41" i="12"/>
  <c r="H41" i="12"/>
  <c r="G41" i="12"/>
  <c r="F41" i="12"/>
  <c r="E41" i="12"/>
  <c r="D41" i="12"/>
  <c r="C41" i="12"/>
  <c r="B41" i="12"/>
  <c r="M40" i="12"/>
  <c r="L40" i="12"/>
  <c r="K40" i="12"/>
  <c r="J40" i="12"/>
  <c r="I40" i="12"/>
  <c r="H40" i="12"/>
  <c r="G40" i="12"/>
  <c r="F40" i="12"/>
  <c r="E40" i="12"/>
  <c r="D40" i="12"/>
  <c r="C40" i="12"/>
  <c r="B40" i="12"/>
  <c r="M39" i="12"/>
  <c r="L39" i="12"/>
  <c r="K39" i="12"/>
  <c r="J39" i="12"/>
  <c r="I39" i="12"/>
  <c r="H39" i="12"/>
  <c r="G39" i="12"/>
  <c r="F39" i="12"/>
  <c r="E39" i="12"/>
  <c r="D39" i="12"/>
  <c r="C39" i="12"/>
  <c r="B39" i="12"/>
  <c r="M31" i="12"/>
  <c r="L31" i="12"/>
  <c r="K31" i="12"/>
  <c r="J31" i="12"/>
  <c r="I31" i="12"/>
  <c r="H31" i="12"/>
  <c r="G31" i="12"/>
  <c r="F31" i="12"/>
  <c r="E31" i="12"/>
  <c r="D31" i="12"/>
  <c r="C31" i="12"/>
  <c r="B31" i="12"/>
  <c r="M30" i="12"/>
  <c r="L30" i="12"/>
  <c r="K30" i="12"/>
  <c r="J30" i="12"/>
  <c r="I30" i="12"/>
  <c r="H30" i="12"/>
  <c r="G30" i="12"/>
  <c r="F30" i="12"/>
  <c r="E30" i="12"/>
  <c r="D30" i="12"/>
  <c r="C30" i="12"/>
  <c r="B30" i="12"/>
  <c r="M29" i="12"/>
  <c r="L29" i="12"/>
  <c r="K29" i="12"/>
  <c r="J29" i="12"/>
  <c r="I29" i="12"/>
  <c r="H29" i="12"/>
  <c r="G29" i="12"/>
  <c r="F29" i="12"/>
  <c r="E29" i="12"/>
  <c r="D29" i="12"/>
  <c r="C29" i="12"/>
  <c r="B29" i="12"/>
  <c r="M28" i="12"/>
  <c r="L28" i="12"/>
  <c r="K28" i="12"/>
  <c r="J28" i="12"/>
  <c r="I28" i="12"/>
  <c r="H28" i="12"/>
  <c r="G28" i="12"/>
  <c r="F28" i="12"/>
  <c r="E28" i="12"/>
  <c r="D28" i="12"/>
  <c r="C28" i="12"/>
  <c r="B28" i="12"/>
  <c r="M27" i="12"/>
  <c r="L27" i="12"/>
  <c r="K27" i="12"/>
  <c r="J27" i="12"/>
  <c r="I27" i="12"/>
  <c r="H27" i="12"/>
  <c r="G27" i="12"/>
  <c r="F27" i="12"/>
  <c r="E27" i="12"/>
  <c r="D27" i="12"/>
  <c r="C27" i="12"/>
  <c r="B27" i="12"/>
  <c r="M26" i="12"/>
  <c r="L26" i="12"/>
  <c r="K26" i="12"/>
  <c r="J26" i="12"/>
  <c r="I26" i="12"/>
  <c r="H26" i="12"/>
  <c r="G26" i="12"/>
  <c r="F26" i="12"/>
  <c r="E26" i="12"/>
  <c r="D26" i="12"/>
  <c r="C26" i="12"/>
  <c r="B26" i="12"/>
  <c r="M25" i="12"/>
  <c r="L25" i="12"/>
  <c r="K25" i="12"/>
  <c r="J25" i="12"/>
  <c r="I25" i="12"/>
  <c r="H25" i="12"/>
  <c r="G25" i="12"/>
  <c r="F25" i="12"/>
  <c r="E25" i="12"/>
  <c r="D25" i="12"/>
  <c r="C25" i="12"/>
  <c r="B25" i="12"/>
  <c r="M24" i="12"/>
  <c r="L24" i="12"/>
  <c r="K24" i="12"/>
  <c r="J24" i="12"/>
  <c r="I24" i="12"/>
  <c r="H24" i="12"/>
  <c r="G24" i="12"/>
  <c r="F24" i="12"/>
  <c r="E24" i="12"/>
  <c r="D24" i="12"/>
  <c r="C24" i="12"/>
  <c r="B24" i="12"/>
  <c r="M23" i="12"/>
  <c r="L23" i="12"/>
  <c r="K23" i="12"/>
  <c r="J23" i="12"/>
  <c r="I23" i="12"/>
  <c r="H23" i="12"/>
  <c r="G23" i="12"/>
  <c r="F23" i="12"/>
  <c r="E23" i="12"/>
  <c r="D23" i="12"/>
  <c r="C23" i="12"/>
  <c r="B23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M21" i="12"/>
  <c r="L21" i="12"/>
  <c r="K21" i="12"/>
  <c r="J21" i="12"/>
  <c r="I21" i="12"/>
  <c r="H21" i="12"/>
  <c r="G21" i="12"/>
  <c r="F21" i="12"/>
  <c r="E21" i="12"/>
  <c r="D21" i="12"/>
  <c r="C21" i="12"/>
  <c r="B21" i="12"/>
  <c r="M20" i="12"/>
  <c r="L20" i="12"/>
  <c r="K20" i="12"/>
  <c r="J20" i="12"/>
  <c r="I20" i="12"/>
  <c r="H20" i="12"/>
  <c r="G20" i="12"/>
  <c r="F20" i="12"/>
  <c r="E20" i="12"/>
  <c r="D20" i="12"/>
  <c r="C20" i="12"/>
  <c r="B20" i="12"/>
  <c r="M19" i="12"/>
  <c r="L19" i="12"/>
  <c r="K19" i="12"/>
  <c r="J19" i="12"/>
  <c r="I19" i="12"/>
  <c r="H19" i="12"/>
  <c r="G19" i="12"/>
  <c r="F19" i="12"/>
  <c r="E19" i="12"/>
  <c r="D19" i="12"/>
  <c r="C19" i="12"/>
  <c r="B19" i="12"/>
  <c r="M18" i="12"/>
  <c r="L18" i="12"/>
  <c r="K18" i="12"/>
  <c r="J18" i="12"/>
  <c r="I18" i="12"/>
  <c r="H18" i="12"/>
  <c r="G18" i="12"/>
  <c r="F18" i="12"/>
  <c r="E18" i="12"/>
  <c r="D18" i="12"/>
  <c r="C18" i="12"/>
  <c r="B18" i="12"/>
  <c r="M17" i="12"/>
  <c r="L17" i="12"/>
  <c r="K17" i="12"/>
  <c r="J17" i="12"/>
  <c r="I17" i="12"/>
  <c r="H17" i="12"/>
  <c r="G17" i="12"/>
  <c r="F17" i="12"/>
  <c r="E17" i="12"/>
  <c r="D17" i="12"/>
  <c r="C17" i="12"/>
  <c r="B17" i="12"/>
  <c r="M16" i="12"/>
  <c r="L16" i="12"/>
  <c r="K16" i="12"/>
  <c r="J16" i="12"/>
  <c r="I16" i="12"/>
  <c r="H16" i="12"/>
  <c r="G16" i="12"/>
  <c r="F16" i="12"/>
  <c r="E16" i="12"/>
  <c r="D16" i="12"/>
  <c r="C16" i="12"/>
  <c r="B16" i="12"/>
  <c r="M15" i="12"/>
  <c r="L15" i="12"/>
  <c r="K15" i="12"/>
  <c r="J15" i="12"/>
  <c r="I15" i="12"/>
  <c r="H15" i="12"/>
  <c r="G15" i="12"/>
  <c r="F15" i="12"/>
  <c r="E15" i="12"/>
  <c r="D15" i="12"/>
  <c r="C15" i="12"/>
  <c r="B15" i="12"/>
  <c r="M14" i="12"/>
  <c r="L14" i="12"/>
  <c r="K14" i="12"/>
  <c r="J14" i="12"/>
  <c r="I14" i="12"/>
  <c r="H14" i="12"/>
  <c r="G14" i="12"/>
  <c r="F14" i="12"/>
  <c r="E14" i="12"/>
  <c r="D14" i="12"/>
  <c r="C14" i="12"/>
  <c r="B14" i="12"/>
  <c r="M13" i="12"/>
  <c r="L13" i="12"/>
  <c r="K13" i="12"/>
  <c r="J13" i="12"/>
  <c r="I13" i="12"/>
  <c r="H13" i="12"/>
  <c r="G13" i="12"/>
  <c r="F13" i="12"/>
  <c r="E13" i="12"/>
  <c r="D13" i="12"/>
  <c r="C13" i="12"/>
  <c r="B13" i="12"/>
  <c r="M12" i="12"/>
  <c r="L12" i="12"/>
  <c r="K12" i="12"/>
  <c r="J12" i="12"/>
  <c r="I12" i="12"/>
  <c r="H12" i="12"/>
  <c r="G12" i="12"/>
  <c r="F12" i="12"/>
  <c r="E12" i="12"/>
  <c r="D12" i="12"/>
  <c r="C12" i="12"/>
  <c r="B12" i="12"/>
  <c r="M11" i="12"/>
  <c r="L11" i="12"/>
  <c r="K11" i="12"/>
  <c r="J11" i="12"/>
  <c r="I11" i="12"/>
  <c r="H11" i="12"/>
  <c r="G11" i="12"/>
  <c r="F11" i="12"/>
  <c r="E11" i="12"/>
  <c r="D11" i="12"/>
  <c r="C11" i="12"/>
  <c r="B11" i="12"/>
  <c r="M10" i="12"/>
  <c r="L10" i="12"/>
  <c r="K10" i="12"/>
  <c r="J10" i="12"/>
  <c r="I10" i="12"/>
  <c r="H10" i="12"/>
  <c r="G10" i="12"/>
  <c r="F10" i="12"/>
  <c r="E10" i="12"/>
  <c r="D10" i="12"/>
  <c r="C10" i="12"/>
  <c r="B10" i="12"/>
  <c r="M9" i="12"/>
  <c r="L9" i="12"/>
  <c r="K9" i="12"/>
  <c r="J9" i="12"/>
  <c r="I9" i="12"/>
  <c r="H9" i="12"/>
  <c r="G9" i="12"/>
  <c r="F9" i="12"/>
  <c r="E9" i="12"/>
  <c r="D9" i="12"/>
  <c r="C9" i="12"/>
  <c r="J203" i="11"/>
  <c r="J202" i="11"/>
  <c r="F202" i="11"/>
  <c r="J201" i="11"/>
  <c r="F201" i="11"/>
  <c r="J200" i="11"/>
  <c r="F200" i="11"/>
  <c r="J199" i="11"/>
  <c r="F199" i="11"/>
  <c r="J198" i="11"/>
  <c r="F198" i="11"/>
  <c r="J197" i="11"/>
  <c r="F197" i="11"/>
  <c r="J196" i="11"/>
  <c r="F196" i="11"/>
  <c r="J195" i="11"/>
  <c r="F195" i="11"/>
  <c r="J194" i="11"/>
  <c r="F194" i="11"/>
  <c r="J193" i="11"/>
  <c r="F193" i="11"/>
  <c r="J192" i="11"/>
  <c r="F192" i="11"/>
  <c r="J191" i="11"/>
  <c r="F191" i="11"/>
  <c r="J190" i="11"/>
  <c r="F190" i="11"/>
  <c r="J189" i="11"/>
  <c r="F189" i="11"/>
  <c r="J188" i="11"/>
  <c r="F188" i="11"/>
  <c r="J187" i="11"/>
  <c r="F187" i="11"/>
  <c r="J186" i="11"/>
  <c r="F186" i="11"/>
  <c r="J185" i="11"/>
  <c r="F185" i="11"/>
  <c r="J184" i="11"/>
  <c r="F184" i="11"/>
  <c r="J183" i="11"/>
  <c r="F183" i="11"/>
  <c r="J182" i="11"/>
  <c r="F182" i="11"/>
  <c r="J181" i="11"/>
  <c r="F181" i="11"/>
  <c r="J180" i="11"/>
  <c r="F180" i="11"/>
  <c r="J179" i="11"/>
  <c r="F179" i="11"/>
  <c r="J178" i="11"/>
  <c r="L168" i="11"/>
  <c r="K168" i="11"/>
  <c r="J168" i="11"/>
  <c r="I168" i="11"/>
  <c r="L167" i="11"/>
  <c r="K167" i="11"/>
  <c r="J167" i="11"/>
  <c r="I167" i="11"/>
  <c r="F167" i="11"/>
  <c r="E167" i="11"/>
  <c r="D167" i="11"/>
  <c r="C167" i="11"/>
  <c r="L166" i="11"/>
  <c r="K166" i="11"/>
  <c r="J166" i="11"/>
  <c r="I166" i="11"/>
  <c r="F166" i="11"/>
  <c r="E166" i="11"/>
  <c r="D166" i="11"/>
  <c r="C166" i="11"/>
  <c r="L165" i="11"/>
  <c r="K165" i="11"/>
  <c r="J165" i="11"/>
  <c r="I165" i="11"/>
  <c r="F165" i="11"/>
  <c r="E165" i="11"/>
  <c r="D165" i="11"/>
  <c r="C165" i="11"/>
  <c r="L164" i="11"/>
  <c r="K164" i="11"/>
  <c r="J164" i="11"/>
  <c r="I164" i="11"/>
  <c r="F164" i="11"/>
  <c r="E164" i="11"/>
  <c r="D164" i="11"/>
  <c r="C164" i="11"/>
  <c r="L163" i="11"/>
  <c r="K163" i="11"/>
  <c r="J163" i="11"/>
  <c r="I163" i="11"/>
  <c r="F163" i="11"/>
  <c r="E163" i="11"/>
  <c r="D163" i="11"/>
  <c r="C163" i="11"/>
  <c r="L162" i="11"/>
  <c r="K162" i="11"/>
  <c r="J162" i="11"/>
  <c r="I162" i="11"/>
  <c r="F162" i="11"/>
  <c r="E162" i="11"/>
  <c r="D162" i="11"/>
  <c r="C162" i="11"/>
  <c r="L161" i="11"/>
  <c r="K161" i="11"/>
  <c r="J161" i="11"/>
  <c r="I161" i="11"/>
  <c r="F161" i="11"/>
  <c r="E161" i="11"/>
  <c r="D161" i="11"/>
  <c r="C161" i="11"/>
  <c r="L160" i="11"/>
  <c r="K160" i="11"/>
  <c r="J160" i="11"/>
  <c r="I160" i="11"/>
  <c r="F160" i="11"/>
  <c r="E160" i="11"/>
  <c r="D160" i="11"/>
  <c r="C160" i="11"/>
  <c r="L159" i="11"/>
  <c r="K159" i="11"/>
  <c r="J159" i="11"/>
  <c r="I159" i="11"/>
  <c r="F159" i="11"/>
  <c r="E159" i="11"/>
  <c r="D159" i="11"/>
  <c r="C159" i="11"/>
  <c r="L158" i="11"/>
  <c r="K158" i="11"/>
  <c r="J158" i="11"/>
  <c r="I158" i="11"/>
  <c r="F158" i="11"/>
  <c r="E158" i="11"/>
  <c r="D158" i="11"/>
  <c r="C158" i="11"/>
  <c r="L157" i="11"/>
  <c r="K157" i="11"/>
  <c r="J157" i="11"/>
  <c r="I157" i="11"/>
  <c r="F157" i="11"/>
  <c r="E157" i="11"/>
  <c r="D157" i="11"/>
  <c r="C157" i="11"/>
  <c r="L156" i="11"/>
  <c r="K156" i="11"/>
  <c r="J156" i="11"/>
  <c r="I156" i="11"/>
  <c r="F156" i="11"/>
  <c r="E156" i="11"/>
  <c r="D156" i="11"/>
  <c r="C156" i="11"/>
  <c r="L155" i="11"/>
  <c r="K155" i="11"/>
  <c r="J155" i="11"/>
  <c r="I155" i="11"/>
  <c r="F155" i="11"/>
  <c r="E155" i="11"/>
  <c r="D155" i="11"/>
  <c r="C155" i="11"/>
  <c r="L154" i="11"/>
  <c r="K154" i="11"/>
  <c r="J154" i="11"/>
  <c r="I154" i="11"/>
  <c r="F154" i="11"/>
  <c r="E154" i="11"/>
  <c r="D154" i="11"/>
  <c r="C154" i="11"/>
  <c r="L153" i="11"/>
  <c r="K153" i="11"/>
  <c r="J153" i="11"/>
  <c r="I153" i="11"/>
  <c r="F153" i="11"/>
  <c r="E153" i="11"/>
  <c r="D153" i="11"/>
  <c r="C153" i="11"/>
  <c r="L152" i="11"/>
  <c r="K152" i="11"/>
  <c r="J152" i="11"/>
  <c r="I152" i="11"/>
  <c r="F152" i="11"/>
  <c r="E152" i="11"/>
  <c r="D152" i="11"/>
  <c r="C152" i="11"/>
  <c r="L151" i="11"/>
  <c r="K151" i="11"/>
  <c r="J151" i="11"/>
  <c r="I151" i="11"/>
  <c r="F151" i="11"/>
  <c r="E151" i="11"/>
  <c r="D151" i="11"/>
  <c r="C151" i="11"/>
  <c r="L150" i="11"/>
  <c r="K150" i="11"/>
  <c r="J150" i="11"/>
  <c r="I150" i="11"/>
  <c r="F150" i="11"/>
  <c r="E150" i="11"/>
  <c r="D150" i="11"/>
  <c r="C150" i="11"/>
  <c r="L149" i="11"/>
  <c r="K149" i="11"/>
  <c r="J149" i="11"/>
  <c r="I149" i="11"/>
  <c r="F149" i="11"/>
  <c r="E149" i="11"/>
  <c r="D149" i="11"/>
  <c r="C149" i="11"/>
  <c r="L148" i="11"/>
  <c r="K148" i="11"/>
  <c r="J148" i="11"/>
  <c r="I148" i="11"/>
  <c r="F148" i="11"/>
  <c r="E148" i="11"/>
  <c r="D148" i="11"/>
  <c r="C148" i="11"/>
  <c r="L147" i="11"/>
  <c r="K147" i="11"/>
  <c r="J147" i="11"/>
  <c r="I147" i="11"/>
  <c r="F147" i="11"/>
  <c r="E147" i="11"/>
  <c r="D147" i="11"/>
  <c r="C147" i="11"/>
  <c r="L146" i="11"/>
  <c r="K146" i="11"/>
  <c r="J146" i="11"/>
  <c r="I146" i="11"/>
  <c r="F146" i="11"/>
  <c r="E146" i="11"/>
  <c r="D146" i="11"/>
  <c r="C146" i="11"/>
  <c r="L145" i="11"/>
  <c r="K145" i="11"/>
  <c r="J145" i="11"/>
  <c r="I145" i="11"/>
  <c r="F145" i="11"/>
  <c r="E145" i="11"/>
  <c r="D145" i="11"/>
  <c r="C145" i="11"/>
  <c r="L144" i="11"/>
  <c r="K144" i="11"/>
  <c r="J144" i="11"/>
  <c r="I144" i="11"/>
  <c r="F144" i="11"/>
  <c r="E144" i="11"/>
  <c r="D144" i="11"/>
  <c r="C144" i="11"/>
  <c r="L143" i="11"/>
  <c r="K143" i="11"/>
  <c r="J143" i="11"/>
  <c r="I143" i="11"/>
  <c r="F143" i="11"/>
  <c r="E143" i="11"/>
  <c r="D143" i="11"/>
  <c r="M133" i="11"/>
  <c r="L133" i="11"/>
  <c r="K133" i="11"/>
  <c r="J133" i="11"/>
  <c r="I133" i="11"/>
  <c r="H133" i="11"/>
  <c r="G133" i="11"/>
  <c r="F133" i="11"/>
  <c r="E133" i="11"/>
  <c r="D133" i="11"/>
  <c r="C133" i="11"/>
  <c r="B133" i="11"/>
  <c r="M132" i="11"/>
  <c r="L132" i="11"/>
  <c r="K132" i="11"/>
  <c r="J132" i="11"/>
  <c r="I132" i="11"/>
  <c r="H132" i="11"/>
  <c r="G132" i="11"/>
  <c r="F132" i="11"/>
  <c r="E132" i="11"/>
  <c r="D132" i="11"/>
  <c r="C132" i="11"/>
  <c r="B132" i="11"/>
  <c r="M131" i="11"/>
  <c r="L131" i="11"/>
  <c r="K131" i="11"/>
  <c r="J131" i="11"/>
  <c r="I131" i="11"/>
  <c r="H131" i="11"/>
  <c r="G131" i="11"/>
  <c r="F131" i="11"/>
  <c r="E131" i="11"/>
  <c r="D131" i="11"/>
  <c r="C131" i="11"/>
  <c r="B131" i="11"/>
  <c r="M130" i="11"/>
  <c r="L130" i="11"/>
  <c r="K130" i="11"/>
  <c r="J130" i="11"/>
  <c r="I130" i="11"/>
  <c r="H130" i="11"/>
  <c r="G130" i="11"/>
  <c r="F130" i="11"/>
  <c r="E130" i="11"/>
  <c r="D130" i="11"/>
  <c r="C130" i="11"/>
  <c r="B130" i="11"/>
  <c r="M129" i="11"/>
  <c r="L129" i="11"/>
  <c r="K129" i="11"/>
  <c r="J129" i="11"/>
  <c r="I129" i="11"/>
  <c r="H129" i="11"/>
  <c r="G129" i="11"/>
  <c r="F129" i="11"/>
  <c r="E129" i="11"/>
  <c r="D129" i="11"/>
  <c r="C129" i="11"/>
  <c r="B129" i="11"/>
  <c r="M128" i="11"/>
  <c r="L128" i="11"/>
  <c r="K128" i="11"/>
  <c r="J128" i="11"/>
  <c r="I128" i="11"/>
  <c r="H128" i="11"/>
  <c r="G128" i="11"/>
  <c r="F128" i="11"/>
  <c r="E128" i="11"/>
  <c r="D128" i="11"/>
  <c r="C128" i="11"/>
  <c r="B128" i="11"/>
  <c r="M127" i="11"/>
  <c r="L127" i="11"/>
  <c r="K127" i="11"/>
  <c r="J127" i="11"/>
  <c r="I127" i="11"/>
  <c r="H127" i="11"/>
  <c r="G127" i="11"/>
  <c r="F127" i="11"/>
  <c r="E127" i="11"/>
  <c r="D127" i="11"/>
  <c r="C127" i="11"/>
  <c r="B127" i="11"/>
  <c r="M126" i="11"/>
  <c r="L126" i="11"/>
  <c r="K126" i="11"/>
  <c r="J126" i="11"/>
  <c r="I126" i="11"/>
  <c r="H126" i="11"/>
  <c r="G126" i="11"/>
  <c r="F126" i="11"/>
  <c r="E126" i="11"/>
  <c r="D126" i="11"/>
  <c r="C126" i="11"/>
  <c r="B126" i="11"/>
  <c r="M125" i="11"/>
  <c r="L125" i="11"/>
  <c r="K125" i="11"/>
  <c r="J125" i="11"/>
  <c r="I125" i="11"/>
  <c r="H125" i="11"/>
  <c r="G125" i="11"/>
  <c r="F125" i="11"/>
  <c r="E125" i="11"/>
  <c r="D125" i="11"/>
  <c r="C125" i="11"/>
  <c r="B125" i="11"/>
  <c r="M124" i="11"/>
  <c r="L124" i="11"/>
  <c r="K124" i="11"/>
  <c r="J124" i="11"/>
  <c r="I124" i="11"/>
  <c r="H124" i="11"/>
  <c r="G124" i="11"/>
  <c r="F124" i="11"/>
  <c r="E124" i="11"/>
  <c r="D124" i="11"/>
  <c r="C124" i="11"/>
  <c r="B124" i="11"/>
  <c r="M123" i="11"/>
  <c r="L123" i="11"/>
  <c r="K123" i="11"/>
  <c r="J123" i="11"/>
  <c r="I123" i="11"/>
  <c r="H123" i="11"/>
  <c r="G123" i="11"/>
  <c r="F123" i="11"/>
  <c r="E123" i="11"/>
  <c r="D123" i="11"/>
  <c r="C123" i="11"/>
  <c r="B123" i="11"/>
  <c r="M122" i="11"/>
  <c r="L122" i="11"/>
  <c r="K122" i="11"/>
  <c r="J122" i="11"/>
  <c r="I122" i="11"/>
  <c r="H122" i="11"/>
  <c r="G122" i="11"/>
  <c r="F122" i="11"/>
  <c r="E122" i="11"/>
  <c r="D122" i="11"/>
  <c r="C122" i="11"/>
  <c r="B122" i="11"/>
  <c r="M121" i="11"/>
  <c r="L121" i="11"/>
  <c r="K121" i="11"/>
  <c r="J121" i="11"/>
  <c r="I121" i="11"/>
  <c r="H121" i="11"/>
  <c r="G121" i="11"/>
  <c r="F121" i="11"/>
  <c r="E121" i="11"/>
  <c r="D121" i="11"/>
  <c r="C121" i="11"/>
  <c r="B121" i="11"/>
  <c r="M120" i="11"/>
  <c r="L120" i="11"/>
  <c r="K120" i="11"/>
  <c r="J120" i="11"/>
  <c r="I120" i="11"/>
  <c r="H120" i="11"/>
  <c r="G120" i="11"/>
  <c r="F120" i="11"/>
  <c r="E120" i="11"/>
  <c r="D120" i="11"/>
  <c r="C120" i="11"/>
  <c r="B120" i="11"/>
  <c r="M119" i="11"/>
  <c r="L119" i="11"/>
  <c r="K119" i="11"/>
  <c r="J119" i="11"/>
  <c r="I119" i="11"/>
  <c r="H119" i="11"/>
  <c r="G119" i="11"/>
  <c r="F119" i="11"/>
  <c r="E119" i="11"/>
  <c r="D119" i="11"/>
  <c r="C119" i="11"/>
  <c r="B119" i="11"/>
  <c r="M118" i="11"/>
  <c r="L118" i="11"/>
  <c r="K118" i="11"/>
  <c r="J118" i="11"/>
  <c r="I118" i="11"/>
  <c r="H118" i="11"/>
  <c r="G118" i="11"/>
  <c r="F118" i="11"/>
  <c r="E118" i="11"/>
  <c r="D118" i="11"/>
  <c r="C118" i="11"/>
  <c r="B118" i="11"/>
  <c r="M117" i="11"/>
  <c r="L117" i="11"/>
  <c r="K117" i="11"/>
  <c r="J117" i="11"/>
  <c r="I117" i="11"/>
  <c r="H117" i="11"/>
  <c r="G117" i="11"/>
  <c r="F117" i="11"/>
  <c r="E117" i="11"/>
  <c r="D117" i="11"/>
  <c r="C117" i="11"/>
  <c r="B117" i="11"/>
  <c r="M116" i="11"/>
  <c r="L116" i="11"/>
  <c r="K116" i="11"/>
  <c r="J116" i="11"/>
  <c r="I116" i="11"/>
  <c r="H116" i="11"/>
  <c r="G116" i="11"/>
  <c r="F116" i="11"/>
  <c r="E116" i="11"/>
  <c r="D116" i="11"/>
  <c r="C116" i="11"/>
  <c r="B116" i="11"/>
  <c r="M115" i="11"/>
  <c r="L115" i="11"/>
  <c r="K115" i="11"/>
  <c r="J115" i="11"/>
  <c r="I115" i="11"/>
  <c r="H115" i="11"/>
  <c r="G115" i="11"/>
  <c r="F115" i="11"/>
  <c r="E115" i="11"/>
  <c r="D115" i="11"/>
  <c r="C115" i="11"/>
  <c r="B115" i="11"/>
  <c r="M114" i="11"/>
  <c r="L114" i="11"/>
  <c r="K114" i="11"/>
  <c r="J114" i="11"/>
  <c r="I114" i="11"/>
  <c r="H114" i="11"/>
  <c r="G114" i="11"/>
  <c r="F114" i="11"/>
  <c r="E114" i="11"/>
  <c r="D114" i="11"/>
  <c r="C114" i="11"/>
  <c r="B114" i="11"/>
  <c r="M113" i="11"/>
  <c r="L113" i="11"/>
  <c r="K113" i="11"/>
  <c r="J113" i="11"/>
  <c r="I113" i="11"/>
  <c r="H113" i="11"/>
  <c r="G113" i="11"/>
  <c r="F113" i="11"/>
  <c r="E113" i="11"/>
  <c r="D113" i="11"/>
  <c r="C113" i="11"/>
  <c r="B113" i="11"/>
  <c r="M112" i="11"/>
  <c r="L112" i="11"/>
  <c r="K112" i="11"/>
  <c r="J112" i="11"/>
  <c r="I112" i="11"/>
  <c r="H112" i="11"/>
  <c r="G112" i="11"/>
  <c r="F112" i="11"/>
  <c r="E112" i="11"/>
  <c r="D112" i="11"/>
  <c r="C112" i="11"/>
  <c r="B112" i="11"/>
  <c r="M111" i="11"/>
  <c r="L111" i="11"/>
  <c r="K111" i="11"/>
  <c r="J111" i="11"/>
  <c r="I111" i="11"/>
  <c r="H111" i="11"/>
  <c r="G111" i="11"/>
  <c r="F111" i="11"/>
  <c r="E111" i="11"/>
  <c r="D111" i="11"/>
  <c r="C111" i="11"/>
  <c r="B111" i="11"/>
  <c r="M110" i="11"/>
  <c r="L110" i="11"/>
  <c r="K110" i="11"/>
  <c r="J110" i="11"/>
  <c r="I110" i="11"/>
  <c r="H110" i="11"/>
  <c r="G110" i="11"/>
  <c r="F110" i="11"/>
  <c r="E110" i="11"/>
  <c r="D110" i="11"/>
  <c r="C110" i="11"/>
  <c r="B110" i="11"/>
  <c r="M109" i="11"/>
  <c r="L109" i="11"/>
  <c r="K109" i="11"/>
  <c r="J109" i="11"/>
  <c r="I109" i="11"/>
  <c r="H109" i="11"/>
  <c r="G109" i="11"/>
  <c r="F109" i="11"/>
  <c r="E109" i="11"/>
  <c r="D109" i="11"/>
  <c r="C109" i="11"/>
  <c r="B109" i="11"/>
  <c r="M108" i="11"/>
  <c r="L108" i="11"/>
  <c r="K108" i="11"/>
  <c r="J108" i="11"/>
  <c r="I108" i="11"/>
  <c r="H108" i="11"/>
  <c r="G108" i="11"/>
  <c r="F108" i="11"/>
  <c r="E108" i="11"/>
  <c r="D108" i="11"/>
  <c r="C108" i="11"/>
  <c r="B108" i="11"/>
  <c r="M100" i="11"/>
  <c r="L100" i="11"/>
  <c r="K100" i="11"/>
  <c r="J100" i="11"/>
  <c r="I100" i="11"/>
  <c r="H100" i="11"/>
  <c r="G100" i="11"/>
  <c r="F100" i="11"/>
  <c r="E100" i="11"/>
  <c r="D100" i="11"/>
  <c r="C100" i="11"/>
  <c r="B100" i="11"/>
  <c r="M99" i="11"/>
  <c r="L99" i="11"/>
  <c r="K99" i="11"/>
  <c r="J99" i="11"/>
  <c r="I99" i="11"/>
  <c r="H99" i="11"/>
  <c r="G99" i="11"/>
  <c r="F99" i="11"/>
  <c r="E99" i="11"/>
  <c r="D99" i="11"/>
  <c r="C99" i="11"/>
  <c r="B99" i="11"/>
  <c r="M98" i="11"/>
  <c r="L98" i="11"/>
  <c r="K98" i="11"/>
  <c r="J98" i="11"/>
  <c r="I98" i="11"/>
  <c r="H98" i="11"/>
  <c r="G98" i="11"/>
  <c r="F98" i="11"/>
  <c r="E98" i="11"/>
  <c r="D98" i="11"/>
  <c r="C98" i="11"/>
  <c r="B98" i="11"/>
  <c r="M97" i="11"/>
  <c r="L97" i="11"/>
  <c r="K97" i="11"/>
  <c r="J97" i="11"/>
  <c r="I97" i="11"/>
  <c r="H97" i="11"/>
  <c r="G97" i="11"/>
  <c r="F97" i="11"/>
  <c r="E97" i="11"/>
  <c r="D97" i="11"/>
  <c r="C97" i="11"/>
  <c r="B97" i="11"/>
  <c r="M96" i="11"/>
  <c r="L96" i="11"/>
  <c r="K96" i="11"/>
  <c r="J96" i="11"/>
  <c r="I96" i="11"/>
  <c r="H96" i="11"/>
  <c r="G96" i="11"/>
  <c r="F96" i="11"/>
  <c r="E96" i="11"/>
  <c r="D96" i="11"/>
  <c r="C96" i="11"/>
  <c r="B96" i="11"/>
  <c r="M95" i="11"/>
  <c r="L95" i="11"/>
  <c r="K95" i="11"/>
  <c r="J95" i="11"/>
  <c r="I95" i="11"/>
  <c r="H95" i="11"/>
  <c r="G95" i="11"/>
  <c r="F95" i="11"/>
  <c r="E95" i="11"/>
  <c r="D95" i="11"/>
  <c r="C95" i="11"/>
  <c r="B95" i="11"/>
  <c r="M94" i="11"/>
  <c r="L94" i="11"/>
  <c r="K94" i="11"/>
  <c r="J94" i="11"/>
  <c r="I94" i="11"/>
  <c r="H94" i="11"/>
  <c r="G94" i="11"/>
  <c r="F94" i="11"/>
  <c r="E94" i="11"/>
  <c r="D94" i="11"/>
  <c r="C94" i="11"/>
  <c r="B94" i="11"/>
  <c r="M93" i="11"/>
  <c r="L93" i="11"/>
  <c r="K93" i="11"/>
  <c r="J93" i="11"/>
  <c r="I93" i="11"/>
  <c r="H93" i="11"/>
  <c r="G93" i="11"/>
  <c r="F93" i="11"/>
  <c r="E93" i="11"/>
  <c r="D93" i="11"/>
  <c r="C93" i="11"/>
  <c r="B93" i="11"/>
  <c r="M92" i="11"/>
  <c r="L92" i="11"/>
  <c r="K92" i="11"/>
  <c r="J92" i="11"/>
  <c r="I92" i="11"/>
  <c r="H92" i="11"/>
  <c r="G92" i="11"/>
  <c r="F92" i="11"/>
  <c r="E92" i="11"/>
  <c r="D92" i="11"/>
  <c r="C92" i="11"/>
  <c r="B92" i="11"/>
  <c r="M91" i="11"/>
  <c r="L91" i="11"/>
  <c r="K91" i="11"/>
  <c r="J91" i="11"/>
  <c r="I91" i="11"/>
  <c r="H91" i="11"/>
  <c r="G91" i="11"/>
  <c r="F91" i="11"/>
  <c r="E91" i="11"/>
  <c r="D91" i="11"/>
  <c r="C91" i="11"/>
  <c r="B91" i="11"/>
  <c r="M90" i="11"/>
  <c r="L90" i="11"/>
  <c r="K90" i="11"/>
  <c r="J90" i="11"/>
  <c r="I90" i="11"/>
  <c r="H90" i="11"/>
  <c r="G90" i="11"/>
  <c r="F90" i="11"/>
  <c r="E90" i="11"/>
  <c r="D90" i="11"/>
  <c r="C90" i="11"/>
  <c r="B90" i="11"/>
  <c r="M89" i="11"/>
  <c r="L89" i="11"/>
  <c r="K89" i="11"/>
  <c r="J89" i="11"/>
  <c r="I89" i="11"/>
  <c r="H89" i="11"/>
  <c r="G89" i="11"/>
  <c r="F89" i="11"/>
  <c r="E89" i="11"/>
  <c r="D89" i="11"/>
  <c r="C89" i="11"/>
  <c r="B89" i="11"/>
  <c r="M88" i="11"/>
  <c r="L88" i="11"/>
  <c r="K88" i="11"/>
  <c r="J88" i="11"/>
  <c r="I88" i="11"/>
  <c r="H88" i="11"/>
  <c r="G88" i="11"/>
  <c r="F88" i="11"/>
  <c r="E88" i="11"/>
  <c r="D88" i="11"/>
  <c r="C88" i="11"/>
  <c r="B88" i="11"/>
  <c r="M87" i="11"/>
  <c r="L87" i="11"/>
  <c r="K87" i="11"/>
  <c r="J87" i="11"/>
  <c r="I87" i="11"/>
  <c r="H87" i="11"/>
  <c r="G87" i="11"/>
  <c r="F87" i="11"/>
  <c r="E87" i="11"/>
  <c r="D87" i="11"/>
  <c r="C87" i="11"/>
  <c r="B87" i="11"/>
  <c r="M86" i="11"/>
  <c r="L86" i="11"/>
  <c r="K86" i="11"/>
  <c r="J86" i="11"/>
  <c r="I86" i="11"/>
  <c r="H86" i="11"/>
  <c r="G86" i="11"/>
  <c r="F86" i="11"/>
  <c r="E86" i="11"/>
  <c r="D86" i="11"/>
  <c r="C86" i="11"/>
  <c r="B86" i="11"/>
  <c r="M85" i="11"/>
  <c r="L85" i="11"/>
  <c r="K85" i="11"/>
  <c r="J85" i="11"/>
  <c r="I85" i="11"/>
  <c r="H85" i="11"/>
  <c r="G85" i="11"/>
  <c r="F85" i="11"/>
  <c r="E85" i="11"/>
  <c r="D85" i="11"/>
  <c r="C85" i="11"/>
  <c r="B85" i="11"/>
  <c r="M84" i="11"/>
  <c r="L84" i="11"/>
  <c r="K84" i="11"/>
  <c r="J84" i="11"/>
  <c r="I84" i="11"/>
  <c r="H84" i="11"/>
  <c r="G84" i="11"/>
  <c r="F84" i="11"/>
  <c r="E84" i="11"/>
  <c r="D84" i="11"/>
  <c r="C84" i="11"/>
  <c r="B84" i="11"/>
  <c r="M83" i="11"/>
  <c r="L83" i="11"/>
  <c r="K83" i="11"/>
  <c r="J83" i="11"/>
  <c r="I83" i="11"/>
  <c r="H83" i="11"/>
  <c r="G83" i="11"/>
  <c r="F83" i="11"/>
  <c r="E83" i="11"/>
  <c r="D83" i="11"/>
  <c r="C83" i="11"/>
  <c r="B83" i="11"/>
  <c r="M82" i="11"/>
  <c r="L82" i="11"/>
  <c r="K82" i="11"/>
  <c r="J82" i="11"/>
  <c r="I82" i="11"/>
  <c r="H82" i="11"/>
  <c r="G82" i="11"/>
  <c r="F82" i="11"/>
  <c r="E82" i="11"/>
  <c r="D82" i="11"/>
  <c r="C82" i="11"/>
  <c r="B82" i="11"/>
  <c r="M81" i="11"/>
  <c r="L81" i="11"/>
  <c r="K81" i="11"/>
  <c r="J81" i="11"/>
  <c r="I81" i="11"/>
  <c r="H81" i="11"/>
  <c r="G81" i="11"/>
  <c r="F81" i="11"/>
  <c r="E81" i="11"/>
  <c r="D81" i="11"/>
  <c r="C81" i="11"/>
  <c r="B81" i="11"/>
  <c r="M80" i="11"/>
  <c r="L80" i="11"/>
  <c r="K80" i="11"/>
  <c r="J80" i="11"/>
  <c r="I80" i="11"/>
  <c r="H80" i="11"/>
  <c r="G80" i="11"/>
  <c r="F80" i="11"/>
  <c r="E80" i="11"/>
  <c r="D80" i="11"/>
  <c r="C80" i="11"/>
  <c r="B80" i="11"/>
  <c r="M79" i="11"/>
  <c r="L79" i="11"/>
  <c r="K79" i="11"/>
  <c r="J79" i="11"/>
  <c r="I79" i="11"/>
  <c r="H79" i="11"/>
  <c r="G79" i="11"/>
  <c r="F79" i="11"/>
  <c r="E79" i="11"/>
  <c r="D79" i="11"/>
  <c r="C79" i="11"/>
  <c r="B79" i="11"/>
  <c r="M78" i="11"/>
  <c r="L78" i="11"/>
  <c r="K78" i="11"/>
  <c r="J78" i="11"/>
  <c r="I78" i="11"/>
  <c r="H78" i="11"/>
  <c r="G78" i="11"/>
  <c r="F78" i="11"/>
  <c r="E78" i="11"/>
  <c r="D78" i="11"/>
  <c r="C78" i="11"/>
  <c r="B78" i="11"/>
  <c r="M77" i="11"/>
  <c r="L77" i="11"/>
  <c r="K77" i="11"/>
  <c r="J77" i="11"/>
  <c r="I77" i="11"/>
  <c r="H77" i="11"/>
  <c r="G77" i="11"/>
  <c r="F77" i="11"/>
  <c r="E77" i="11"/>
  <c r="D77" i="11"/>
  <c r="C77" i="11"/>
  <c r="B77" i="11"/>
  <c r="M76" i="11"/>
  <c r="L76" i="11"/>
  <c r="K76" i="11"/>
  <c r="J76" i="11"/>
  <c r="I76" i="11"/>
  <c r="H76" i="11"/>
  <c r="G76" i="11"/>
  <c r="F76" i="11"/>
  <c r="E76" i="11"/>
  <c r="D76" i="11"/>
  <c r="C76" i="11"/>
  <c r="M66" i="11"/>
  <c r="L66" i="11"/>
  <c r="K66" i="11"/>
  <c r="J66" i="11"/>
  <c r="I66" i="11"/>
  <c r="H66" i="11"/>
  <c r="G66" i="11"/>
  <c r="F66" i="11"/>
  <c r="E66" i="11"/>
  <c r="D66" i="11"/>
  <c r="C66" i="11"/>
  <c r="B66" i="11"/>
  <c r="M65" i="11"/>
  <c r="L65" i="11"/>
  <c r="K65" i="11"/>
  <c r="J65" i="11"/>
  <c r="I65" i="11"/>
  <c r="H65" i="11"/>
  <c r="G65" i="11"/>
  <c r="F65" i="11"/>
  <c r="E65" i="11"/>
  <c r="D65" i="11"/>
  <c r="C65" i="11"/>
  <c r="B65" i="11"/>
  <c r="M64" i="11"/>
  <c r="L64" i="11"/>
  <c r="K64" i="11"/>
  <c r="J64" i="11"/>
  <c r="I64" i="11"/>
  <c r="H64" i="11"/>
  <c r="G64" i="11"/>
  <c r="F64" i="11"/>
  <c r="E64" i="11"/>
  <c r="D64" i="11"/>
  <c r="C64" i="11"/>
  <c r="B64" i="11"/>
  <c r="M63" i="11"/>
  <c r="L63" i="11"/>
  <c r="K63" i="11"/>
  <c r="J63" i="11"/>
  <c r="I63" i="11"/>
  <c r="H63" i="11"/>
  <c r="G63" i="11"/>
  <c r="F63" i="11"/>
  <c r="E63" i="11"/>
  <c r="D63" i="11"/>
  <c r="C63" i="11"/>
  <c r="B63" i="11"/>
  <c r="M62" i="11"/>
  <c r="L62" i="11"/>
  <c r="K62" i="11"/>
  <c r="J62" i="11"/>
  <c r="I62" i="11"/>
  <c r="H62" i="11"/>
  <c r="G62" i="11"/>
  <c r="F62" i="11"/>
  <c r="E62" i="11"/>
  <c r="D62" i="11"/>
  <c r="C62" i="11"/>
  <c r="B62" i="11"/>
  <c r="M61" i="11"/>
  <c r="L61" i="11"/>
  <c r="K61" i="11"/>
  <c r="J61" i="11"/>
  <c r="I61" i="11"/>
  <c r="H61" i="11"/>
  <c r="G61" i="11"/>
  <c r="F61" i="11"/>
  <c r="E61" i="11"/>
  <c r="D61" i="11"/>
  <c r="C61" i="11"/>
  <c r="B61" i="11"/>
  <c r="M60" i="11"/>
  <c r="L60" i="11"/>
  <c r="K60" i="11"/>
  <c r="J60" i="11"/>
  <c r="I60" i="11"/>
  <c r="H60" i="11"/>
  <c r="G60" i="11"/>
  <c r="F60" i="11"/>
  <c r="E60" i="11"/>
  <c r="D60" i="11"/>
  <c r="C60" i="11"/>
  <c r="B60" i="11"/>
  <c r="M59" i="11"/>
  <c r="L59" i="11"/>
  <c r="K59" i="11"/>
  <c r="J59" i="11"/>
  <c r="I59" i="11"/>
  <c r="H59" i="11"/>
  <c r="G59" i="11"/>
  <c r="F59" i="11"/>
  <c r="E59" i="11"/>
  <c r="D59" i="11"/>
  <c r="C59" i="11"/>
  <c r="B59" i="11"/>
  <c r="M58" i="11"/>
  <c r="L58" i="11"/>
  <c r="K58" i="11"/>
  <c r="J58" i="11"/>
  <c r="I58" i="11"/>
  <c r="H58" i="11"/>
  <c r="G58" i="11"/>
  <c r="F58" i="11"/>
  <c r="E58" i="11"/>
  <c r="D58" i="11"/>
  <c r="C58" i="11"/>
  <c r="B58" i="11"/>
  <c r="M57" i="11"/>
  <c r="L57" i="11"/>
  <c r="K57" i="11"/>
  <c r="J57" i="11"/>
  <c r="I57" i="11"/>
  <c r="H57" i="11"/>
  <c r="G57" i="11"/>
  <c r="F57" i="11"/>
  <c r="E57" i="11"/>
  <c r="D57" i="11"/>
  <c r="C57" i="11"/>
  <c r="B57" i="11"/>
  <c r="M56" i="11"/>
  <c r="L56" i="11"/>
  <c r="K56" i="11"/>
  <c r="J56" i="11"/>
  <c r="I56" i="11"/>
  <c r="H56" i="11"/>
  <c r="G56" i="11"/>
  <c r="F56" i="11"/>
  <c r="E56" i="11"/>
  <c r="D56" i="11"/>
  <c r="C56" i="11"/>
  <c r="B56" i="11"/>
  <c r="M55" i="11"/>
  <c r="L55" i="11"/>
  <c r="K55" i="11"/>
  <c r="J55" i="11"/>
  <c r="I55" i="11"/>
  <c r="H55" i="11"/>
  <c r="G55" i="11"/>
  <c r="F55" i="11"/>
  <c r="E55" i="11"/>
  <c r="D55" i="11"/>
  <c r="C55" i="11"/>
  <c r="B55" i="11"/>
  <c r="M54" i="11"/>
  <c r="L54" i="11"/>
  <c r="K54" i="11"/>
  <c r="J54" i="11"/>
  <c r="I54" i="11"/>
  <c r="H54" i="11"/>
  <c r="G54" i="11"/>
  <c r="F54" i="11"/>
  <c r="E54" i="11"/>
  <c r="D54" i="11"/>
  <c r="C54" i="11"/>
  <c r="B54" i="11"/>
  <c r="M53" i="11"/>
  <c r="L53" i="11"/>
  <c r="K53" i="11"/>
  <c r="J53" i="11"/>
  <c r="I53" i="11"/>
  <c r="H53" i="11"/>
  <c r="G53" i="11"/>
  <c r="F53" i="11"/>
  <c r="E53" i="11"/>
  <c r="D53" i="11"/>
  <c r="C53" i="11"/>
  <c r="B53" i="11"/>
  <c r="M52" i="11"/>
  <c r="L52" i="11"/>
  <c r="K52" i="11"/>
  <c r="J52" i="11"/>
  <c r="I52" i="11"/>
  <c r="H52" i="11"/>
  <c r="G52" i="11"/>
  <c r="F52" i="11"/>
  <c r="E52" i="11"/>
  <c r="D52" i="11"/>
  <c r="C52" i="11"/>
  <c r="B52" i="11"/>
  <c r="M51" i="11"/>
  <c r="L51" i="11"/>
  <c r="K51" i="11"/>
  <c r="J51" i="11"/>
  <c r="I51" i="11"/>
  <c r="H51" i="11"/>
  <c r="G51" i="11"/>
  <c r="F51" i="11"/>
  <c r="E51" i="11"/>
  <c r="D51" i="11"/>
  <c r="C51" i="11"/>
  <c r="B51" i="11"/>
  <c r="M50" i="11"/>
  <c r="L50" i="11"/>
  <c r="K50" i="11"/>
  <c r="J50" i="11"/>
  <c r="I50" i="11"/>
  <c r="H50" i="11"/>
  <c r="G50" i="11"/>
  <c r="F50" i="11"/>
  <c r="E50" i="11"/>
  <c r="D50" i="11"/>
  <c r="C50" i="11"/>
  <c r="B50" i="11"/>
  <c r="M49" i="11"/>
  <c r="L49" i="11"/>
  <c r="K49" i="11"/>
  <c r="J49" i="11"/>
  <c r="I49" i="11"/>
  <c r="H49" i="11"/>
  <c r="G49" i="11"/>
  <c r="F49" i="11"/>
  <c r="E49" i="11"/>
  <c r="D49" i="11"/>
  <c r="C49" i="11"/>
  <c r="B49" i="11"/>
  <c r="M48" i="11"/>
  <c r="L48" i="11"/>
  <c r="K48" i="11"/>
  <c r="J48" i="11"/>
  <c r="I48" i="11"/>
  <c r="H48" i="11"/>
  <c r="G48" i="11"/>
  <c r="F48" i="11"/>
  <c r="E48" i="11"/>
  <c r="D48" i="11"/>
  <c r="C48" i="11"/>
  <c r="B48" i="11"/>
  <c r="M47" i="11"/>
  <c r="L47" i="11"/>
  <c r="K47" i="11"/>
  <c r="J47" i="11"/>
  <c r="I47" i="11"/>
  <c r="H47" i="11"/>
  <c r="G47" i="11"/>
  <c r="F47" i="11"/>
  <c r="E47" i="11"/>
  <c r="D47" i="11"/>
  <c r="C47" i="11"/>
  <c r="B47" i="11"/>
  <c r="M46" i="11"/>
  <c r="L46" i="11"/>
  <c r="K46" i="11"/>
  <c r="J46" i="11"/>
  <c r="I46" i="11"/>
  <c r="H46" i="11"/>
  <c r="G46" i="11"/>
  <c r="F46" i="11"/>
  <c r="E46" i="11"/>
  <c r="D46" i="11"/>
  <c r="C46" i="11"/>
  <c r="B46" i="11"/>
  <c r="M45" i="11"/>
  <c r="L45" i="11"/>
  <c r="K45" i="11"/>
  <c r="J45" i="11"/>
  <c r="I45" i="11"/>
  <c r="H45" i="11"/>
  <c r="G45" i="11"/>
  <c r="F45" i="11"/>
  <c r="E45" i="11"/>
  <c r="D45" i="11"/>
  <c r="C45" i="11"/>
  <c r="B45" i="11"/>
  <c r="M44" i="11"/>
  <c r="L44" i="11"/>
  <c r="K44" i="11"/>
  <c r="J44" i="11"/>
  <c r="I44" i="11"/>
  <c r="H44" i="11"/>
  <c r="G44" i="11"/>
  <c r="F44" i="11"/>
  <c r="E44" i="11"/>
  <c r="D44" i="11"/>
  <c r="C44" i="11"/>
  <c r="B44" i="11"/>
  <c r="M43" i="11"/>
  <c r="L43" i="11"/>
  <c r="K43" i="11"/>
  <c r="J43" i="11"/>
  <c r="I43" i="11"/>
  <c r="H43" i="11"/>
  <c r="G43" i="11"/>
  <c r="F43" i="11"/>
  <c r="E43" i="11"/>
  <c r="D43" i="11"/>
  <c r="C43" i="11"/>
  <c r="B43" i="11"/>
  <c r="M42" i="11"/>
  <c r="L42" i="11"/>
  <c r="K42" i="11"/>
  <c r="J42" i="11"/>
  <c r="I42" i="11"/>
  <c r="H42" i="11"/>
  <c r="G42" i="11"/>
  <c r="F42" i="11"/>
  <c r="E42" i="11"/>
  <c r="D42" i="11"/>
  <c r="C42" i="11"/>
  <c r="B42" i="11"/>
  <c r="M41" i="11"/>
  <c r="L41" i="11"/>
  <c r="K41" i="11"/>
  <c r="J41" i="11"/>
  <c r="I41" i="11"/>
  <c r="H41" i="11"/>
  <c r="G41" i="11"/>
  <c r="F41" i="11"/>
  <c r="E41" i="11"/>
  <c r="D41" i="11"/>
  <c r="C41" i="11"/>
  <c r="B41" i="11"/>
  <c r="M40" i="11"/>
  <c r="L40" i="11"/>
  <c r="K40" i="11"/>
  <c r="J40" i="11"/>
  <c r="I40" i="11"/>
  <c r="H40" i="11"/>
  <c r="G40" i="11"/>
  <c r="F40" i="11"/>
  <c r="E40" i="11"/>
  <c r="D40" i="11"/>
  <c r="C40" i="11"/>
  <c r="B40" i="11"/>
  <c r="M39" i="11"/>
  <c r="L39" i="11"/>
  <c r="K39" i="11"/>
  <c r="J39" i="11"/>
  <c r="I39" i="11"/>
  <c r="H39" i="11"/>
  <c r="G39" i="11"/>
  <c r="F39" i="11"/>
  <c r="E39" i="11"/>
  <c r="D39" i="11"/>
  <c r="C39" i="11"/>
  <c r="B39" i="11"/>
  <c r="M31" i="11"/>
  <c r="L31" i="11"/>
  <c r="K31" i="11"/>
  <c r="J31" i="11"/>
  <c r="I31" i="11"/>
  <c r="H31" i="11"/>
  <c r="G31" i="11"/>
  <c r="F31" i="11"/>
  <c r="E31" i="11"/>
  <c r="D31" i="11"/>
  <c r="C31" i="11"/>
  <c r="B31" i="11"/>
  <c r="M30" i="11"/>
  <c r="L30" i="11"/>
  <c r="K30" i="11"/>
  <c r="J30" i="11"/>
  <c r="I30" i="11"/>
  <c r="H30" i="11"/>
  <c r="G30" i="11"/>
  <c r="F30" i="11"/>
  <c r="E30" i="11"/>
  <c r="D30" i="11"/>
  <c r="C30" i="11"/>
  <c r="B30" i="11"/>
  <c r="M29" i="11"/>
  <c r="L29" i="11"/>
  <c r="K29" i="11"/>
  <c r="J29" i="11"/>
  <c r="I29" i="11"/>
  <c r="H29" i="11"/>
  <c r="G29" i="11"/>
  <c r="F29" i="11"/>
  <c r="E29" i="11"/>
  <c r="D29" i="11"/>
  <c r="C29" i="11"/>
  <c r="B29" i="11"/>
  <c r="M28" i="11"/>
  <c r="L28" i="11"/>
  <c r="K28" i="11"/>
  <c r="J28" i="11"/>
  <c r="I28" i="11"/>
  <c r="H28" i="11"/>
  <c r="G28" i="11"/>
  <c r="F28" i="11"/>
  <c r="E28" i="11"/>
  <c r="D28" i="11"/>
  <c r="C28" i="11"/>
  <c r="B28" i="11"/>
  <c r="M27" i="11"/>
  <c r="L27" i="11"/>
  <c r="K27" i="11"/>
  <c r="J27" i="11"/>
  <c r="I27" i="11"/>
  <c r="H27" i="11"/>
  <c r="G27" i="11"/>
  <c r="F27" i="11"/>
  <c r="E27" i="11"/>
  <c r="D27" i="11"/>
  <c r="C27" i="11"/>
  <c r="B27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M25" i="11"/>
  <c r="L25" i="11"/>
  <c r="K25" i="11"/>
  <c r="J25" i="11"/>
  <c r="I25" i="11"/>
  <c r="H25" i="11"/>
  <c r="G25" i="11"/>
  <c r="F25" i="11"/>
  <c r="E25" i="11"/>
  <c r="D25" i="11"/>
  <c r="C25" i="11"/>
  <c r="B25" i="11"/>
  <c r="M24" i="11"/>
  <c r="L24" i="11"/>
  <c r="K24" i="11"/>
  <c r="J24" i="11"/>
  <c r="I24" i="11"/>
  <c r="H24" i="11"/>
  <c r="G24" i="11"/>
  <c r="F24" i="11"/>
  <c r="E24" i="11"/>
  <c r="D24" i="11"/>
  <c r="C24" i="11"/>
  <c r="B24" i="11"/>
  <c r="M23" i="11"/>
  <c r="L23" i="11"/>
  <c r="K23" i="11"/>
  <c r="J23" i="11"/>
  <c r="I23" i="11"/>
  <c r="H23" i="11"/>
  <c r="G23" i="11"/>
  <c r="F23" i="11"/>
  <c r="E23" i="11"/>
  <c r="D23" i="11"/>
  <c r="C23" i="11"/>
  <c r="B23" i="11"/>
  <c r="M22" i="11"/>
  <c r="L22" i="11"/>
  <c r="K22" i="11"/>
  <c r="J22" i="11"/>
  <c r="I22" i="11"/>
  <c r="H22" i="11"/>
  <c r="G22" i="11"/>
  <c r="F22" i="11"/>
  <c r="E22" i="11"/>
  <c r="D22" i="11"/>
  <c r="C22" i="11"/>
  <c r="B22" i="11"/>
  <c r="M21" i="11"/>
  <c r="L21" i="11"/>
  <c r="K21" i="11"/>
  <c r="J21" i="11"/>
  <c r="I21" i="11"/>
  <c r="H21" i="11"/>
  <c r="G21" i="11"/>
  <c r="F21" i="11"/>
  <c r="E21" i="11"/>
  <c r="D21" i="11"/>
  <c r="C21" i="11"/>
  <c r="B21" i="11"/>
  <c r="M20" i="11"/>
  <c r="L20" i="11"/>
  <c r="K20" i="11"/>
  <c r="J20" i="11"/>
  <c r="I20" i="11"/>
  <c r="H20" i="11"/>
  <c r="G20" i="11"/>
  <c r="F20" i="11"/>
  <c r="E20" i="11"/>
  <c r="D20" i="11"/>
  <c r="C20" i="11"/>
  <c r="B20" i="11"/>
  <c r="M19" i="11"/>
  <c r="L19" i="11"/>
  <c r="K19" i="11"/>
  <c r="J19" i="11"/>
  <c r="I19" i="11"/>
  <c r="H19" i="11"/>
  <c r="G19" i="11"/>
  <c r="F19" i="11"/>
  <c r="E19" i="11"/>
  <c r="D19" i="11"/>
  <c r="C19" i="11"/>
  <c r="B19" i="11"/>
  <c r="M18" i="11"/>
  <c r="L18" i="11"/>
  <c r="K18" i="11"/>
  <c r="J18" i="11"/>
  <c r="I18" i="11"/>
  <c r="H18" i="11"/>
  <c r="G18" i="11"/>
  <c r="F18" i="11"/>
  <c r="E18" i="11"/>
  <c r="D18" i="11"/>
  <c r="C18" i="11"/>
  <c r="B18" i="11"/>
  <c r="M17" i="11"/>
  <c r="L17" i="11"/>
  <c r="K17" i="11"/>
  <c r="J17" i="11"/>
  <c r="I17" i="11"/>
  <c r="H17" i="11"/>
  <c r="G17" i="11"/>
  <c r="F17" i="11"/>
  <c r="E17" i="11"/>
  <c r="D17" i="11"/>
  <c r="C17" i="11"/>
  <c r="B17" i="11"/>
  <c r="M16" i="11"/>
  <c r="L16" i="11"/>
  <c r="K16" i="11"/>
  <c r="J16" i="11"/>
  <c r="I16" i="11"/>
  <c r="H16" i="11"/>
  <c r="G16" i="11"/>
  <c r="F16" i="11"/>
  <c r="E16" i="11"/>
  <c r="D16" i="11"/>
  <c r="C16" i="11"/>
  <c r="B16" i="11"/>
  <c r="M15" i="11"/>
  <c r="L15" i="11"/>
  <c r="K15" i="11"/>
  <c r="J15" i="11"/>
  <c r="I15" i="11"/>
  <c r="H15" i="11"/>
  <c r="G15" i="11"/>
  <c r="F15" i="11"/>
  <c r="E15" i="11"/>
  <c r="D15" i="11"/>
  <c r="C15" i="11"/>
  <c r="B15" i="11"/>
  <c r="M14" i="11"/>
  <c r="L14" i="11"/>
  <c r="K14" i="11"/>
  <c r="J14" i="11"/>
  <c r="I14" i="11"/>
  <c r="H14" i="11"/>
  <c r="G14" i="11"/>
  <c r="F14" i="11"/>
  <c r="E14" i="11"/>
  <c r="D14" i="11"/>
  <c r="C14" i="11"/>
  <c r="B14" i="11"/>
  <c r="M13" i="11"/>
  <c r="L13" i="11"/>
  <c r="K13" i="11"/>
  <c r="J13" i="11"/>
  <c r="I13" i="11"/>
  <c r="H13" i="11"/>
  <c r="G13" i="11"/>
  <c r="F13" i="11"/>
  <c r="E13" i="11"/>
  <c r="D13" i="11"/>
  <c r="C13" i="11"/>
  <c r="B13" i="11"/>
  <c r="M12" i="11"/>
  <c r="L12" i="11"/>
  <c r="K12" i="11"/>
  <c r="J12" i="11"/>
  <c r="I12" i="11"/>
  <c r="H12" i="11"/>
  <c r="G12" i="11"/>
  <c r="F12" i="11"/>
  <c r="E12" i="11"/>
  <c r="D12" i="11"/>
  <c r="C12" i="11"/>
  <c r="B12" i="11"/>
  <c r="M11" i="11"/>
  <c r="L11" i="11"/>
  <c r="K11" i="11"/>
  <c r="J11" i="11"/>
  <c r="I11" i="11"/>
  <c r="H11" i="11"/>
  <c r="G11" i="11"/>
  <c r="F11" i="11"/>
  <c r="E11" i="11"/>
  <c r="D11" i="11"/>
  <c r="C11" i="11"/>
  <c r="B11" i="11"/>
  <c r="M10" i="11"/>
  <c r="L10" i="11"/>
  <c r="K10" i="11"/>
  <c r="J10" i="11"/>
  <c r="I10" i="11"/>
  <c r="H10" i="11"/>
  <c r="G10" i="11"/>
  <c r="F10" i="11"/>
  <c r="E10" i="11"/>
  <c r="D10" i="11"/>
  <c r="C10" i="11"/>
  <c r="B10" i="11"/>
  <c r="M9" i="11"/>
  <c r="L9" i="11"/>
  <c r="K9" i="11"/>
  <c r="J9" i="11"/>
  <c r="I9" i="11"/>
  <c r="H9" i="11"/>
  <c r="G9" i="11"/>
  <c r="F9" i="11"/>
  <c r="E9" i="11"/>
  <c r="D9" i="11"/>
  <c r="C9" i="11"/>
  <c r="J203" i="10"/>
  <c r="J202" i="10"/>
  <c r="F202" i="10"/>
  <c r="J201" i="10"/>
  <c r="F201" i="10"/>
  <c r="J200" i="10"/>
  <c r="F200" i="10"/>
  <c r="J199" i="10"/>
  <c r="F199" i="10"/>
  <c r="J198" i="10"/>
  <c r="F198" i="10"/>
  <c r="J197" i="10"/>
  <c r="F197" i="10"/>
  <c r="J196" i="10"/>
  <c r="F196" i="10"/>
  <c r="J195" i="10"/>
  <c r="F195" i="10"/>
  <c r="J194" i="10"/>
  <c r="F194" i="10"/>
  <c r="J193" i="10"/>
  <c r="F193" i="10"/>
  <c r="J192" i="10"/>
  <c r="F192" i="10"/>
  <c r="J191" i="10"/>
  <c r="F191" i="10"/>
  <c r="J190" i="10"/>
  <c r="F190" i="10"/>
  <c r="J189" i="10"/>
  <c r="F189" i="10"/>
  <c r="J188" i="10"/>
  <c r="F188" i="10"/>
  <c r="J187" i="10"/>
  <c r="F187" i="10"/>
  <c r="J186" i="10"/>
  <c r="F186" i="10"/>
  <c r="J185" i="10"/>
  <c r="F185" i="10"/>
  <c r="J184" i="10"/>
  <c r="F184" i="10"/>
  <c r="J183" i="10"/>
  <c r="F183" i="10"/>
  <c r="J182" i="10"/>
  <c r="F182" i="10"/>
  <c r="J181" i="10"/>
  <c r="F181" i="10"/>
  <c r="J180" i="10"/>
  <c r="F180" i="10"/>
  <c r="J179" i="10"/>
  <c r="F179" i="10"/>
  <c r="J178" i="10"/>
  <c r="L168" i="10"/>
  <c r="K168" i="10"/>
  <c r="J168" i="10"/>
  <c r="I168" i="10"/>
  <c r="L167" i="10"/>
  <c r="K167" i="10"/>
  <c r="J167" i="10"/>
  <c r="I167" i="10"/>
  <c r="F167" i="10"/>
  <c r="E167" i="10"/>
  <c r="D167" i="10"/>
  <c r="C167" i="10"/>
  <c r="L166" i="10"/>
  <c r="K166" i="10"/>
  <c r="J166" i="10"/>
  <c r="I166" i="10"/>
  <c r="F166" i="10"/>
  <c r="E166" i="10"/>
  <c r="D166" i="10"/>
  <c r="C166" i="10"/>
  <c r="L165" i="10"/>
  <c r="K165" i="10"/>
  <c r="J165" i="10"/>
  <c r="I165" i="10"/>
  <c r="F165" i="10"/>
  <c r="E165" i="10"/>
  <c r="D165" i="10"/>
  <c r="C165" i="10"/>
  <c r="L164" i="10"/>
  <c r="K164" i="10"/>
  <c r="J164" i="10"/>
  <c r="I164" i="10"/>
  <c r="F164" i="10"/>
  <c r="E164" i="10"/>
  <c r="D164" i="10"/>
  <c r="C164" i="10"/>
  <c r="L163" i="10"/>
  <c r="K163" i="10"/>
  <c r="J163" i="10"/>
  <c r="I163" i="10"/>
  <c r="F163" i="10"/>
  <c r="E163" i="10"/>
  <c r="D163" i="10"/>
  <c r="C163" i="10"/>
  <c r="L162" i="10"/>
  <c r="K162" i="10"/>
  <c r="J162" i="10"/>
  <c r="I162" i="10"/>
  <c r="F162" i="10"/>
  <c r="E162" i="10"/>
  <c r="D162" i="10"/>
  <c r="C162" i="10"/>
  <c r="L161" i="10"/>
  <c r="K161" i="10"/>
  <c r="J161" i="10"/>
  <c r="I161" i="10"/>
  <c r="F161" i="10"/>
  <c r="E161" i="10"/>
  <c r="D161" i="10"/>
  <c r="C161" i="10"/>
  <c r="L160" i="10"/>
  <c r="K160" i="10"/>
  <c r="J160" i="10"/>
  <c r="I160" i="10"/>
  <c r="F160" i="10"/>
  <c r="E160" i="10"/>
  <c r="D160" i="10"/>
  <c r="C160" i="10"/>
  <c r="L159" i="10"/>
  <c r="K159" i="10"/>
  <c r="J159" i="10"/>
  <c r="I159" i="10"/>
  <c r="F159" i="10"/>
  <c r="E159" i="10"/>
  <c r="D159" i="10"/>
  <c r="C159" i="10"/>
  <c r="L158" i="10"/>
  <c r="K158" i="10"/>
  <c r="J158" i="10"/>
  <c r="I158" i="10"/>
  <c r="F158" i="10"/>
  <c r="E158" i="10"/>
  <c r="D158" i="10"/>
  <c r="C158" i="10"/>
  <c r="L157" i="10"/>
  <c r="K157" i="10"/>
  <c r="J157" i="10"/>
  <c r="I157" i="10"/>
  <c r="F157" i="10"/>
  <c r="E157" i="10"/>
  <c r="D157" i="10"/>
  <c r="C157" i="10"/>
  <c r="L156" i="10"/>
  <c r="K156" i="10"/>
  <c r="J156" i="10"/>
  <c r="I156" i="10"/>
  <c r="F156" i="10"/>
  <c r="E156" i="10"/>
  <c r="D156" i="10"/>
  <c r="C156" i="10"/>
  <c r="L155" i="10"/>
  <c r="K155" i="10"/>
  <c r="J155" i="10"/>
  <c r="I155" i="10"/>
  <c r="F155" i="10"/>
  <c r="E155" i="10"/>
  <c r="D155" i="10"/>
  <c r="C155" i="10"/>
  <c r="L154" i="10"/>
  <c r="K154" i="10"/>
  <c r="J154" i="10"/>
  <c r="I154" i="10"/>
  <c r="F154" i="10"/>
  <c r="E154" i="10"/>
  <c r="D154" i="10"/>
  <c r="C154" i="10"/>
  <c r="L153" i="10"/>
  <c r="K153" i="10"/>
  <c r="J153" i="10"/>
  <c r="I153" i="10"/>
  <c r="F153" i="10"/>
  <c r="E153" i="10"/>
  <c r="D153" i="10"/>
  <c r="C153" i="10"/>
  <c r="L152" i="10"/>
  <c r="K152" i="10"/>
  <c r="J152" i="10"/>
  <c r="I152" i="10"/>
  <c r="F152" i="10"/>
  <c r="E152" i="10"/>
  <c r="D152" i="10"/>
  <c r="C152" i="10"/>
  <c r="L151" i="10"/>
  <c r="K151" i="10"/>
  <c r="J151" i="10"/>
  <c r="I151" i="10"/>
  <c r="F151" i="10"/>
  <c r="E151" i="10"/>
  <c r="D151" i="10"/>
  <c r="C151" i="10"/>
  <c r="L150" i="10"/>
  <c r="K150" i="10"/>
  <c r="J150" i="10"/>
  <c r="I150" i="10"/>
  <c r="F150" i="10"/>
  <c r="E150" i="10"/>
  <c r="D150" i="10"/>
  <c r="C150" i="10"/>
  <c r="L149" i="10"/>
  <c r="K149" i="10"/>
  <c r="J149" i="10"/>
  <c r="I149" i="10"/>
  <c r="F149" i="10"/>
  <c r="E149" i="10"/>
  <c r="D149" i="10"/>
  <c r="C149" i="10"/>
  <c r="L148" i="10"/>
  <c r="K148" i="10"/>
  <c r="J148" i="10"/>
  <c r="I148" i="10"/>
  <c r="F148" i="10"/>
  <c r="E148" i="10"/>
  <c r="D148" i="10"/>
  <c r="C148" i="10"/>
  <c r="L147" i="10"/>
  <c r="K147" i="10"/>
  <c r="J147" i="10"/>
  <c r="I147" i="10"/>
  <c r="F147" i="10"/>
  <c r="E147" i="10"/>
  <c r="D147" i="10"/>
  <c r="C147" i="10"/>
  <c r="L146" i="10"/>
  <c r="K146" i="10"/>
  <c r="J146" i="10"/>
  <c r="I146" i="10"/>
  <c r="F146" i="10"/>
  <c r="E146" i="10"/>
  <c r="D146" i="10"/>
  <c r="C146" i="10"/>
  <c r="L145" i="10"/>
  <c r="K145" i="10"/>
  <c r="J145" i="10"/>
  <c r="I145" i="10"/>
  <c r="F145" i="10"/>
  <c r="E145" i="10"/>
  <c r="D145" i="10"/>
  <c r="C145" i="10"/>
  <c r="L144" i="10"/>
  <c r="K144" i="10"/>
  <c r="J144" i="10"/>
  <c r="I144" i="10"/>
  <c r="F144" i="10"/>
  <c r="E144" i="10"/>
  <c r="D144" i="10"/>
  <c r="C144" i="10"/>
  <c r="L143" i="10"/>
  <c r="K143" i="10"/>
  <c r="J143" i="10"/>
  <c r="I143" i="10"/>
  <c r="F143" i="10"/>
  <c r="E143" i="10"/>
  <c r="D143" i="10"/>
  <c r="M133" i="10"/>
  <c r="L133" i="10"/>
  <c r="K133" i="10"/>
  <c r="J133" i="10"/>
  <c r="I133" i="10"/>
  <c r="H133" i="10"/>
  <c r="G133" i="10"/>
  <c r="F133" i="10"/>
  <c r="E133" i="10"/>
  <c r="D133" i="10"/>
  <c r="C133" i="10"/>
  <c r="B133" i="10"/>
  <c r="M132" i="10"/>
  <c r="L132" i="10"/>
  <c r="K132" i="10"/>
  <c r="J132" i="10"/>
  <c r="I132" i="10"/>
  <c r="H132" i="10"/>
  <c r="G132" i="10"/>
  <c r="F132" i="10"/>
  <c r="E132" i="10"/>
  <c r="D132" i="10"/>
  <c r="C132" i="10"/>
  <c r="B132" i="10"/>
  <c r="M131" i="10"/>
  <c r="L131" i="10"/>
  <c r="K131" i="10"/>
  <c r="J131" i="10"/>
  <c r="I131" i="10"/>
  <c r="H131" i="10"/>
  <c r="G131" i="10"/>
  <c r="F131" i="10"/>
  <c r="E131" i="10"/>
  <c r="D131" i="10"/>
  <c r="C131" i="10"/>
  <c r="B131" i="10"/>
  <c r="M130" i="10"/>
  <c r="L130" i="10"/>
  <c r="K130" i="10"/>
  <c r="J130" i="10"/>
  <c r="I130" i="10"/>
  <c r="H130" i="10"/>
  <c r="G130" i="10"/>
  <c r="F130" i="10"/>
  <c r="E130" i="10"/>
  <c r="D130" i="10"/>
  <c r="C130" i="10"/>
  <c r="B130" i="10"/>
  <c r="M129" i="10"/>
  <c r="L129" i="10"/>
  <c r="K129" i="10"/>
  <c r="J129" i="10"/>
  <c r="I129" i="10"/>
  <c r="H129" i="10"/>
  <c r="G129" i="10"/>
  <c r="F129" i="10"/>
  <c r="E129" i="10"/>
  <c r="D129" i="10"/>
  <c r="C129" i="10"/>
  <c r="B129" i="10"/>
  <c r="M128" i="10"/>
  <c r="L128" i="10"/>
  <c r="K128" i="10"/>
  <c r="J128" i="10"/>
  <c r="I128" i="10"/>
  <c r="H128" i="10"/>
  <c r="G128" i="10"/>
  <c r="F128" i="10"/>
  <c r="E128" i="10"/>
  <c r="D128" i="10"/>
  <c r="C128" i="10"/>
  <c r="B128" i="10"/>
  <c r="M127" i="10"/>
  <c r="L127" i="10"/>
  <c r="K127" i="10"/>
  <c r="J127" i="10"/>
  <c r="I127" i="10"/>
  <c r="H127" i="10"/>
  <c r="G127" i="10"/>
  <c r="F127" i="10"/>
  <c r="E127" i="10"/>
  <c r="D127" i="10"/>
  <c r="C127" i="10"/>
  <c r="B127" i="10"/>
  <c r="M126" i="10"/>
  <c r="L126" i="10"/>
  <c r="K126" i="10"/>
  <c r="J126" i="10"/>
  <c r="I126" i="10"/>
  <c r="H126" i="10"/>
  <c r="G126" i="10"/>
  <c r="F126" i="10"/>
  <c r="E126" i="10"/>
  <c r="D126" i="10"/>
  <c r="C126" i="10"/>
  <c r="B126" i="10"/>
  <c r="M125" i="10"/>
  <c r="L125" i="10"/>
  <c r="K125" i="10"/>
  <c r="J125" i="10"/>
  <c r="I125" i="10"/>
  <c r="H125" i="10"/>
  <c r="G125" i="10"/>
  <c r="F125" i="10"/>
  <c r="E125" i="10"/>
  <c r="D125" i="10"/>
  <c r="C125" i="10"/>
  <c r="B125" i="10"/>
  <c r="M124" i="10"/>
  <c r="L124" i="10"/>
  <c r="K124" i="10"/>
  <c r="J124" i="10"/>
  <c r="I124" i="10"/>
  <c r="H124" i="10"/>
  <c r="G124" i="10"/>
  <c r="F124" i="10"/>
  <c r="E124" i="10"/>
  <c r="D124" i="10"/>
  <c r="C124" i="10"/>
  <c r="B124" i="10"/>
  <c r="M123" i="10"/>
  <c r="L123" i="10"/>
  <c r="K123" i="10"/>
  <c r="J123" i="10"/>
  <c r="I123" i="10"/>
  <c r="H123" i="10"/>
  <c r="G123" i="10"/>
  <c r="F123" i="10"/>
  <c r="E123" i="10"/>
  <c r="D123" i="10"/>
  <c r="C123" i="10"/>
  <c r="B123" i="10"/>
  <c r="M122" i="10"/>
  <c r="L122" i="10"/>
  <c r="K122" i="10"/>
  <c r="J122" i="10"/>
  <c r="I122" i="10"/>
  <c r="H122" i="10"/>
  <c r="G122" i="10"/>
  <c r="F122" i="10"/>
  <c r="E122" i="10"/>
  <c r="D122" i="10"/>
  <c r="C122" i="10"/>
  <c r="B122" i="10"/>
  <c r="M121" i="10"/>
  <c r="L121" i="10"/>
  <c r="K121" i="10"/>
  <c r="J121" i="10"/>
  <c r="I121" i="10"/>
  <c r="H121" i="10"/>
  <c r="G121" i="10"/>
  <c r="F121" i="10"/>
  <c r="E121" i="10"/>
  <c r="D121" i="10"/>
  <c r="C121" i="10"/>
  <c r="B121" i="10"/>
  <c r="M120" i="10"/>
  <c r="L120" i="10"/>
  <c r="K120" i="10"/>
  <c r="J120" i="10"/>
  <c r="I120" i="10"/>
  <c r="H120" i="10"/>
  <c r="G120" i="10"/>
  <c r="F120" i="10"/>
  <c r="E120" i="10"/>
  <c r="D120" i="10"/>
  <c r="C120" i="10"/>
  <c r="B120" i="10"/>
  <c r="M119" i="10"/>
  <c r="L119" i="10"/>
  <c r="K119" i="10"/>
  <c r="J119" i="10"/>
  <c r="I119" i="10"/>
  <c r="H119" i="10"/>
  <c r="G119" i="10"/>
  <c r="F119" i="10"/>
  <c r="E119" i="10"/>
  <c r="D119" i="10"/>
  <c r="C119" i="10"/>
  <c r="B119" i="10"/>
  <c r="M118" i="10"/>
  <c r="L118" i="10"/>
  <c r="K118" i="10"/>
  <c r="J118" i="10"/>
  <c r="I118" i="10"/>
  <c r="H118" i="10"/>
  <c r="G118" i="10"/>
  <c r="F118" i="10"/>
  <c r="E118" i="10"/>
  <c r="D118" i="10"/>
  <c r="C118" i="10"/>
  <c r="B118" i="10"/>
  <c r="M117" i="10"/>
  <c r="L117" i="10"/>
  <c r="K117" i="10"/>
  <c r="J117" i="10"/>
  <c r="I117" i="10"/>
  <c r="H117" i="10"/>
  <c r="G117" i="10"/>
  <c r="F117" i="10"/>
  <c r="E117" i="10"/>
  <c r="D117" i="10"/>
  <c r="C117" i="10"/>
  <c r="B117" i="10"/>
  <c r="M116" i="10"/>
  <c r="L116" i="10"/>
  <c r="K116" i="10"/>
  <c r="J116" i="10"/>
  <c r="I116" i="10"/>
  <c r="H116" i="10"/>
  <c r="G116" i="10"/>
  <c r="F116" i="10"/>
  <c r="E116" i="10"/>
  <c r="D116" i="10"/>
  <c r="C116" i="10"/>
  <c r="B116" i="10"/>
  <c r="M115" i="10"/>
  <c r="L115" i="10"/>
  <c r="K115" i="10"/>
  <c r="J115" i="10"/>
  <c r="I115" i="10"/>
  <c r="H115" i="10"/>
  <c r="G115" i="10"/>
  <c r="F115" i="10"/>
  <c r="E115" i="10"/>
  <c r="D115" i="10"/>
  <c r="C115" i="10"/>
  <c r="B115" i="10"/>
  <c r="M114" i="10"/>
  <c r="L114" i="10"/>
  <c r="K114" i="10"/>
  <c r="J114" i="10"/>
  <c r="I114" i="10"/>
  <c r="H114" i="10"/>
  <c r="G114" i="10"/>
  <c r="F114" i="10"/>
  <c r="E114" i="10"/>
  <c r="D114" i="10"/>
  <c r="C114" i="10"/>
  <c r="B114" i="10"/>
  <c r="M113" i="10"/>
  <c r="L113" i="10"/>
  <c r="K113" i="10"/>
  <c r="J113" i="10"/>
  <c r="I113" i="10"/>
  <c r="H113" i="10"/>
  <c r="G113" i="10"/>
  <c r="F113" i="10"/>
  <c r="E113" i="10"/>
  <c r="D113" i="10"/>
  <c r="C113" i="10"/>
  <c r="B113" i="10"/>
  <c r="M112" i="10"/>
  <c r="L112" i="10"/>
  <c r="K112" i="10"/>
  <c r="J112" i="10"/>
  <c r="I112" i="10"/>
  <c r="H112" i="10"/>
  <c r="G112" i="10"/>
  <c r="F112" i="10"/>
  <c r="E112" i="10"/>
  <c r="D112" i="10"/>
  <c r="C112" i="10"/>
  <c r="B112" i="10"/>
  <c r="M111" i="10"/>
  <c r="L111" i="10"/>
  <c r="K111" i="10"/>
  <c r="J111" i="10"/>
  <c r="I111" i="10"/>
  <c r="H111" i="10"/>
  <c r="G111" i="10"/>
  <c r="F111" i="10"/>
  <c r="E111" i="10"/>
  <c r="D111" i="10"/>
  <c r="C111" i="10"/>
  <c r="B111" i="10"/>
  <c r="M110" i="10"/>
  <c r="L110" i="10"/>
  <c r="K110" i="10"/>
  <c r="J110" i="10"/>
  <c r="I110" i="10"/>
  <c r="H110" i="10"/>
  <c r="G110" i="10"/>
  <c r="F110" i="10"/>
  <c r="E110" i="10"/>
  <c r="D110" i="10"/>
  <c r="C110" i="10"/>
  <c r="B110" i="10"/>
  <c r="M109" i="10"/>
  <c r="L109" i="10"/>
  <c r="K109" i="10"/>
  <c r="J109" i="10"/>
  <c r="I109" i="10"/>
  <c r="H109" i="10"/>
  <c r="G109" i="10"/>
  <c r="F109" i="10"/>
  <c r="E109" i="10"/>
  <c r="D109" i="10"/>
  <c r="C109" i="10"/>
  <c r="B109" i="10"/>
  <c r="M108" i="10"/>
  <c r="L108" i="10"/>
  <c r="K108" i="10"/>
  <c r="J108" i="10"/>
  <c r="I108" i="10"/>
  <c r="H108" i="10"/>
  <c r="G108" i="10"/>
  <c r="F108" i="10"/>
  <c r="E108" i="10"/>
  <c r="D108" i="10"/>
  <c r="C108" i="10"/>
  <c r="B108" i="10"/>
  <c r="M100" i="10"/>
  <c r="L100" i="10"/>
  <c r="K100" i="10"/>
  <c r="J100" i="10"/>
  <c r="I100" i="10"/>
  <c r="H100" i="10"/>
  <c r="G100" i="10"/>
  <c r="F100" i="10"/>
  <c r="E100" i="10"/>
  <c r="D100" i="10"/>
  <c r="C100" i="10"/>
  <c r="B100" i="10"/>
  <c r="M99" i="10"/>
  <c r="L99" i="10"/>
  <c r="K99" i="10"/>
  <c r="J99" i="10"/>
  <c r="I99" i="10"/>
  <c r="H99" i="10"/>
  <c r="G99" i="10"/>
  <c r="F99" i="10"/>
  <c r="E99" i="10"/>
  <c r="D99" i="10"/>
  <c r="C99" i="10"/>
  <c r="B99" i="10"/>
  <c r="M98" i="10"/>
  <c r="L98" i="10"/>
  <c r="K98" i="10"/>
  <c r="J98" i="10"/>
  <c r="I98" i="10"/>
  <c r="H98" i="10"/>
  <c r="G98" i="10"/>
  <c r="F98" i="10"/>
  <c r="E98" i="10"/>
  <c r="D98" i="10"/>
  <c r="C98" i="10"/>
  <c r="B98" i="10"/>
  <c r="M97" i="10"/>
  <c r="L97" i="10"/>
  <c r="K97" i="10"/>
  <c r="J97" i="10"/>
  <c r="I97" i="10"/>
  <c r="H97" i="10"/>
  <c r="G97" i="10"/>
  <c r="F97" i="10"/>
  <c r="E97" i="10"/>
  <c r="D97" i="10"/>
  <c r="C97" i="10"/>
  <c r="B97" i="10"/>
  <c r="M96" i="10"/>
  <c r="L96" i="10"/>
  <c r="K96" i="10"/>
  <c r="J96" i="10"/>
  <c r="I96" i="10"/>
  <c r="H96" i="10"/>
  <c r="G96" i="10"/>
  <c r="F96" i="10"/>
  <c r="E96" i="10"/>
  <c r="D96" i="10"/>
  <c r="C96" i="10"/>
  <c r="B96" i="10"/>
  <c r="M95" i="10"/>
  <c r="L95" i="10"/>
  <c r="K95" i="10"/>
  <c r="J95" i="10"/>
  <c r="I95" i="10"/>
  <c r="H95" i="10"/>
  <c r="G95" i="10"/>
  <c r="F95" i="10"/>
  <c r="E95" i="10"/>
  <c r="D95" i="10"/>
  <c r="C95" i="10"/>
  <c r="B95" i="10"/>
  <c r="M94" i="10"/>
  <c r="L94" i="10"/>
  <c r="K94" i="10"/>
  <c r="J94" i="10"/>
  <c r="I94" i="10"/>
  <c r="H94" i="10"/>
  <c r="G94" i="10"/>
  <c r="F94" i="10"/>
  <c r="E94" i="10"/>
  <c r="D94" i="10"/>
  <c r="C94" i="10"/>
  <c r="B94" i="10"/>
  <c r="M93" i="10"/>
  <c r="L93" i="10"/>
  <c r="K93" i="10"/>
  <c r="J93" i="10"/>
  <c r="I93" i="10"/>
  <c r="H93" i="10"/>
  <c r="G93" i="10"/>
  <c r="F93" i="10"/>
  <c r="E93" i="10"/>
  <c r="D93" i="10"/>
  <c r="C93" i="10"/>
  <c r="B93" i="10"/>
  <c r="M92" i="10"/>
  <c r="L92" i="10"/>
  <c r="K92" i="10"/>
  <c r="J92" i="10"/>
  <c r="I92" i="10"/>
  <c r="H92" i="10"/>
  <c r="G92" i="10"/>
  <c r="F92" i="10"/>
  <c r="E92" i="10"/>
  <c r="D92" i="10"/>
  <c r="C92" i="10"/>
  <c r="B92" i="10"/>
  <c r="M91" i="10"/>
  <c r="L91" i="10"/>
  <c r="K91" i="10"/>
  <c r="J91" i="10"/>
  <c r="I91" i="10"/>
  <c r="H91" i="10"/>
  <c r="G91" i="10"/>
  <c r="F91" i="10"/>
  <c r="E91" i="10"/>
  <c r="D91" i="10"/>
  <c r="C91" i="10"/>
  <c r="B91" i="10"/>
  <c r="M90" i="10"/>
  <c r="L90" i="10"/>
  <c r="K90" i="10"/>
  <c r="J90" i="10"/>
  <c r="I90" i="10"/>
  <c r="H90" i="10"/>
  <c r="G90" i="10"/>
  <c r="F90" i="10"/>
  <c r="E90" i="10"/>
  <c r="D90" i="10"/>
  <c r="C90" i="10"/>
  <c r="B90" i="10"/>
  <c r="M89" i="10"/>
  <c r="L89" i="10"/>
  <c r="K89" i="10"/>
  <c r="J89" i="10"/>
  <c r="I89" i="10"/>
  <c r="H89" i="10"/>
  <c r="G89" i="10"/>
  <c r="F89" i="10"/>
  <c r="E89" i="10"/>
  <c r="D89" i="10"/>
  <c r="C89" i="10"/>
  <c r="B89" i="10"/>
  <c r="M88" i="10"/>
  <c r="L88" i="10"/>
  <c r="K88" i="10"/>
  <c r="J88" i="10"/>
  <c r="I88" i="10"/>
  <c r="H88" i="10"/>
  <c r="G88" i="10"/>
  <c r="F88" i="10"/>
  <c r="E88" i="10"/>
  <c r="D88" i="10"/>
  <c r="C88" i="10"/>
  <c r="B88" i="10"/>
  <c r="M87" i="10"/>
  <c r="L87" i="10"/>
  <c r="K87" i="10"/>
  <c r="J87" i="10"/>
  <c r="I87" i="10"/>
  <c r="H87" i="10"/>
  <c r="G87" i="10"/>
  <c r="F87" i="10"/>
  <c r="E87" i="10"/>
  <c r="D87" i="10"/>
  <c r="C87" i="10"/>
  <c r="B87" i="10"/>
  <c r="M86" i="10"/>
  <c r="L86" i="10"/>
  <c r="K86" i="10"/>
  <c r="J86" i="10"/>
  <c r="I86" i="10"/>
  <c r="H86" i="10"/>
  <c r="G86" i="10"/>
  <c r="F86" i="10"/>
  <c r="E86" i="10"/>
  <c r="D86" i="10"/>
  <c r="C86" i="10"/>
  <c r="B86" i="10"/>
  <c r="M85" i="10"/>
  <c r="L85" i="10"/>
  <c r="K85" i="10"/>
  <c r="J85" i="10"/>
  <c r="I85" i="10"/>
  <c r="H85" i="10"/>
  <c r="G85" i="10"/>
  <c r="F85" i="10"/>
  <c r="E85" i="10"/>
  <c r="D85" i="10"/>
  <c r="C85" i="10"/>
  <c r="B85" i="10"/>
  <c r="M84" i="10"/>
  <c r="L84" i="10"/>
  <c r="K84" i="10"/>
  <c r="J84" i="10"/>
  <c r="I84" i="10"/>
  <c r="H84" i="10"/>
  <c r="G84" i="10"/>
  <c r="F84" i="10"/>
  <c r="E84" i="10"/>
  <c r="D84" i="10"/>
  <c r="C84" i="10"/>
  <c r="B84" i="10"/>
  <c r="M83" i="10"/>
  <c r="L83" i="10"/>
  <c r="K83" i="10"/>
  <c r="J83" i="10"/>
  <c r="I83" i="10"/>
  <c r="H83" i="10"/>
  <c r="G83" i="10"/>
  <c r="F83" i="10"/>
  <c r="E83" i="10"/>
  <c r="D83" i="10"/>
  <c r="C83" i="10"/>
  <c r="B83" i="10"/>
  <c r="M82" i="10"/>
  <c r="L82" i="10"/>
  <c r="K82" i="10"/>
  <c r="J82" i="10"/>
  <c r="I82" i="10"/>
  <c r="H82" i="10"/>
  <c r="G82" i="10"/>
  <c r="F82" i="10"/>
  <c r="E82" i="10"/>
  <c r="D82" i="10"/>
  <c r="C82" i="10"/>
  <c r="B82" i="10"/>
  <c r="M81" i="10"/>
  <c r="L81" i="10"/>
  <c r="K81" i="10"/>
  <c r="J81" i="10"/>
  <c r="I81" i="10"/>
  <c r="H81" i="10"/>
  <c r="G81" i="10"/>
  <c r="F81" i="10"/>
  <c r="E81" i="10"/>
  <c r="D81" i="10"/>
  <c r="C81" i="10"/>
  <c r="B81" i="10"/>
  <c r="M80" i="10"/>
  <c r="L80" i="10"/>
  <c r="K80" i="10"/>
  <c r="J80" i="10"/>
  <c r="I80" i="10"/>
  <c r="H80" i="10"/>
  <c r="G80" i="10"/>
  <c r="F80" i="10"/>
  <c r="E80" i="10"/>
  <c r="D80" i="10"/>
  <c r="C80" i="10"/>
  <c r="B80" i="10"/>
  <c r="M79" i="10"/>
  <c r="L79" i="10"/>
  <c r="K79" i="10"/>
  <c r="J79" i="10"/>
  <c r="I79" i="10"/>
  <c r="H79" i="10"/>
  <c r="G79" i="10"/>
  <c r="F79" i="10"/>
  <c r="E79" i="10"/>
  <c r="D79" i="10"/>
  <c r="C79" i="10"/>
  <c r="B79" i="10"/>
  <c r="M78" i="10"/>
  <c r="L78" i="10"/>
  <c r="K78" i="10"/>
  <c r="J78" i="10"/>
  <c r="I78" i="10"/>
  <c r="H78" i="10"/>
  <c r="G78" i="10"/>
  <c r="F78" i="10"/>
  <c r="E78" i="10"/>
  <c r="D78" i="10"/>
  <c r="C78" i="10"/>
  <c r="B78" i="10"/>
  <c r="M77" i="10"/>
  <c r="L77" i="10"/>
  <c r="K77" i="10"/>
  <c r="J77" i="10"/>
  <c r="I77" i="10"/>
  <c r="H77" i="10"/>
  <c r="G77" i="10"/>
  <c r="F77" i="10"/>
  <c r="E77" i="10"/>
  <c r="D77" i="10"/>
  <c r="C77" i="10"/>
  <c r="B77" i="10"/>
  <c r="M76" i="10"/>
  <c r="L76" i="10"/>
  <c r="K76" i="10"/>
  <c r="J76" i="10"/>
  <c r="I76" i="10"/>
  <c r="H76" i="10"/>
  <c r="G76" i="10"/>
  <c r="F76" i="10"/>
  <c r="E76" i="10"/>
  <c r="D76" i="10"/>
  <c r="C76" i="10"/>
  <c r="M66" i="10"/>
  <c r="L66" i="10"/>
  <c r="K66" i="10"/>
  <c r="J66" i="10"/>
  <c r="I66" i="10"/>
  <c r="H66" i="10"/>
  <c r="G66" i="10"/>
  <c r="F66" i="10"/>
  <c r="E66" i="10"/>
  <c r="D66" i="10"/>
  <c r="C66" i="10"/>
  <c r="B66" i="10"/>
  <c r="M65" i="10"/>
  <c r="L65" i="10"/>
  <c r="K65" i="10"/>
  <c r="J65" i="10"/>
  <c r="I65" i="10"/>
  <c r="H65" i="10"/>
  <c r="G65" i="10"/>
  <c r="F65" i="10"/>
  <c r="E65" i="10"/>
  <c r="D65" i="10"/>
  <c r="C65" i="10"/>
  <c r="B65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M63" i="10"/>
  <c r="L63" i="10"/>
  <c r="K63" i="10"/>
  <c r="J63" i="10"/>
  <c r="I63" i="10"/>
  <c r="H63" i="10"/>
  <c r="G63" i="10"/>
  <c r="F63" i="10"/>
  <c r="E63" i="10"/>
  <c r="D63" i="10"/>
  <c r="C63" i="10"/>
  <c r="B63" i="10"/>
  <c r="M62" i="10"/>
  <c r="L62" i="10"/>
  <c r="K62" i="10"/>
  <c r="J62" i="10"/>
  <c r="I62" i="10"/>
  <c r="H62" i="10"/>
  <c r="G62" i="10"/>
  <c r="F62" i="10"/>
  <c r="E62" i="10"/>
  <c r="D62" i="10"/>
  <c r="C62" i="10"/>
  <c r="B62" i="10"/>
  <c r="M61" i="10"/>
  <c r="L61" i="10"/>
  <c r="K61" i="10"/>
  <c r="J61" i="10"/>
  <c r="I61" i="10"/>
  <c r="H61" i="10"/>
  <c r="G61" i="10"/>
  <c r="F61" i="10"/>
  <c r="E61" i="10"/>
  <c r="D61" i="10"/>
  <c r="C61" i="10"/>
  <c r="B61" i="10"/>
  <c r="M60" i="10"/>
  <c r="L60" i="10"/>
  <c r="K60" i="10"/>
  <c r="J60" i="10"/>
  <c r="I60" i="10"/>
  <c r="H60" i="10"/>
  <c r="G60" i="10"/>
  <c r="F60" i="10"/>
  <c r="E60" i="10"/>
  <c r="D60" i="10"/>
  <c r="C60" i="10"/>
  <c r="B60" i="10"/>
  <c r="M59" i="10"/>
  <c r="L59" i="10"/>
  <c r="K59" i="10"/>
  <c r="J59" i="10"/>
  <c r="I59" i="10"/>
  <c r="H59" i="10"/>
  <c r="G59" i="10"/>
  <c r="F59" i="10"/>
  <c r="E59" i="10"/>
  <c r="D59" i="10"/>
  <c r="C59" i="10"/>
  <c r="B59" i="10"/>
  <c r="M58" i="10"/>
  <c r="L58" i="10"/>
  <c r="K58" i="10"/>
  <c r="J58" i="10"/>
  <c r="I58" i="10"/>
  <c r="H58" i="10"/>
  <c r="G58" i="10"/>
  <c r="F58" i="10"/>
  <c r="E58" i="10"/>
  <c r="D58" i="10"/>
  <c r="C58" i="10"/>
  <c r="B58" i="10"/>
  <c r="M57" i="10"/>
  <c r="L57" i="10"/>
  <c r="K57" i="10"/>
  <c r="J57" i="10"/>
  <c r="I57" i="10"/>
  <c r="H57" i="10"/>
  <c r="G57" i="10"/>
  <c r="F57" i="10"/>
  <c r="E57" i="10"/>
  <c r="D57" i="10"/>
  <c r="C57" i="10"/>
  <c r="B57" i="10"/>
  <c r="M56" i="10"/>
  <c r="L56" i="10"/>
  <c r="K56" i="10"/>
  <c r="J56" i="10"/>
  <c r="I56" i="10"/>
  <c r="H56" i="10"/>
  <c r="G56" i="10"/>
  <c r="F56" i="10"/>
  <c r="E56" i="10"/>
  <c r="D56" i="10"/>
  <c r="C56" i="10"/>
  <c r="B56" i="10"/>
  <c r="M55" i="10"/>
  <c r="L55" i="10"/>
  <c r="K55" i="10"/>
  <c r="J55" i="10"/>
  <c r="I55" i="10"/>
  <c r="H55" i="10"/>
  <c r="G55" i="10"/>
  <c r="F55" i="10"/>
  <c r="E55" i="10"/>
  <c r="D55" i="10"/>
  <c r="C55" i="10"/>
  <c r="B55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M53" i="10"/>
  <c r="L53" i="10"/>
  <c r="K53" i="10"/>
  <c r="J53" i="10"/>
  <c r="I53" i="10"/>
  <c r="H53" i="10"/>
  <c r="G53" i="10"/>
  <c r="F53" i="10"/>
  <c r="E53" i="10"/>
  <c r="D53" i="10"/>
  <c r="C53" i="10"/>
  <c r="B53" i="10"/>
  <c r="M52" i="10"/>
  <c r="L52" i="10"/>
  <c r="K52" i="10"/>
  <c r="J52" i="10"/>
  <c r="I52" i="10"/>
  <c r="H52" i="10"/>
  <c r="G52" i="10"/>
  <c r="F52" i="10"/>
  <c r="E52" i="10"/>
  <c r="D52" i="10"/>
  <c r="C52" i="10"/>
  <c r="B52" i="10"/>
  <c r="M51" i="10"/>
  <c r="L51" i="10"/>
  <c r="K51" i="10"/>
  <c r="J51" i="10"/>
  <c r="I51" i="10"/>
  <c r="H51" i="10"/>
  <c r="G51" i="10"/>
  <c r="F51" i="10"/>
  <c r="E51" i="10"/>
  <c r="D51" i="10"/>
  <c r="C51" i="10"/>
  <c r="B51" i="10"/>
  <c r="M50" i="10"/>
  <c r="L50" i="10"/>
  <c r="K50" i="10"/>
  <c r="J50" i="10"/>
  <c r="I50" i="10"/>
  <c r="H50" i="10"/>
  <c r="G50" i="10"/>
  <c r="F50" i="10"/>
  <c r="E50" i="10"/>
  <c r="D50" i="10"/>
  <c r="C50" i="10"/>
  <c r="B50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M31" i="10"/>
  <c r="L31" i="10"/>
  <c r="K31" i="10"/>
  <c r="J31" i="10"/>
  <c r="I31" i="10"/>
  <c r="H31" i="10"/>
  <c r="G31" i="10"/>
  <c r="F31" i="10"/>
  <c r="E31" i="10"/>
  <c r="D31" i="10"/>
  <c r="C31" i="10"/>
  <c r="B31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M24" i="10"/>
  <c r="L24" i="10"/>
  <c r="K24" i="10"/>
  <c r="J24" i="10"/>
  <c r="I24" i="10"/>
  <c r="H24" i="10"/>
  <c r="G24" i="10"/>
  <c r="F24" i="10"/>
  <c r="E24" i="10"/>
  <c r="D24" i="10"/>
  <c r="C24" i="10"/>
  <c r="B24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M9" i="10"/>
  <c r="L9" i="10"/>
  <c r="K9" i="10"/>
  <c r="J9" i="10"/>
  <c r="I9" i="10"/>
  <c r="H9" i="10"/>
  <c r="G9" i="10"/>
  <c r="F9" i="10"/>
  <c r="E9" i="10"/>
  <c r="D9" i="10"/>
  <c r="C9" i="10"/>
  <c r="J203" i="9"/>
  <c r="J202" i="9"/>
  <c r="F202" i="9"/>
  <c r="J201" i="9"/>
  <c r="F201" i="9"/>
  <c r="J200" i="9"/>
  <c r="F200" i="9"/>
  <c r="J199" i="9"/>
  <c r="F199" i="9"/>
  <c r="J198" i="9"/>
  <c r="F198" i="9"/>
  <c r="J197" i="9"/>
  <c r="F197" i="9"/>
  <c r="J196" i="9"/>
  <c r="F196" i="9"/>
  <c r="J195" i="9"/>
  <c r="F195" i="9"/>
  <c r="J194" i="9"/>
  <c r="F194" i="9"/>
  <c r="J193" i="9"/>
  <c r="F193" i="9"/>
  <c r="J192" i="9"/>
  <c r="F192" i="9"/>
  <c r="J191" i="9"/>
  <c r="F191" i="9"/>
  <c r="J190" i="9"/>
  <c r="F190" i="9"/>
  <c r="J189" i="9"/>
  <c r="F189" i="9"/>
  <c r="J188" i="9"/>
  <c r="F188" i="9"/>
  <c r="J187" i="9"/>
  <c r="F187" i="9"/>
  <c r="J186" i="9"/>
  <c r="F186" i="9"/>
  <c r="J185" i="9"/>
  <c r="F185" i="9"/>
  <c r="J184" i="9"/>
  <c r="F184" i="9"/>
  <c r="J183" i="9"/>
  <c r="F183" i="9"/>
  <c r="J182" i="9"/>
  <c r="F182" i="9"/>
  <c r="J181" i="9"/>
  <c r="F181" i="9"/>
  <c r="J180" i="9"/>
  <c r="F180" i="9"/>
  <c r="J179" i="9"/>
  <c r="F179" i="9"/>
  <c r="J178" i="9"/>
  <c r="L168" i="9"/>
  <c r="K168" i="9"/>
  <c r="J168" i="9"/>
  <c r="I168" i="9"/>
  <c r="L167" i="9"/>
  <c r="K167" i="9"/>
  <c r="J167" i="9"/>
  <c r="I167" i="9"/>
  <c r="F167" i="9"/>
  <c r="E167" i="9"/>
  <c r="D167" i="9"/>
  <c r="C167" i="9"/>
  <c r="L166" i="9"/>
  <c r="K166" i="9"/>
  <c r="J166" i="9"/>
  <c r="I166" i="9"/>
  <c r="F166" i="9"/>
  <c r="E166" i="9"/>
  <c r="D166" i="9"/>
  <c r="C166" i="9"/>
  <c r="L165" i="9"/>
  <c r="K165" i="9"/>
  <c r="J165" i="9"/>
  <c r="I165" i="9"/>
  <c r="F165" i="9"/>
  <c r="E165" i="9"/>
  <c r="D165" i="9"/>
  <c r="C165" i="9"/>
  <c r="L164" i="9"/>
  <c r="K164" i="9"/>
  <c r="J164" i="9"/>
  <c r="I164" i="9"/>
  <c r="F164" i="9"/>
  <c r="E164" i="9"/>
  <c r="D164" i="9"/>
  <c r="C164" i="9"/>
  <c r="L163" i="9"/>
  <c r="K163" i="9"/>
  <c r="J163" i="9"/>
  <c r="I163" i="9"/>
  <c r="F163" i="9"/>
  <c r="E163" i="9"/>
  <c r="D163" i="9"/>
  <c r="C163" i="9"/>
  <c r="L162" i="9"/>
  <c r="K162" i="9"/>
  <c r="J162" i="9"/>
  <c r="I162" i="9"/>
  <c r="F162" i="9"/>
  <c r="E162" i="9"/>
  <c r="D162" i="9"/>
  <c r="C162" i="9"/>
  <c r="L161" i="9"/>
  <c r="K161" i="9"/>
  <c r="J161" i="9"/>
  <c r="I161" i="9"/>
  <c r="F161" i="9"/>
  <c r="E161" i="9"/>
  <c r="D161" i="9"/>
  <c r="C161" i="9"/>
  <c r="L160" i="9"/>
  <c r="K160" i="9"/>
  <c r="J160" i="9"/>
  <c r="I160" i="9"/>
  <c r="F160" i="9"/>
  <c r="E160" i="9"/>
  <c r="D160" i="9"/>
  <c r="C160" i="9"/>
  <c r="L159" i="9"/>
  <c r="K159" i="9"/>
  <c r="J159" i="9"/>
  <c r="I159" i="9"/>
  <c r="F159" i="9"/>
  <c r="E159" i="9"/>
  <c r="D159" i="9"/>
  <c r="C159" i="9"/>
  <c r="L158" i="9"/>
  <c r="K158" i="9"/>
  <c r="J158" i="9"/>
  <c r="I158" i="9"/>
  <c r="F158" i="9"/>
  <c r="E158" i="9"/>
  <c r="D158" i="9"/>
  <c r="C158" i="9"/>
  <c r="L157" i="9"/>
  <c r="K157" i="9"/>
  <c r="J157" i="9"/>
  <c r="I157" i="9"/>
  <c r="F157" i="9"/>
  <c r="E157" i="9"/>
  <c r="D157" i="9"/>
  <c r="C157" i="9"/>
  <c r="L156" i="9"/>
  <c r="K156" i="9"/>
  <c r="J156" i="9"/>
  <c r="I156" i="9"/>
  <c r="F156" i="9"/>
  <c r="E156" i="9"/>
  <c r="D156" i="9"/>
  <c r="C156" i="9"/>
  <c r="L155" i="9"/>
  <c r="K155" i="9"/>
  <c r="J155" i="9"/>
  <c r="I155" i="9"/>
  <c r="F155" i="9"/>
  <c r="E155" i="9"/>
  <c r="D155" i="9"/>
  <c r="C155" i="9"/>
  <c r="L154" i="9"/>
  <c r="K154" i="9"/>
  <c r="J154" i="9"/>
  <c r="I154" i="9"/>
  <c r="F154" i="9"/>
  <c r="E154" i="9"/>
  <c r="D154" i="9"/>
  <c r="C154" i="9"/>
  <c r="L153" i="9"/>
  <c r="K153" i="9"/>
  <c r="J153" i="9"/>
  <c r="I153" i="9"/>
  <c r="F153" i="9"/>
  <c r="E153" i="9"/>
  <c r="D153" i="9"/>
  <c r="C153" i="9"/>
  <c r="L152" i="9"/>
  <c r="K152" i="9"/>
  <c r="J152" i="9"/>
  <c r="I152" i="9"/>
  <c r="F152" i="9"/>
  <c r="E152" i="9"/>
  <c r="D152" i="9"/>
  <c r="C152" i="9"/>
  <c r="L151" i="9"/>
  <c r="K151" i="9"/>
  <c r="J151" i="9"/>
  <c r="I151" i="9"/>
  <c r="F151" i="9"/>
  <c r="E151" i="9"/>
  <c r="D151" i="9"/>
  <c r="C151" i="9"/>
  <c r="L150" i="9"/>
  <c r="K150" i="9"/>
  <c r="J150" i="9"/>
  <c r="I150" i="9"/>
  <c r="F150" i="9"/>
  <c r="E150" i="9"/>
  <c r="D150" i="9"/>
  <c r="C150" i="9"/>
  <c r="L149" i="9"/>
  <c r="K149" i="9"/>
  <c r="J149" i="9"/>
  <c r="I149" i="9"/>
  <c r="F149" i="9"/>
  <c r="E149" i="9"/>
  <c r="D149" i="9"/>
  <c r="C149" i="9"/>
  <c r="L148" i="9"/>
  <c r="K148" i="9"/>
  <c r="J148" i="9"/>
  <c r="I148" i="9"/>
  <c r="F148" i="9"/>
  <c r="E148" i="9"/>
  <c r="D148" i="9"/>
  <c r="C148" i="9"/>
  <c r="L147" i="9"/>
  <c r="K147" i="9"/>
  <c r="J147" i="9"/>
  <c r="I147" i="9"/>
  <c r="F147" i="9"/>
  <c r="E147" i="9"/>
  <c r="D147" i="9"/>
  <c r="C147" i="9"/>
  <c r="L146" i="9"/>
  <c r="K146" i="9"/>
  <c r="J146" i="9"/>
  <c r="I146" i="9"/>
  <c r="F146" i="9"/>
  <c r="E146" i="9"/>
  <c r="D146" i="9"/>
  <c r="C146" i="9"/>
  <c r="L145" i="9"/>
  <c r="K145" i="9"/>
  <c r="J145" i="9"/>
  <c r="I145" i="9"/>
  <c r="F145" i="9"/>
  <c r="E145" i="9"/>
  <c r="D145" i="9"/>
  <c r="C145" i="9"/>
  <c r="L144" i="9"/>
  <c r="K144" i="9"/>
  <c r="J144" i="9"/>
  <c r="I144" i="9"/>
  <c r="F144" i="9"/>
  <c r="E144" i="9"/>
  <c r="D144" i="9"/>
  <c r="C144" i="9"/>
  <c r="L143" i="9"/>
  <c r="K143" i="9"/>
  <c r="J143" i="9"/>
  <c r="I143" i="9"/>
  <c r="F143" i="9"/>
  <c r="E143" i="9"/>
  <c r="D143" i="9"/>
  <c r="M133" i="9"/>
  <c r="L133" i="9"/>
  <c r="K133" i="9"/>
  <c r="J133" i="9"/>
  <c r="I133" i="9"/>
  <c r="H133" i="9"/>
  <c r="G133" i="9"/>
  <c r="F133" i="9"/>
  <c r="E133" i="9"/>
  <c r="D133" i="9"/>
  <c r="C133" i="9"/>
  <c r="B133" i="9"/>
  <c r="M132" i="9"/>
  <c r="L132" i="9"/>
  <c r="K132" i="9"/>
  <c r="J132" i="9"/>
  <c r="I132" i="9"/>
  <c r="H132" i="9"/>
  <c r="G132" i="9"/>
  <c r="F132" i="9"/>
  <c r="E132" i="9"/>
  <c r="D132" i="9"/>
  <c r="C132" i="9"/>
  <c r="B132" i="9"/>
  <c r="M131" i="9"/>
  <c r="L131" i="9"/>
  <c r="K131" i="9"/>
  <c r="J131" i="9"/>
  <c r="I131" i="9"/>
  <c r="H131" i="9"/>
  <c r="G131" i="9"/>
  <c r="F131" i="9"/>
  <c r="E131" i="9"/>
  <c r="D131" i="9"/>
  <c r="C131" i="9"/>
  <c r="B131" i="9"/>
  <c r="M130" i="9"/>
  <c r="L130" i="9"/>
  <c r="K130" i="9"/>
  <c r="J130" i="9"/>
  <c r="I130" i="9"/>
  <c r="H130" i="9"/>
  <c r="G130" i="9"/>
  <c r="F130" i="9"/>
  <c r="E130" i="9"/>
  <c r="D130" i="9"/>
  <c r="C130" i="9"/>
  <c r="B130" i="9"/>
  <c r="M129" i="9"/>
  <c r="L129" i="9"/>
  <c r="K129" i="9"/>
  <c r="J129" i="9"/>
  <c r="I129" i="9"/>
  <c r="H129" i="9"/>
  <c r="G129" i="9"/>
  <c r="F129" i="9"/>
  <c r="E129" i="9"/>
  <c r="D129" i="9"/>
  <c r="C129" i="9"/>
  <c r="B129" i="9"/>
  <c r="M128" i="9"/>
  <c r="L128" i="9"/>
  <c r="K128" i="9"/>
  <c r="J128" i="9"/>
  <c r="I128" i="9"/>
  <c r="H128" i="9"/>
  <c r="G128" i="9"/>
  <c r="F128" i="9"/>
  <c r="E128" i="9"/>
  <c r="D128" i="9"/>
  <c r="C128" i="9"/>
  <c r="B128" i="9"/>
  <c r="M127" i="9"/>
  <c r="L127" i="9"/>
  <c r="K127" i="9"/>
  <c r="J127" i="9"/>
  <c r="I127" i="9"/>
  <c r="H127" i="9"/>
  <c r="G127" i="9"/>
  <c r="F127" i="9"/>
  <c r="E127" i="9"/>
  <c r="D127" i="9"/>
  <c r="C127" i="9"/>
  <c r="B127" i="9"/>
  <c r="M126" i="9"/>
  <c r="L126" i="9"/>
  <c r="K126" i="9"/>
  <c r="J126" i="9"/>
  <c r="I126" i="9"/>
  <c r="H126" i="9"/>
  <c r="G126" i="9"/>
  <c r="F126" i="9"/>
  <c r="E126" i="9"/>
  <c r="D126" i="9"/>
  <c r="C126" i="9"/>
  <c r="B126" i="9"/>
  <c r="M125" i="9"/>
  <c r="L125" i="9"/>
  <c r="K125" i="9"/>
  <c r="J125" i="9"/>
  <c r="I125" i="9"/>
  <c r="H125" i="9"/>
  <c r="G125" i="9"/>
  <c r="F125" i="9"/>
  <c r="E125" i="9"/>
  <c r="D125" i="9"/>
  <c r="C125" i="9"/>
  <c r="B125" i="9"/>
  <c r="M124" i="9"/>
  <c r="L124" i="9"/>
  <c r="K124" i="9"/>
  <c r="J124" i="9"/>
  <c r="I124" i="9"/>
  <c r="H124" i="9"/>
  <c r="G124" i="9"/>
  <c r="F124" i="9"/>
  <c r="E124" i="9"/>
  <c r="D124" i="9"/>
  <c r="C124" i="9"/>
  <c r="B124" i="9"/>
  <c r="M123" i="9"/>
  <c r="L123" i="9"/>
  <c r="K123" i="9"/>
  <c r="J123" i="9"/>
  <c r="I123" i="9"/>
  <c r="H123" i="9"/>
  <c r="G123" i="9"/>
  <c r="F123" i="9"/>
  <c r="E123" i="9"/>
  <c r="D123" i="9"/>
  <c r="C123" i="9"/>
  <c r="B123" i="9"/>
  <c r="M122" i="9"/>
  <c r="L122" i="9"/>
  <c r="K122" i="9"/>
  <c r="J122" i="9"/>
  <c r="I122" i="9"/>
  <c r="H122" i="9"/>
  <c r="G122" i="9"/>
  <c r="F122" i="9"/>
  <c r="E122" i="9"/>
  <c r="D122" i="9"/>
  <c r="C122" i="9"/>
  <c r="B122" i="9"/>
  <c r="M121" i="9"/>
  <c r="L121" i="9"/>
  <c r="K121" i="9"/>
  <c r="J121" i="9"/>
  <c r="I121" i="9"/>
  <c r="H121" i="9"/>
  <c r="G121" i="9"/>
  <c r="F121" i="9"/>
  <c r="E121" i="9"/>
  <c r="D121" i="9"/>
  <c r="C121" i="9"/>
  <c r="B121" i="9"/>
  <c r="M120" i="9"/>
  <c r="L120" i="9"/>
  <c r="K120" i="9"/>
  <c r="J120" i="9"/>
  <c r="I120" i="9"/>
  <c r="H120" i="9"/>
  <c r="G120" i="9"/>
  <c r="F120" i="9"/>
  <c r="E120" i="9"/>
  <c r="D120" i="9"/>
  <c r="C120" i="9"/>
  <c r="B120" i="9"/>
  <c r="M119" i="9"/>
  <c r="L119" i="9"/>
  <c r="K119" i="9"/>
  <c r="J119" i="9"/>
  <c r="I119" i="9"/>
  <c r="H119" i="9"/>
  <c r="G119" i="9"/>
  <c r="F119" i="9"/>
  <c r="E119" i="9"/>
  <c r="D119" i="9"/>
  <c r="C119" i="9"/>
  <c r="B119" i="9"/>
  <c r="M118" i="9"/>
  <c r="L118" i="9"/>
  <c r="K118" i="9"/>
  <c r="J118" i="9"/>
  <c r="I118" i="9"/>
  <c r="H118" i="9"/>
  <c r="G118" i="9"/>
  <c r="F118" i="9"/>
  <c r="E118" i="9"/>
  <c r="D118" i="9"/>
  <c r="C118" i="9"/>
  <c r="B118" i="9"/>
  <c r="M117" i="9"/>
  <c r="L117" i="9"/>
  <c r="K117" i="9"/>
  <c r="J117" i="9"/>
  <c r="I117" i="9"/>
  <c r="H117" i="9"/>
  <c r="G117" i="9"/>
  <c r="F117" i="9"/>
  <c r="E117" i="9"/>
  <c r="D117" i="9"/>
  <c r="C117" i="9"/>
  <c r="B117" i="9"/>
  <c r="M116" i="9"/>
  <c r="L116" i="9"/>
  <c r="K116" i="9"/>
  <c r="J116" i="9"/>
  <c r="I116" i="9"/>
  <c r="H116" i="9"/>
  <c r="G116" i="9"/>
  <c r="F116" i="9"/>
  <c r="E116" i="9"/>
  <c r="D116" i="9"/>
  <c r="C116" i="9"/>
  <c r="B116" i="9"/>
  <c r="M115" i="9"/>
  <c r="L115" i="9"/>
  <c r="K115" i="9"/>
  <c r="J115" i="9"/>
  <c r="I115" i="9"/>
  <c r="H115" i="9"/>
  <c r="G115" i="9"/>
  <c r="F115" i="9"/>
  <c r="E115" i="9"/>
  <c r="D115" i="9"/>
  <c r="C115" i="9"/>
  <c r="B115" i="9"/>
  <c r="M114" i="9"/>
  <c r="L114" i="9"/>
  <c r="K114" i="9"/>
  <c r="J114" i="9"/>
  <c r="I114" i="9"/>
  <c r="H114" i="9"/>
  <c r="G114" i="9"/>
  <c r="F114" i="9"/>
  <c r="E114" i="9"/>
  <c r="D114" i="9"/>
  <c r="C114" i="9"/>
  <c r="B114" i="9"/>
  <c r="M113" i="9"/>
  <c r="L113" i="9"/>
  <c r="K113" i="9"/>
  <c r="J113" i="9"/>
  <c r="I113" i="9"/>
  <c r="H113" i="9"/>
  <c r="G113" i="9"/>
  <c r="F113" i="9"/>
  <c r="E113" i="9"/>
  <c r="D113" i="9"/>
  <c r="C113" i="9"/>
  <c r="B113" i="9"/>
  <c r="M112" i="9"/>
  <c r="L112" i="9"/>
  <c r="K112" i="9"/>
  <c r="J112" i="9"/>
  <c r="I112" i="9"/>
  <c r="H112" i="9"/>
  <c r="G112" i="9"/>
  <c r="F112" i="9"/>
  <c r="E112" i="9"/>
  <c r="D112" i="9"/>
  <c r="C112" i="9"/>
  <c r="B112" i="9"/>
  <c r="M111" i="9"/>
  <c r="L111" i="9"/>
  <c r="K111" i="9"/>
  <c r="J111" i="9"/>
  <c r="I111" i="9"/>
  <c r="H111" i="9"/>
  <c r="G111" i="9"/>
  <c r="F111" i="9"/>
  <c r="E111" i="9"/>
  <c r="D111" i="9"/>
  <c r="C111" i="9"/>
  <c r="B111" i="9"/>
  <c r="M110" i="9"/>
  <c r="L110" i="9"/>
  <c r="K110" i="9"/>
  <c r="J110" i="9"/>
  <c r="I110" i="9"/>
  <c r="H110" i="9"/>
  <c r="G110" i="9"/>
  <c r="F110" i="9"/>
  <c r="E110" i="9"/>
  <c r="D110" i="9"/>
  <c r="C110" i="9"/>
  <c r="B110" i="9"/>
  <c r="M109" i="9"/>
  <c r="L109" i="9"/>
  <c r="K109" i="9"/>
  <c r="J109" i="9"/>
  <c r="I109" i="9"/>
  <c r="H109" i="9"/>
  <c r="G109" i="9"/>
  <c r="F109" i="9"/>
  <c r="E109" i="9"/>
  <c r="D109" i="9"/>
  <c r="C109" i="9"/>
  <c r="B109" i="9"/>
  <c r="M108" i="9"/>
  <c r="L108" i="9"/>
  <c r="K108" i="9"/>
  <c r="J108" i="9"/>
  <c r="I108" i="9"/>
  <c r="H108" i="9"/>
  <c r="G108" i="9"/>
  <c r="F108" i="9"/>
  <c r="E108" i="9"/>
  <c r="D108" i="9"/>
  <c r="C108" i="9"/>
  <c r="B108" i="9"/>
  <c r="M100" i="9"/>
  <c r="L100" i="9"/>
  <c r="K100" i="9"/>
  <c r="J100" i="9"/>
  <c r="I100" i="9"/>
  <c r="H100" i="9"/>
  <c r="G100" i="9"/>
  <c r="F100" i="9"/>
  <c r="E100" i="9"/>
  <c r="D100" i="9"/>
  <c r="C100" i="9"/>
  <c r="B100" i="9"/>
  <c r="M99" i="9"/>
  <c r="L99" i="9"/>
  <c r="K99" i="9"/>
  <c r="J99" i="9"/>
  <c r="I99" i="9"/>
  <c r="H99" i="9"/>
  <c r="G99" i="9"/>
  <c r="F99" i="9"/>
  <c r="E99" i="9"/>
  <c r="D99" i="9"/>
  <c r="C99" i="9"/>
  <c r="B99" i="9"/>
  <c r="M98" i="9"/>
  <c r="L98" i="9"/>
  <c r="K98" i="9"/>
  <c r="J98" i="9"/>
  <c r="I98" i="9"/>
  <c r="H98" i="9"/>
  <c r="G98" i="9"/>
  <c r="F98" i="9"/>
  <c r="E98" i="9"/>
  <c r="D98" i="9"/>
  <c r="C98" i="9"/>
  <c r="B98" i="9"/>
  <c r="M97" i="9"/>
  <c r="L97" i="9"/>
  <c r="K97" i="9"/>
  <c r="J97" i="9"/>
  <c r="I97" i="9"/>
  <c r="H97" i="9"/>
  <c r="G97" i="9"/>
  <c r="F97" i="9"/>
  <c r="E97" i="9"/>
  <c r="D97" i="9"/>
  <c r="C97" i="9"/>
  <c r="B97" i="9"/>
  <c r="M96" i="9"/>
  <c r="L96" i="9"/>
  <c r="K96" i="9"/>
  <c r="J96" i="9"/>
  <c r="I96" i="9"/>
  <c r="H96" i="9"/>
  <c r="G96" i="9"/>
  <c r="F96" i="9"/>
  <c r="E96" i="9"/>
  <c r="D96" i="9"/>
  <c r="C96" i="9"/>
  <c r="B96" i="9"/>
  <c r="M95" i="9"/>
  <c r="L95" i="9"/>
  <c r="K95" i="9"/>
  <c r="J95" i="9"/>
  <c r="I95" i="9"/>
  <c r="H95" i="9"/>
  <c r="G95" i="9"/>
  <c r="F95" i="9"/>
  <c r="E95" i="9"/>
  <c r="D95" i="9"/>
  <c r="C95" i="9"/>
  <c r="B95" i="9"/>
  <c r="M94" i="9"/>
  <c r="L94" i="9"/>
  <c r="K94" i="9"/>
  <c r="J94" i="9"/>
  <c r="I94" i="9"/>
  <c r="H94" i="9"/>
  <c r="G94" i="9"/>
  <c r="F94" i="9"/>
  <c r="E94" i="9"/>
  <c r="D94" i="9"/>
  <c r="C94" i="9"/>
  <c r="B94" i="9"/>
  <c r="M93" i="9"/>
  <c r="L93" i="9"/>
  <c r="K93" i="9"/>
  <c r="J93" i="9"/>
  <c r="I93" i="9"/>
  <c r="H93" i="9"/>
  <c r="G93" i="9"/>
  <c r="F93" i="9"/>
  <c r="E93" i="9"/>
  <c r="D93" i="9"/>
  <c r="C93" i="9"/>
  <c r="B93" i="9"/>
  <c r="M92" i="9"/>
  <c r="L92" i="9"/>
  <c r="K92" i="9"/>
  <c r="J92" i="9"/>
  <c r="I92" i="9"/>
  <c r="H92" i="9"/>
  <c r="G92" i="9"/>
  <c r="F92" i="9"/>
  <c r="E92" i="9"/>
  <c r="D92" i="9"/>
  <c r="C92" i="9"/>
  <c r="B92" i="9"/>
  <c r="M91" i="9"/>
  <c r="L91" i="9"/>
  <c r="K91" i="9"/>
  <c r="J91" i="9"/>
  <c r="I91" i="9"/>
  <c r="H91" i="9"/>
  <c r="G91" i="9"/>
  <c r="F91" i="9"/>
  <c r="E91" i="9"/>
  <c r="D91" i="9"/>
  <c r="C91" i="9"/>
  <c r="B91" i="9"/>
  <c r="M90" i="9"/>
  <c r="L90" i="9"/>
  <c r="K90" i="9"/>
  <c r="J90" i="9"/>
  <c r="I90" i="9"/>
  <c r="H90" i="9"/>
  <c r="G90" i="9"/>
  <c r="F90" i="9"/>
  <c r="E90" i="9"/>
  <c r="D90" i="9"/>
  <c r="C90" i="9"/>
  <c r="B90" i="9"/>
  <c r="M89" i="9"/>
  <c r="L89" i="9"/>
  <c r="K89" i="9"/>
  <c r="J89" i="9"/>
  <c r="I89" i="9"/>
  <c r="H89" i="9"/>
  <c r="G89" i="9"/>
  <c r="F89" i="9"/>
  <c r="E89" i="9"/>
  <c r="D89" i="9"/>
  <c r="C89" i="9"/>
  <c r="B89" i="9"/>
  <c r="M88" i="9"/>
  <c r="L88" i="9"/>
  <c r="K88" i="9"/>
  <c r="J88" i="9"/>
  <c r="I88" i="9"/>
  <c r="H88" i="9"/>
  <c r="G88" i="9"/>
  <c r="F88" i="9"/>
  <c r="E88" i="9"/>
  <c r="D88" i="9"/>
  <c r="C88" i="9"/>
  <c r="B88" i="9"/>
  <c r="M87" i="9"/>
  <c r="L87" i="9"/>
  <c r="K87" i="9"/>
  <c r="J87" i="9"/>
  <c r="I87" i="9"/>
  <c r="H87" i="9"/>
  <c r="G87" i="9"/>
  <c r="F87" i="9"/>
  <c r="E87" i="9"/>
  <c r="D87" i="9"/>
  <c r="C87" i="9"/>
  <c r="B87" i="9"/>
  <c r="M86" i="9"/>
  <c r="L86" i="9"/>
  <c r="K86" i="9"/>
  <c r="J86" i="9"/>
  <c r="I86" i="9"/>
  <c r="H86" i="9"/>
  <c r="G86" i="9"/>
  <c r="F86" i="9"/>
  <c r="E86" i="9"/>
  <c r="D86" i="9"/>
  <c r="C86" i="9"/>
  <c r="B86" i="9"/>
  <c r="M85" i="9"/>
  <c r="L85" i="9"/>
  <c r="K85" i="9"/>
  <c r="J85" i="9"/>
  <c r="I85" i="9"/>
  <c r="H85" i="9"/>
  <c r="G85" i="9"/>
  <c r="F85" i="9"/>
  <c r="E85" i="9"/>
  <c r="D85" i="9"/>
  <c r="C85" i="9"/>
  <c r="B85" i="9"/>
  <c r="M84" i="9"/>
  <c r="L84" i="9"/>
  <c r="K84" i="9"/>
  <c r="J84" i="9"/>
  <c r="I84" i="9"/>
  <c r="H84" i="9"/>
  <c r="G84" i="9"/>
  <c r="F84" i="9"/>
  <c r="E84" i="9"/>
  <c r="D84" i="9"/>
  <c r="C84" i="9"/>
  <c r="B84" i="9"/>
  <c r="M83" i="9"/>
  <c r="L83" i="9"/>
  <c r="K83" i="9"/>
  <c r="J83" i="9"/>
  <c r="I83" i="9"/>
  <c r="H83" i="9"/>
  <c r="G83" i="9"/>
  <c r="F83" i="9"/>
  <c r="E83" i="9"/>
  <c r="D83" i="9"/>
  <c r="C83" i="9"/>
  <c r="B83" i="9"/>
  <c r="M82" i="9"/>
  <c r="L82" i="9"/>
  <c r="K82" i="9"/>
  <c r="J82" i="9"/>
  <c r="I82" i="9"/>
  <c r="H82" i="9"/>
  <c r="G82" i="9"/>
  <c r="F82" i="9"/>
  <c r="E82" i="9"/>
  <c r="D82" i="9"/>
  <c r="C82" i="9"/>
  <c r="B82" i="9"/>
  <c r="M81" i="9"/>
  <c r="L81" i="9"/>
  <c r="K81" i="9"/>
  <c r="J81" i="9"/>
  <c r="I81" i="9"/>
  <c r="H81" i="9"/>
  <c r="G81" i="9"/>
  <c r="F81" i="9"/>
  <c r="E81" i="9"/>
  <c r="D81" i="9"/>
  <c r="C81" i="9"/>
  <c r="B81" i="9"/>
  <c r="M80" i="9"/>
  <c r="L80" i="9"/>
  <c r="K80" i="9"/>
  <c r="J80" i="9"/>
  <c r="I80" i="9"/>
  <c r="H80" i="9"/>
  <c r="G80" i="9"/>
  <c r="F80" i="9"/>
  <c r="E80" i="9"/>
  <c r="D80" i="9"/>
  <c r="C80" i="9"/>
  <c r="B80" i="9"/>
  <c r="M79" i="9"/>
  <c r="L79" i="9"/>
  <c r="K79" i="9"/>
  <c r="J79" i="9"/>
  <c r="I79" i="9"/>
  <c r="H79" i="9"/>
  <c r="G79" i="9"/>
  <c r="F79" i="9"/>
  <c r="E79" i="9"/>
  <c r="D79" i="9"/>
  <c r="C79" i="9"/>
  <c r="B79" i="9"/>
  <c r="M78" i="9"/>
  <c r="L78" i="9"/>
  <c r="K78" i="9"/>
  <c r="J78" i="9"/>
  <c r="I78" i="9"/>
  <c r="H78" i="9"/>
  <c r="G78" i="9"/>
  <c r="F78" i="9"/>
  <c r="E78" i="9"/>
  <c r="D78" i="9"/>
  <c r="C78" i="9"/>
  <c r="B78" i="9"/>
  <c r="M77" i="9"/>
  <c r="L77" i="9"/>
  <c r="K77" i="9"/>
  <c r="J77" i="9"/>
  <c r="I77" i="9"/>
  <c r="H77" i="9"/>
  <c r="G77" i="9"/>
  <c r="F77" i="9"/>
  <c r="E77" i="9"/>
  <c r="D77" i="9"/>
  <c r="C77" i="9"/>
  <c r="B77" i="9"/>
  <c r="M76" i="9"/>
  <c r="L76" i="9"/>
  <c r="K76" i="9"/>
  <c r="J76" i="9"/>
  <c r="I76" i="9"/>
  <c r="H76" i="9"/>
  <c r="G76" i="9"/>
  <c r="F76" i="9"/>
  <c r="E76" i="9"/>
  <c r="D76" i="9"/>
  <c r="C76" i="9"/>
  <c r="M66" i="9"/>
  <c r="L66" i="9"/>
  <c r="K66" i="9"/>
  <c r="J66" i="9"/>
  <c r="I66" i="9"/>
  <c r="H66" i="9"/>
  <c r="G66" i="9"/>
  <c r="F66" i="9"/>
  <c r="E66" i="9"/>
  <c r="D66" i="9"/>
  <c r="C66" i="9"/>
  <c r="B66" i="9"/>
  <c r="M65" i="9"/>
  <c r="L65" i="9"/>
  <c r="K65" i="9"/>
  <c r="J65" i="9"/>
  <c r="I65" i="9"/>
  <c r="H65" i="9"/>
  <c r="G65" i="9"/>
  <c r="F65" i="9"/>
  <c r="E65" i="9"/>
  <c r="D65" i="9"/>
  <c r="C65" i="9"/>
  <c r="B65" i="9"/>
  <c r="M64" i="9"/>
  <c r="L64" i="9"/>
  <c r="K64" i="9"/>
  <c r="J64" i="9"/>
  <c r="I64" i="9"/>
  <c r="H64" i="9"/>
  <c r="G64" i="9"/>
  <c r="F64" i="9"/>
  <c r="E64" i="9"/>
  <c r="D64" i="9"/>
  <c r="C64" i="9"/>
  <c r="B64" i="9"/>
  <c r="M63" i="9"/>
  <c r="L63" i="9"/>
  <c r="K63" i="9"/>
  <c r="J63" i="9"/>
  <c r="I63" i="9"/>
  <c r="H63" i="9"/>
  <c r="G63" i="9"/>
  <c r="F63" i="9"/>
  <c r="E63" i="9"/>
  <c r="D63" i="9"/>
  <c r="C63" i="9"/>
  <c r="B63" i="9"/>
  <c r="M62" i="9"/>
  <c r="L62" i="9"/>
  <c r="K62" i="9"/>
  <c r="J62" i="9"/>
  <c r="I62" i="9"/>
  <c r="H62" i="9"/>
  <c r="G62" i="9"/>
  <c r="F62" i="9"/>
  <c r="E62" i="9"/>
  <c r="D62" i="9"/>
  <c r="C62" i="9"/>
  <c r="B62" i="9"/>
  <c r="M61" i="9"/>
  <c r="L61" i="9"/>
  <c r="K61" i="9"/>
  <c r="J61" i="9"/>
  <c r="I61" i="9"/>
  <c r="H61" i="9"/>
  <c r="G61" i="9"/>
  <c r="F61" i="9"/>
  <c r="E61" i="9"/>
  <c r="D61" i="9"/>
  <c r="C61" i="9"/>
  <c r="B61" i="9"/>
  <c r="M60" i="9"/>
  <c r="L60" i="9"/>
  <c r="K60" i="9"/>
  <c r="J60" i="9"/>
  <c r="I60" i="9"/>
  <c r="H60" i="9"/>
  <c r="G60" i="9"/>
  <c r="F60" i="9"/>
  <c r="E60" i="9"/>
  <c r="D60" i="9"/>
  <c r="C60" i="9"/>
  <c r="B60" i="9"/>
  <c r="M59" i="9"/>
  <c r="L59" i="9"/>
  <c r="K59" i="9"/>
  <c r="J59" i="9"/>
  <c r="I59" i="9"/>
  <c r="H59" i="9"/>
  <c r="G59" i="9"/>
  <c r="F59" i="9"/>
  <c r="E59" i="9"/>
  <c r="D59" i="9"/>
  <c r="C59" i="9"/>
  <c r="B59" i="9"/>
  <c r="M58" i="9"/>
  <c r="L58" i="9"/>
  <c r="K58" i="9"/>
  <c r="J58" i="9"/>
  <c r="I58" i="9"/>
  <c r="H58" i="9"/>
  <c r="G58" i="9"/>
  <c r="F58" i="9"/>
  <c r="E58" i="9"/>
  <c r="D58" i="9"/>
  <c r="C58" i="9"/>
  <c r="B58" i="9"/>
  <c r="M57" i="9"/>
  <c r="L57" i="9"/>
  <c r="K57" i="9"/>
  <c r="J57" i="9"/>
  <c r="I57" i="9"/>
  <c r="H57" i="9"/>
  <c r="G57" i="9"/>
  <c r="F57" i="9"/>
  <c r="E57" i="9"/>
  <c r="D57" i="9"/>
  <c r="C57" i="9"/>
  <c r="B57" i="9"/>
  <c r="M56" i="9"/>
  <c r="L56" i="9"/>
  <c r="K56" i="9"/>
  <c r="J56" i="9"/>
  <c r="I56" i="9"/>
  <c r="H56" i="9"/>
  <c r="G56" i="9"/>
  <c r="F56" i="9"/>
  <c r="E56" i="9"/>
  <c r="D56" i="9"/>
  <c r="C56" i="9"/>
  <c r="B56" i="9"/>
  <c r="M55" i="9"/>
  <c r="L55" i="9"/>
  <c r="K55" i="9"/>
  <c r="J55" i="9"/>
  <c r="I55" i="9"/>
  <c r="H55" i="9"/>
  <c r="G55" i="9"/>
  <c r="F55" i="9"/>
  <c r="E55" i="9"/>
  <c r="D55" i="9"/>
  <c r="C55" i="9"/>
  <c r="B55" i="9"/>
  <c r="M54" i="9"/>
  <c r="L54" i="9"/>
  <c r="K54" i="9"/>
  <c r="J54" i="9"/>
  <c r="I54" i="9"/>
  <c r="H54" i="9"/>
  <c r="G54" i="9"/>
  <c r="F54" i="9"/>
  <c r="E54" i="9"/>
  <c r="D54" i="9"/>
  <c r="C54" i="9"/>
  <c r="B54" i="9"/>
  <c r="M53" i="9"/>
  <c r="L53" i="9"/>
  <c r="K53" i="9"/>
  <c r="J53" i="9"/>
  <c r="I53" i="9"/>
  <c r="H53" i="9"/>
  <c r="G53" i="9"/>
  <c r="F53" i="9"/>
  <c r="E53" i="9"/>
  <c r="D53" i="9"/>
  <c r="C53" i="9"/>
  <c r="B53" i="9"/>
  <c r="M52" i="9"/>
  <c r="L52" i="9"/>
  <c r="K52" i="9"/>
  <c r="J52" i="9"/>
  <c r="I52" i="9"/>
  <c r="H52" i="9"/>
  <c r="G52" i="9"/>
  <c r="F52" i="9"/>
  <c r="E52" i="9"/>
  <c r="D52" i="9"/>
  <c r="C52" i="9"/>
  <c r="B52" i="9"/>
  <c r="M51" i="9"/>
  <c r="L51" i="9"/>
  <c r="K51" i="9"/>
  <c r="J51" i="9"/>
  <c r="I51" i="9"/>
  <c r="H51" i="9"/>
  <c r="G51" i="9"/>
  <c r="F51" i="9"/>
  <c r="E51" i="9"/>
  <c r="D51" i="9"/>
  <c r="C51" i="9"/>
  <c r="B51" i="9"/>
  <c r="M50" i="9"/>
  <c r="L50" i="9"/>
  <c r="K50" i="9"/>
  <c r="J50" i="9"/>
  <c r="I50" i="9"/>
  <c r="H50" i="9"/>
  <c r="G50" i="9"/>
  <c r="F50" i="9"/>
  <c r="E50" i="9"/>
  <c r="D50" i="9"/>
  <c r="C50" i="9"/>
  <c r="B50" i="9"/>
  <c r="M49" i="9"/>
  <c r="L49" i="9"/>
  <c r="K49" i="9"/>
  <c r="J49" i="9"/>
  <c r="I49" i="9"/>
  <c r="H49" i="9"/>
  <c r="G49" i="9"/>
  <c r="F49" i="9"/>
  <c r="E49" i="9"/>
  <c r="D49" i="9"/>
  <c r="C49" i="9"/>
  <c r="B49" i="9"/>
  <c r="M48" i="9"/>
  <c r="L48" i="9"/>
  <c r="K48" i="9"/>
  <c r="J48" i="9"/>
  <c r="I48" i="9"/>
  <c r="H48" i="9"/>
  <c r="G48" i="9"/>
  <c r="F48" i="9"/>
  <c r="E48" i="9"/>
  <c r="D48" i="9"/>
  <c r="C48" i="9"/>
  <c r="B48" i="9"/>
  <c r="M47" i="9"/>
  <c r="L47" i="9"/>
  <c r="K47" i="9"/>
  <c r="J47" i="9"/>
  <c r="I47" i="9"/>
  <c r="H47" i="9"/>
  <c r="G47" i="9"/>
  <c r="F47" i="9"/>
  <c r="E47" i="9"/>
  <c r="D47" i="9"/>
  <c r="C47" i="9"/>
  <c r="B47" i="9"/>
  <c r="M46" i="9"/>
  <c r="L46" i="9"/>
  <c r="K46" i="9"/>
  <c r="J46" i="9"/>
  <c r="I46" i="9"/>
  <c r="H46" i="9"/>
  <c r="G46" i="9"/>
  <c r="F46" i="9"/>
  <c r="E46" i="9"/>
  <c r="D46" i="9"/>
  <c r="C46" i="9"/>
  <c r="B46" i="9"/>
  <c r="M45" i="9"/>
  <c r="L45" i="9"/>
  <c r="K45" i="9"/>
  <c r="J45" i="9"/>
  <c r="I45" i="9"/>
  <c r="H45" i="9"/>
  <c r="G45" i="9"/>
  <c r="F45" i="9"/>
  <c r="E45" i="9"/>
  <c r="D45" i="9"/>
  <c r="C45" i="9"/>
  <c r="B45" i="9"/>
  <c r="M44" i="9"/>
  <c r="L44" i="9"/>
  <c r="K44" i="9"/>
  <c r="J44" i="9"/>
  <c r="I44" i="9"/>
  <c r="H44" i="9"/>
  <c r="G44" i="9"/>
  <c r="F44" i="9"/>
  <c r="E44" i="9"/>
  <c r="D44" i="9"/>
  <c r="C44" i="9"/>
  <c r="B44" i="9"/>
  <c r="M43" i="9"/>
  <c r="L43" i="9"/>
  <c r="K43" i="9"/>
  <c r="J43" i="9"/>
  <c r="I43" i="9"/>
  <c r="H43" i="9"/>
  <c r="G43" i="9"/>
  <c r="F43" i="9"/>
  <c r="E43" i="9"/>
  <c r="D43" i="9"/>
  <c r="C43" i="9"/>
  <c r="B43" i="9"/>
  <c r="M42" i="9"/>
  <c r="L42" i="9"/>
  <c r="K42" i="9"/>
  <c r="J42" i="9"/>
  <c r="I42" i="9"/>
  <c r="H42" i="9"/>
  <c r="G42" i="9"/>
  <c r="F42" i="9"/>
  <c r="E42" i="9"/>
  <c r="D42" i="9"/>
  <c r="C42" i="9"/>
  <c r="B42" i="9"/>
  <c r="M41" i="9"/>
  <c r="L41" i="9"/>
  <c r="K41" i="9"/>
  <c r="J41" i="9"/>
  <c r="I41" i="9"/>
  <c r="H41" i="9"/>
  <c r="G41" i="9"/>
  <c r="F41" i="9"/>
  <c r="E41" i="9"/>
  <c r="D41" i="9"/>
  <c r="C41" i="9"/>
  <c r="B41" i="9"/>
  <c r="M40" i="9"/>
  <c r="L40" i="9"/>
  <c r="K40" i="9"/>
  <c r="J40" i="9"/>
  <c r="I40" i="9"/>
  <c r="H40" i="9"/>
  <c r="G40" i="9"/>
  <c r="F40" i="9"/>
  <c r="E40" i="9"/>
  <c r="D40" i="9"/>
  <c r="C40" i="9"/>
  <c r="B40" i="9"/>
  <c r="M39" i="9"/>
  <c r="L39" i="9"/>
  <c r="K39" i="9"/>
  <c r="J39" i="9"/>
  <c r="I39" i="9"/>
  <c r="H39" i="9"/>
  <c r="G39" i="9"/>
  <c r="F39" i="9"/>
  <c r="E39" i="9"/>
  <c r="D39" i="9"/>
  <c r="C39" i="9"/>
  <c r="B39" i="9"/>
  <c r="M31" i="9"/>
  <c r="L31" i="9"/>
  <c r="K31" i="9"/>
  <c r="J31" i="9"/>
  <c r="I31" i="9"/>
  <c r="H31" i="9"/>
  <c r="G31" i="9"/>
  <c r="F31" i="9"/>
  <c r="E31" i="9"/>
  <c r="D31" i="9"/>
  <c r="C31" i="9"/>
  <c r="B31" i="9"/>
  <c r="M30" i="9"/>
  <c r="L30" i="9"/>
  <c r="K30" i="9"/>
  <c r="J30" i="9"/>
  <c r="I30" i="9"/>
  <c r="H30" i="9"/>
  <c r="G30" i="9"/>
  <c r="F30" i="9"/>
  <c r="E30" i="9"/>
  <c r="D30" i="9"/>
  <c r="C30" i="9"/>
  <c r="B30" i="9"/>
  <c r="M29" i="9"/>
  <c r="L29" i="9"/>
  <c r="K29" i="9"/>
  <c r="J29" i="9"/>
  <c r="I29" i="9"/>
  <c r="H29" i="9"/>
  <c r="G29" i="9"/>
  <c r="F29" i="9"/>
  <c r="E29" i="9"/>
  <c r="D29" i="9"/>
  <c r="C29" i="9"/>
  <c r="B29" i="9"/>
  <c r="M28" i="9"/>
  <c r="L28" i="9"/>
  <c r="K28" i="9"/>
  <c r="J28" i="9"/>
  <c r="I28" i="9"/>
  <c r="H28" i="9"/>
  <c r="G28" i="9"/>
  <c r="F28" i="9"/>
  <c r="E28" i="9"/>
  <c r="D28" i="9"/>
  <c r="C28" i="9"/>
  <c r="B28" i="9"/>
  <c r="M27" i="9"/>
  <c r="L27" i="9"/>
  <c r="K27" i="9"/>
  <c r="J27" i="9"/>
  <c r="I27" i="9"/>
  <c r="H27" i="9"/>
  <c r="G27" i="9"/>
  <c r="F27" i="9"/>
  <c r="E27" i="9"/>
  <c r="D27" i="9"/>
  <c r="C27" i="9"/>
  <c r="B27" i="9"/>
  <c r="M26" i="9"/>
  <c r="L26" i="9"/>
  <c r="K26" i="9"/>
  <c r="J26" i="9"/>
  <c r="I26" i="9"/>
  <c r="H26" i="9"/>
  <c r="G26" i="9"/>
  <c r="F26" i="9"/>
  <c r="E26" i="9"/>
  <c r="D26" i="9"/>
  <c r="C26" i="9"/>
  <c r="B26" i="9"/>
  <c r="M25" i="9"/>
  <c r="L25" i="9"/>
  <c r="K25" i="9"/>
  <c r="J25" i="9"/>
  <c r="I25" i="9"/>
  <c r="H25" i="9"/>
  <c r="G25" i="9"/>
  <c r="F25" i="9"/>
  <c r="E25" i="9"/>
  <c r="D25" i="9"/>
  <c r="C25" i="9"/>
  <c r="B25" i="9"/>
  <c r="M24" i="9"/>
  <c r="L24" i="9"/>
  <c r="K24" i="9"/>
  <c r="J24" i="9"/>
  <c r="I24" i="9"/>
  <c r="H24" i="9"/>
  <c r="G24" i="9"/>
  <c r="F24" i="9"/>
  <c r="E24" i="9"/>
  <c r="D24" i="9"/>
  <c r="C24" i="9"/>
  <c r="B24" i="9"/>
  <c r="M23" i="9"/>
  <c r="L23" i="9"/>
  <c r="K23" i="9"/>
  <c r="J23" i="9"/>
  <c r="I23" i="9"/>
  <c r="H23" i="9"/>
  <c r="G23" i="9"/>
  <c r="F23" i="9"/>
  <c r="E23" i="9"/>
  <c r="D23" i="9"/>
  <c r="C23" i="9"/>
  <c r="B23" i="9"/>
  <c r="M22" i="9"/>
  <c r="L22" i="9"/>
  <c r="K22" i="9"/>
  <c r="J22" i="9"/>
  <c r="I22" i="9"/>
  <c r="H22" i="9"/>
  <c r="G22" i="9"/>
  <c r="F22" i="9"/>
  <c r="E22" i="9"/>
  <c r="D22" i="9"/>
  <c r="C22" i="9"/>
  <c r="B22" i="9"/>
  <c r="M21" i="9"/>
  <c r="L21" i="9"/>
  <c r="K21" i="9"/>
  <c r="J21" i="9"/>
  <c r="I21" i="9"/>
  <c r="H21" i="9"/>
  <c r="G21" i="9"/>
  <c r="F21" i="9"/>
  <c r="E21" i="9"/>
  <c r="D21" i="9"/>
  <c r="C21" i="9"/>
  <c r="B21" i="9"/>
  <c r="M20" i="9"/>
  <c r="L20" i="9"/>
  <c r="K20" i="9"/>
  <c r="J20" i="9"/>
  <c r="I20" i="9"/>
  <c r="H20" i="9"/>
  <c r="G20" i="9"/>
  <c r="F20" i="9"/>
  <c r="E20" i="9"/>
  <c r="D20" i="9"/>
  <c r="C20" i="9"/>
  <c r="B20" i="9"/>
  <c r="M19" i="9"/>
  <c r="L19" i="9"/>
  <c r="K19" i="9"/>
  <c r="J19" i="9"/>
  <c r="I19" i="9"/>
  <c r="H19" i="9"/>
  <c r="G19" i="9"/>
  <c r="F19" i="9"/>
  <c r="E19" i="9"/>
  <c r="D19" i="9"/>
  <c r="C19" i="9"/>
  <c r="B19" i="9"/>
  <c r="M18" i="9"/>
  <c r="L18" i="9"/>
  <c r="K18" i="9"/>
  <c r="J18" i="9"/>
  <c r="I18" i="9"/>
  <c r="H18" i="9"/>
  <c r="G18" i="9"/>
  <c r="F18" i="9"/>
  <c r="E18" i="9"/>
  <c r="D18" i="9"/>
  <c r="C18" i="9"/>
  <c r="B18" i="9"/>
  <c r="M17" i="9"/>
  <c r="L17" i="9"/>
  <c r="K17" i="9"/>
  <c r="J17" i="9"/>
  <c r="I17" i="9"/>
  <c r="H17" i="9"/>
  <c r="G17" i="9"/>
  <c r="F17" i="9"/>
  <c r="E17" i="9"/>
  <c r="D17" i="9"/>
  <c r="C17" i="9"/>
  <c r="B17" i="9"/>
  <c r="M16" i="9"/>
  <c r="L16" i="9"/>
  <c r="K16" i="9"/>
  <c r="J16" i="9"/>
  <c r="I16" i="9"/>
  <c r="H16" i="9"/>
  <c r="G16" i="9"/>
  <c r="F16" i="9"/>
  <c r="E16" i="9"/>
  <c r="D16" i="9"/>
  <c r="C16" i="9"/>
  <c r="B16" i="9"/>
  <c r="M15" i="9"/>
  <c r="L15" i="9"/>
  <c r="K15" i="9"/>
  <c r="J15" i="9"/>
  <c r="I15" i="9"/>
  <c r="H15" i="9"/>
  <c r="G15" i="9"/>
  <c r="F15" i="9"/>
  <c r="E15" i="9"/>
  <c r="D15" i="9"/>
  <c r="C15" i="9"/>
  <c r="B15" i="9"/>
  <c r="M14" i="9"/>
  <c r="L14" i="9"/>
  <c r="K14" i="9"/>
  <c r="J14" i="9"/>
  <c r="I14" i="9"/>
  <c r="H14" i="9"/>
  <c r="G14" i="9"/>
  <c r="F14" i="9"/>
  <c r="E14" i="9"/>
  <c r="D14" i="9"/>
  <c r="C14" i="9"/>
  <c r="B14" i="9"/>
  <c r="M13" i="9"/>
  <c r="L13" i="9"/>
  <c r="K13" i="9"/>
  <c r="J13" i="9"/>
  <c r="I13" i="9"/>
  <c r="H13" i="9"/>
  <c r="G13" i="9"/>
  <c r="F13" i="9"/>
  <c r="E13" i="9"/>
  <c r="D13" i="9"/>
  <c r="C13" i="9"/>
  <c r="B13" i="9"/>
  <c r="M12" i="9"/>
  <c r="L12" i="9"/>
  <c r="K12" i="9"/>
  <c r="J12" i="9"/>
  <c r="I12" i="9"/>
  <c r="H12" i="9"/>
  <c r="G12" i="9"/>
  <c r="F12" i="9"/>
  <c r="E12" i="9"/>
  <c r="D12" i="9"/>
  <c r="C12" i="9"/>
  <c r="B12" i="9"/>
  <c r="M11" i="9"/>
  <c r="L11" i="9"/>
  <c r="K11" i="9"/>
  <c r="J11" i="9"/>
  <c r="I11" i="9"/>
  <c r="H11" i="9"/>
  <c r="G11" i="9"/>
  <c r="F11" i="9"/>
  <c r="E11" i="9"/>
  <c r="D11" i="9"/>
  <c r="C11" i="9"/>
  <c r="B11" i="9"/>
  <c r="M10" i="9"/>
  <c r="L10" i="9"/>
  <c r="K10" i="9"/>
  <c r="J10" i="9"/>
  <c r="I10" i="9"/>
  <c r="H10" i="9"/>
  <c r="G10" i="9"/>
  <c r="F10" i="9"/>
  <c r="E10" i="9"/>
  <c r="D10" i="9"/>
  <c r="C10" i="9"/>
  <c r="B10" i="9"/>
  <c r="M9" i="9"/>
  <c r="L9" i="9"/>
  <c r="K9" i="9"/>
  <c r="J9" i="9"/>
  <c r="I9" i="9"/>
  <c r="H9" i="9"/>
  <c r="G9" i="9"/>
  <c r="F9" i="9"/>
  <c r="E9" i="9"/>
  <c r="D9" i="9"/>
  <c r="C9" i="9"/>
  <c r="J203" i="8"/>
  <c r="J202" i="8"/>
  <c r="F202" i="8"/>
  <c r="J201" i="8"/>
  <c r="F201" i="8"/>
  <c r="J200" i="8"/>
  <c r="F200" i="8"/>
  <c r="J199" i="8"/>
  <c r="F199" i="8"/>
  <c r="J198" i="8"/>
  <c r="F198" i="8"/>
  <c r="J197" i="8"/>
  <c r="F197" i="8"/>
  <c r="J196" i="8"/>
  <c r="F196" i="8"/>
  <c r="J195" i="8"/>
  <c r="F195" i="8"/>
  <c r="J194" i="8"/>
  <c r="F194" i="8"/>
  <c r="J193" i="8"/>
  <c r="F193" i="8"/>
  <c r="J192" i="8"/>
  <c r="F192" i="8"/>
  <c r="J191" i="8"/>
  <c r="F191" i="8"/>
  <c r="J190" i="8"/>
  <c r="F190" i="8"/>
  <c r="J189" i="8"/>
  <c r="F189" i="8"/>
  <c r="J188" i="8"/>
  <c r="F188" i="8"/>
  <c r="J187" i="8"/>
  <c r="F187" i="8"/>
  <c r="J186" i="8"/>
  <c r="F186" i="8"/>
  <c r="J185" i="8"/>
  <c r="F185" i="8"/>
  <c r="J184" i="8"/>
  <c r="F184" i="8"/>
  <c r="J183" i="8"/>
  <c r="F183" i="8"/>
  <c r="J182" i="8"/>
  <c r="F182" i="8"/>
  <c r="J181" i="8"/>
  <c r="F181" i="8"/>
  <c r="J180" i="8"/>
  <c r="F180" i="8"/>
  <c r="J179" i="8"/>
  <c r="F179" i="8"/>
  <c r="J178" i="8"/>
  <c r="L168" i="8"/>
  <c r="K168" i="8"/>
  <c r="J168" i="8"/>
  <c r="I168" i="8"/>
  <c r="L167" i="8"/>
  <c r="K167" i="8"/>
  <c r="J167" i="8"/>
  <c r="I167" i="8"/>
  <c r="F167" i="8"/>
  <c r="E167" i="8"/>
  <c r="D167" i="8"/>
  <c r="C167" i="8"/>
  <c r="L166" i="8"/>
  <c r="K166" i="8"/>
  <c r="J166" i="8"/>
  <c r="I166" i="8"/>
  <c r="F166" i="8"/>
  <c r="E166" i="8"/>
  <c r="D166" i="8"/>
  <c r="C166" i="8"/>
  <c r="L165" i="8"/>
  <c r="K165" i="8"/>
  <c r="J165" i="8"/>
  <c r="I165" i="8"/>
  <c r="F165" i="8"/>
  <c r="E165" i="8"/>
  <c r="D165" i="8"/>
  <c r="C165" i="8"/>
  <c r="L164" i="8"/>
  <c r="K164" i="8"/>
  <c r="J164" i="8"/>
  <c r="I164" i="8"/>
  <c r="F164" i="8"/>
  <c r="E164" i="8"/>
  <c r="D164" i="8"/>
  <c r="C164" i="8"/>
  <c r="L163" i="8"/>
  <c r="K163" i="8"/>
  <c r="J163" i="8"/>
  <c r="I163" i="8"/>
  <c r="F163" i="8"/>
  <c r="E163" i="8"/>
  <c r="D163" i="8"/>
  <c r="C163" i="8"/>
  <c r="L162" i="8"/>
  <c r="K162" i="8"/>
  <c r="J162" i="8"/>
  <c r="I162" i="8"/>
  <c r="F162" i="8"/>
  <c r="E162" i="8"/>
  <c r="D162" i="8"/>
  <c r="C162" i="8"/>
  <c r="L161" i="8"/>
  <c r="K161" i="8"/>
  <c r="J161" i="8"/>
  <c r="I161" i="8"/>
  <c r="F161" i="8"/>
  <c r="E161" i="8"/>
  <c r="D161" i="8"/>
  <c r="C161" i="8"/>
  <c r="L160" i="8"/>
  <c r="K160" i="8"/>
  <c r="J160" i="8"/>
  <c r="I160" i="8"/>
  <c r="F160" i="8"/>
  <c r="E160" i="8"/>
  <c r="D160" i="8"/>
  <c r="C160" i="8"/>
  <c r="L159" i="8"/>
  <c r="K159" i="8"/>
  <c r="J159" i="8"/>
  <c r="I159" i="8"/>
  <c r="F159" i="8"/>
  <c r="E159" i="8"/>
  <c r="D159" i="8"/>
  <c r="C159" i="8"/>
  <c r="L158" i="8"/>
  <c r="K158" i="8"/>
  <c r="J158" i="8"/>
  <c r="I158" i="8"/>
  <c r="F158" i="8"/>
  <c r="E158" i="8"/>
  <c r="D158" i="8"/>
  <c r="C158" i="8"/>
  <c r="L157" i="8"/>
  <c r="K157" i="8"/>
  <c r="J157" i="8"/>
  <c r="I157" i="8"/>
  <c r="F157" i="8"/>
  <c r="E157" i="8"/>
  <c r="D157" i="8"/>
  <c r="C157" i="8"/>
  <c r="L156" i="8"/>
  <c r="K156" i="8"/>
  <c r="J156" i="8"/>
  <c r="I156" i="8"/>
  <c r="F156" i="8"/>
  <c r="E156" i="8"/>
  <c r="D156" i="8"/>
  <c r="C156" i="8"/>
  <c r="L155" i="8"/>
  <c r="K155" i="8"/>
  <c r="J155" i="8"/>
  <c r="I155" i="8"/>
  <c r="F155" i="8"/>
  <c r="E155" i="8"/>
  <c r="D155" i="8"/>
  <c r="C155" i="8"/>
  <c r="L154" i="8"/>
  <c r="K154" i="8"/>
  <c r="J154" i="8"/>
  <c r="I154" i="8"/>
  <c r="F154" i="8"/>
  <c r="E154" i="8"/>
  <c r="D154" i="8"/>
  <c r="C154" i="8"/>
  <c r="L153" i="8"/>
  <c r="K153" i="8"/>
  <c r="J153" i="8"/>
  <c r="I153" i="8"/>
  <c r="F153" i="8"/>
  <c r="E153" i="8"/>
  <c r="D153" i="8"/>
  <c r="C153" i="8"/>
  <c r="L152" i="8"/>
  <c r="K152" i="8"/>
  <c r="J152" i="8"/>
  <c r="I152" i="8"/>
  <c r="F152" i="8"/>
  <c r="E152" i="8"/>
  <c r="D152" i="8"/>
  <c r="C152" i="8"/>
  <c r="L151" i="8"/>
  <c r="K151" i="8"/>
  <c r="J151" i="8"/>
  <c r="I151" i="8"/>
  <c r="F151" i="8"/>
  <c r="E151" i="8"/>
  <c r="D151" i="8"/>
  <c r="C151" i="8"/>
  <c r="L150" i="8"/>
  <c r="K150" i="8"/>
  <c r="J150" i="8"/>
  <c r="I150" i="8"/>
  <c r="F150" i="8"/>
  <c r="E150" i="8"/>
  <c r="D150" i="8"/>
  <c r="C150" i="8"/>
  <c r="L149" i="8"/>
  <c r="K149" i="8"/>
  <c r="J149" i="8"/>
  <c r="I149" i="8"/>
  <c r="F149" i="8"/>
  <c r="E149" i="8"/>
  <c r="D149" i="8"/>
  <c r="C149" i="8"/>
  <c r="L148" i="8"/>
  <c r="K148" i="8"/>
  <c r="J148" i="8"/>
  <c r="I148" i="8"/>
  <c r="F148" i="8"/>
  <c r="E148" i="8"/>
  <c r="D148" i="8"/>
  <c r="C148" i="8"/>
  <c r="L147" i="8"/>
  <c r="K147" i="8"/>
  <c r="J147" i="8"/>
  <c r="I147" i="8"/>
  <c r="F147" i="8"/>
  <c r="E147" i="8"/>
  <c r="D147" i="8"/>
  <c r="C147" i="8"/>
  <c r="L146" i="8"/>
  <c r="K146" i="8"/>
  <c r="J146" i="8"/>
  <c r="I146" i="8"/>
  <c r="F146" i="8"/>
  <c r="E146" i="8"/>
  <c r="D146" i="8"/>
  <c r="C146" i="8"/>
  <c r="L145" i="8"/>
  <c r="K145" i="8"/>
  <c r="J145" i="8"/>
  <c r="I145" i="8"/>
  <c r="F145" i="8"/>
  <c r="E145" i="8"/>
  <c r="D145" i="8"/>
  <c r="C145" i="8"/>
  <c r="L144" i="8"/>
  <c r="K144" i="8"/>
  <c r="J144" i="8"/>
  <c r="I144" i="8"/>
  <c r="F144" i="8"/>
  <c r="E144" i="8"/>
  <c r="D144" i="8"/>
  <c r="C144" i="8"/>
  <c r="L143" i="8"/>
  <c r="K143" i="8"/>
  <c r="J143" i="8"/>
  <c r="I143" i="8"/>
  <c r="F143" i="8"/>
  <c r="E143" i="8"/>
  <c r="D143" i="8"/>
  <c r="M133" i="8"/>
  <c r="L133" i="8"/>
  <c r="K133" i="8"/>
  <c r="J133" i="8"/>
  <c r="I133" i="8"/>
  <c r="H133" i="8"/>
  <c r="G133" i="8"/>
  <c r="F133" i="8"/>
  <c r="E133" i="8"/>
  <c r="D133" i="8"/>
  <c r="C133" i="8"/>
  <c r="B133" i="8"/>
  <c r="M132" i="8"/>
  <c r="L132" i="8"/>
  <c r="K132" i="8"/>
  <c r="J132" i="8"/>
  <c r="I132" i="8"/>
  <c r="H132" i="8"/>
  <c r="G132" i="8"/>
  <c r="F132" i="8"/>
  <c r="E132" i="8"/>
  <c r="D132" i="8"/>
  <c r="C132" i="8"/>
  <c r="B132" i="8"/>
  <c r="M131" i="8"/>
  <c r="L131" i="8"/>
  <c r="K131" i="8"/>
  <c r="J131" i="8"/>
  <c r="I131" i="8"/>
  <c r="H131" i="8"/>
  <c r="G131" i="8"/>
  <c r="F131" i="8"/>
  <c r="E131" i="8"/>
  <c r="D131" i="8"/>
  <c r="C131" i="8"/>
  <c r="B131" i="8"/>
  <c r="M130" i="8"/>
  <c r="L130" i="8"/>
  <c r="K130" i="8"/>
  <c r="J130" i="8"/>
  <c r="I130" i="8"/>
  <c r="H130" i="8"/>
  <c r="G130" i="8"/>
  <c r="F130" i="8"/>
  <c r="E130" i="8"/>
  <c r="D130" i="8"/>
  <c r="C130" i="8"/>
  <c r="B130" i="8"/>
  <c r="M129" i="8"/>
  <c r="L129" i="8"/>
  <c r="K129" i="8"/>
  <c r="J129" i="8"/>
  <c r="I129" i="8"/>
  <c r="H129" i="8"/>
  <c r="G129" i="8"/>
  <c r="F129" i="8"/>
  <c r="E129" i="8"/>
  <c r="D129" i="8"/>
  <c r="C129" i="8"/>
  <c r="B129" i="8"/>
  <c r="M128" i="8"/>
  <c r="L128" i="8"/>
  <c r="K128" i="8"/>
  <c r="J128" i="8"/>
  <c r="I128" i="8"/>
  <c r="H128" i="8"/>
  <c r="G128" i="8"/>
  <c r="F128" i="8"/>
  <c r="E128" i="8"/>
  <c r="D128" i="8"/>
  <c r="C128" i="8"/>
  <c r="B128" i="8"/>
  <c r="M127" i="8"/>
  <c r="L127" i="8"/>
  <c r="K127" i="8"/>
  <c r="J127" i="8"/>
  <c r="I127" i="8"/>
  <c r="H127" i="8"/>
  <c r="G127" i="8"/>
  <c r="F127" i="8"/>
  <c r="E127" i="8"/>
  <c r="D127" i="8"/>
  <c r="C127" i="8"/>
  <c r="B127" i="8"/>
  <c r="M126" i="8"/>
  <c r="L126" i="8"/>
  <c r="K126" i="8"/>
  <c r="J126" i="8"/>
  <c r="I126" i="8"/>
  <c r="H126" i="8"/>
  <c r="G126" i="8"/>
  <c r="F126" i="8"/>
  <c r="E126" i="8"/>
  <c r="D126" i="8"/>
  <c r="C126" i="8"/>
  <c r="B126" i="8"/>
  <c r="M125" i="8"/>
  <c r="L125" i="8"/>
  <c r="K125" i="8"/>
  <c r="J125" i="8"/>
  <c r="I125" i="8"/>
  <c r="H125" i="8"/>
  <c r="G125" i="8"/>
  <c r="F125" i="8"/>
  <c r="E125" i="8"/>
  <c r="D125" i="8"/>
  <c r="C125" i="8"/>
  <c r="B125" i="8"/>
  <c r="M124" i="8"/>
  <c r="L124" i="8"/>
  <c r="K124" i="8"/>
  <c r="J124" i="8"/>
  <c r="I124" i="8"/>
  <c r="H124" i="8"/>
  <c r="G124" i="8"/>
  <c r="F124" i="8"/>
  <c r="E124" i="8"/>
  <c r="D124" i="8"/>
  <c r="C124" i="8"/>
  <c r="B124" i="8"/>
  <c r="M123" i="8"/>
  <c r="L123" i="8"/>
  <c r="K123" i="8"/>
  <c r="J123" i="8"/>
  <c r="I123" i="8"/>
  <c r="H123" i="8"/>
  <c r="G123" i="8"/>
  <c r="F123" i="8"/>
  <c r="E123" i="8"/>
  <c r="D123" i="8"/>
  <c r="C123" i="8"/>
  <c r="B123" i="8"/>
  <c r="M122" i="8"/>
  <c r="L122" i="8"/>
  <c r="K122" i="8"/>
  <c r="J122" i="8"/>
  <c r="I122" i="8"/>
  <c r="H122" i="8"/>
  <c r="G122" i="8"/>
  <c r="F122" i="8"/>
  <c r="E122" i="8"/>
  <c r="D122" i="8"/>
  <c r="C122" i="8"/>
  <c r="B122" i="8"/>
  <c r="M121" i="8"/>
  <c r="L121" i="8"/>
  <c r="K121" i="8"/>
  <c r="J121" i="8"/>
  <c r="I121" i="8"/>
  <c r="H121" i="8"/>
  <c r="G121" i="8"/>
  <c r="F121" i="8"/>
  <c r="E121" i="8"/>
  <c r="D121" i="8"/>
  <c r="C121" i="8"/>
  <c r="B121" i="8"/>
  <c r="M120" i="8"/>
  <c r="L120" i="8"/>
  <c r="K120" i="8"/>
  <c r="J120" i="8"/>
  <c r="I120" i="8"/>
  <c r="H120" i="8"/>
  <c r="G120" i="8"/>
  <c r="F120" i="8"/>
  <c r="E120" i="8"/>
  <c r="D120" i="8"/>
  <c r="C120" i="8"/>
  <c r="B120" i="8"/>
  <c r="M119" i="8"/>
  <c r="L119" i="8"/>
  <c r="K119" i="8"/>
  <c r="J119" i="8"/>
  <c r="I119" i="8"/>
  <c r="H119" i="8"/>
  <c r="G119" i="8"/>
  <c r="F119" i="8"/>
  <c r="E119" i="8"/>
  <c r="D119" i="8"/>
  <c r="C119" i="8"/>
  <c r="B119" i="8"/>
  <c r="M118" i="8"/>
  <c r="L118" i="8"/>
  <c r="K118" i="8"/>
  <c r="J118" i="8"/>
  <c r="I118" i="8"/>
  <c r="H118" i="8"/>
  <c r="G118" i="8"/>
  <c r="F118" i="8"/>
  <c r="E118" i="8"/>
  <c r="D118" i="8"/>
  <c r="C118" i="8"/>
  <c r="B118" i="8"/>
  <c r="M117" i="8"/>
  <c r="L117" i="8"/>
  <c r="K117" i="8"/>
  <c r="J117" i="8"/>
  <c r="I117" i="8"/>
  <c r="H117" i="8"/>
  <c r="G117" i="8"/>
  <c r="F117" i="8"/>
  <c r="E117" i="8"/>
  <c r="D117" i="8"/>
  <c r="C117" i="8"/>
  <c r="B117" i="8"/>
  <c r="M116" i="8"/>
  <c r="L116" i="8"/>
  <c r="K116" i="8"/>
  <c r="J116" i="8"/>
  <c r="I116" i="8"/>
  <c r="H116" i="8"/>
  <c r="G116" i="8"/>
  <c r="F116" i="8"/>
  <c r="E116" i="8"/>
  <c r="D116" i="8"/>
  <c r="C116" i="8"/>
  <c r="B116" i="8"/>
  <c r="M115" i="8"/>
  <c r="L115" i="8"/>
  <c r="K115" i="8"/>
  <c r="J115" i="8"/>
  <c r="I115" i="8"/>
  <c r="H115" i="8"/>
  <c r="G115" i="8"/>
  <c r="F115" i="8"/>
  <c r="E115" i="8"/>
  <c r="D115" i="8"/>
  <c r="C115" i="8"/>
  <c r="B115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M113" i="8"/>
  <c r="L113" i="8"/>
  <c r="K113" i="8"/>
  <c r="J113" i="8"/>
  <c r="I113" i="8"/>
  <c r="H113" i="8"/>
  <c r="G113" i="8"/>
  <c r="F113" i="8"/>
  <c r="E113" i="8"/>
  <c r="D113" i="8"/>
  <c r="C113" i="8"/>
  <c r="B113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M99" i="8"/>
  <c r="L99" i="8"/>
  <c r="K99" i="8"/>
  <c r="J99" i="8"/>
  <c r="I99" i="8"/>
  <c r="H99" i="8"/>
  <c r="G99" i="8"/>
  <c r="F99" i="8"/>
  <c r="E99" i="8"/>
  <c r="D99" i="8"/>
  <c r="C99" i="8"/>
  <c r="B99" i="8"/>
  <c r="M98" i="8"/>
  <c r="L98" i="8"/>
  <c r="K98" i="8"/>
  <c r="J98" i="8"/>
  <c r="I98" i="8"/>
  <c r="H98" i="8"/>
  <c r="G98" i="8"/>
  <c r="F98" i="8"/>
  <c r="E98" i="8"/>
  <c r="D98" i="8"/>
  <c r="C98" i="8"/>
  <c r="B98" i="8"/>
  <c r="M97" i="8"/>
  <c r="L97" i="8"/>
  <c r="K97" i="8"/>
  <c r="J97" i="8"/>
  <c r="I97" i="8"/>
  <c r="H97" i="8"/>
  <c r="G97" i="8"/>
  <c r="F97" i="8"/>
  <c r="E97" i="8"/>
  <c r="D97" i="8"/>
  <c r="C97" i="8"/>
  <c r="B97" i="8"/>
  <c r="M96" i="8"/>
  <c r="L96" i="8"/>
  <c r="K96" i="8"/>
  <c r="J96" i="8"/>
  <c r="I96" i="8"/>
  <c r="H96" i="8"/>
  <c r="G96" i="8"/>
  <c r="F96" i="8"/>
  <c r="E96" i="8"/>
  <c r="D96" i="8"/>
  <c r="C96" i="8"/>
  <c r="B96" i="8"/>
  <c r="M95" i="8"/>
  <c r="L95" i="8"/>
  <c r="K95" i="8"/>
  <c r="J95" i="8"/>
  <c r="I95" i="8"/>
  <c r="H95" i="8"/>
  <c r="G95" i="8"/>
  <c r="F95" i="8"/>
  <c r="E95" i="8"/>
  <c r="D95" i="8"/>
  <c r="C95" i="8"/>
  <c r="B95" i="8"/>
  <c r="M94" i="8"/>
  <c r="L94" i="8"/>
  <c r="K94" i="8"/>
  <c r="J94" i="8"/>
  <c r="I94" i="8"/>
  <c r="H94" i="8"/>
  <c r="G94" i="8"/>
  <c r="F94" i="8"/>
  <c r="E94" i="8"/>
  <c r="D94" i="8"/>
  <c r="C94" i="8"/>
  <c r="B94" i="8"/>
  <c r="M93" i="8"/>
  <c r="L93" i="8"/>
  <c r="K93" i="8"/>
  <c r="J93" i="8"/>
  <c r="I93" i="8"/>
  <c r="H93" i="8"/>
  <c r="G93" i="8"/>
  <c r="F93" i="8"/>
  <c r="E93" i="8"/>
  <c r="D93" i="8"/>
  <c r="C93" i="8"/>
  <c r="B93" i="8"/>
  <c r="M92" i="8"/>
  <c r="L92" i="8"/>
  <c r="K92" i="8"/>
  <c r="J92" i="8"/>
  <c r="I92" i="8"/>
  <c r="H92" i="8"/>
  <c r="G92" i="8"/>
  <c r="F92" i="8"/>
  <c r="E92" i="8"/>
  <c r="D92" i="8"/>
  <c r="C92" i="8"/>
  <c r="B92" i="8"/>
  <c r="M91" i="8"/>
  <c r="L91" i="8"/>
  <c r="K91" i="8"/>
  <c r="J91" i="8"/>
  <c r="I91" i="8"/>
  <c r="H91" i="8"/>
  <c r="G91" i="8"/>
  <c r="F91" i="8"/>
  <c r="E91" i="8"/>
  <c r="D91" i="8"/>
  <c r="C91" i="8"/>
  <c r="B91" i="8"/>
  <c r="M90" i="8"/>
  <c r="L90" i="8"/>
  <c r="K90" i="8"/>
  <c r="J90" i="8"/>
  <c r="I90" i="8"/>
  <c r="H90" i="8"/>
  <c r="G90" i="8"/>
  <c r="F90" i="8"/>
  <c r="E90" i="8"/>
  <c r="D90" i="8"/>
  <c r="C90" i="8"/>
  <c r="B90" i="8"/>
  <c r="M89" i="8"/>
  <c r="L89" i="8"/>
  <c r="K89" i="8"/>
  <c r="J89" i="8"/>
  <c r="I89" i="8"/>
  <c r="H89" i="8"/>
  <c r="G89" i="8"/>
  <c r="F89" i="8"/>
  <c r="E89" i="8"/>
  <c r="D89" i="8"/>
  <c r="C89" i="8"/>
  <c r="B89" i="8"/>
  <c r="M88" i="8"/>
  <c r="L88" i="8"/>
  <c r="K88" i="8"/>
  <c r="J88" i="8"/>
  <c r="I88" i="8"/>
  <c r="H88" i="8"/>
  <c r="G88" i="8"/>
  <c r="F88" i="8"/>
  <c r="E88" i="8"/>
  <c r="D88" i="8"/>
  <c r="C88" i="8"/>
  <c r="B88" i="8"/>
  <c r="M87" i="8"/>
  <c r="L87" i="8"/>
  <c r="K87" i="8"/>
  <c r="J87" i="8"/>
  <c r="I87" i="8"/>
  <c r="H87" i="8"/>
  <c r="G87" i="8"/>
  <c r="F87" i="8"/>
  <c r="E87" i="8"/>
  <c r="D87" i="8"/>
  <c r="C87" i="8"/>
  <c r="B87" i="8"/>
  <c r="M86" i="8"/>
  <c r="L86" i="8"/>
  <c r="K86" i="8"/>
  <c r="J86" i="8"/>
  <c r="I86" i="8"/>
  <c r="H86" i="8"/>
  <c r="G86" i="8"/>
  <c r="F86" i="8"/>
  <c r="E86" i="8"/>
  <c r="D86" i="8"/>
  <c r="C86" i="8"/>
  <c r="B86" i="8"/>
  <c r="M85" i="8"/>
  <c r="L85" i="8"/>
  <c r="K85" i="8"/>
  <c r="J85" i="8"/>
  <c r="I85" i="8"/>
  <c r="H85" i="8"/>
  <c r="G85" i="8"/>
  <c r="F85" i="8"/>
  <c r="E85" i="8"/>
  <c r="D85" i="8"/>
  <c r="C85" i="8"/>
  <c r="B85" i="8"/>
  <c r="M84" i="8"/>
  <c r="L84" i="8"/>
  <c r="K84" i="8"/>
  <c r="J84" i="8"/>
  <c r="I84" i="8"/>
  <c r="H84" i="8"/>
  <c r="G84" i="8"/>
  <c r="F84" i="8"/>
  <c r="E84" i="8"/>
  <c r="D84" i="8"/>
  <c r="C84" i="8"/>
  <c r="B84" i="8"/>
  <c r="M83" i="8"/>
  <c r="L83" i="8"/>
  <c r="K83" i="8"/>
  <c r="J83" i="8"/>
  <c r="I83" i="8"/>
  <c r="H83" i="8"/>
  <c r="G83" i="8"/>
  <c r="F83" i="8"/>
  <c r="E83" i="8"/>
  <c r="D83" i="8"/>
  <c r="C83" i="8"/>
  <c r="B83" i="8"/>
  <c r="M82" i="8"/>
  <c r="L82" i="8"/>
  <c r="K82" i="8"/>
  <c r="J82" i="8"/>
  <c r="I82" i="8"/>
  <c r="H82" i="8"/>
  <c r="G82" i="8"/>
  <c r="F82" i="8"/>
  <c r="E82" i="8"/>
  <c r="D82" i="8"/>
  <c r="C82" i="8"/>
  <c r="B82" i="8"/>
  <c r="M81" i="8"/>
  <c r="L81" i="8"/>
  <c r="K81" i="8"/>
  <c r="J81" i="8"/>
  <c r="I81" i="8"/>
  <c r="H81" i="8"/>
  <c r="G81" i="8"/>
  <c r="F81" i="8"/>
  <c r="E81" i="8"/>
  <c r="D81" i="8"/>
  <c r="C81" i="8"/>
  <c r="B81" i="8"/>
  <c r="M80" i="8"/>
  <c r="L80" i="8"/>
  <c r="K80" i="8"/>
  <c r="J80" i="8"/>
  <c r="I80" i="8"/>
  <c r="H80" i="8"/>
  <c r="G80" i="8"/>
  <c r="F80" i="8"/>
  <c r="E80" i="8"/>
  <c r="D80" i="8"/>
  <c r="C80" i="8"/>
  <c r="B80" i="8"/>
  <c r="M79" i="8"/>
  <c r="L79" i="8"/>
  <c r="K79" i="8"/>
  <c r="J79" i="8"/>
  <c r="I79" i="8"/>
  <c r="H79" i="8"/>
  <c r="G79" i="8"/>
  <c r="F79" i="8"/>
  <c r="E79" i="8"/>
  <c r="D79" i="8"/>
  <c r="C79" i="8"/>
  <c r="B79" i="8"/>
  <c r="M78" i="8"/>
  <c r="L78" i="8"/>
  <c r="K78" i="8"/>
  <c r="J78" i="8"/>
  <c r="I78" i="8"/>
  <c r="H78" i="8"/>
  <c r="G78" i="8"/>
  <c r="F78" i="8"/>
  <c r="E78" i="8"/>
  <c r="D78" i="8"/>
  <c r="C78" i="8"/>
  <c r="B78" i="8"/>
  <c r="M77" i="8"/>
  <c r="L77" i="8"/>
  <c r="K77" i="8"/>
  <c r="J77" i="8"/>
  <c r="I77" i="8"/>
  <c r="H77" i="8"/>
  <c r="G77" i="8"/>
  <c r="F77" i="8"/>
  <c r="E77" i="8"/>
  <c r="D77" i="8"/>
  <c r="C77" i="8"/>
  <c r="B77" i="8"/>
  <c r="M76" i="8"/>
  <c r="L76" i="8"/>
  <c r="K76" i="8"/>
  <c r="J76" i="8"/>
  <c r="I76" i="8"/>
  <c r="H76" i="8"/>
  <c r="G76" i="8"/>
  <c r="F76" i="8"/>
  <c r="E76" i="8"/>
  <c r="D76" i="8"/>
  <c r="C76" i="8"/>
  <c r="M66" i="8"/>
  <c r="L66" i="8"/>
  <c r="K66" i="8"/>
  <c r="J66" i="8"/>
  <c r="I66" i="8"/>
  <c r="H66" i="8"/>
  <c r="G66" i="8"/>
  <c r="F66" i="8"/>
  <c r="E66" i="8"/>
  <c r="D66" i="8"/>
  <c r="C66" i="8"/>
  <c r="B66" i="8"/>
  <c r="M65" i="8"/>
  <c r="L65" i="8"/>
  <c r="K65" i="8"/>
  <c r="J65" i="8"/>
  <c r="I65" i="8"/>
  <c r="H65" i="8"/>
  <c r="G65" i="8"/>
  <c r="F65" i="8"/>
  <c r="E65" i="8"/>
  <c r="D65" i="8"/>
  <c r="C65" i="8"/>
  <c r="B65" i="8"/>
  <c r="M64" i="8"/>
  <c r="L64" i="8"/>
  <c r="K64" i="8"/>
  <c r="J64" i="8"/>
  <c r="I64" i="8"/>
  <c r="H64" i="8"/>
  <c r="G64" i="8"/>
  <c r="F64" i="8"/>
  <c r="E64" i="8"/>
  <c r="D64" i="8"/>
  <c r="C64" i="8"/>
  <c r="B64" i="8"/>
  <c r="M63" i="8"/>
  <c r="L63" i="8"/>
  <c r="K63" i="8"/>
  <c r="J63" i="8"/>
  <c r="I63" i="8"/>
  <c r="H63" i="8"/>
  <c r="G63" i="8"/>
  <c r="F63" i="8"/>
  <c r="E63" i="8"/>
  <c r="D63" i="8"/>
  <c r="C63" i="8"/>
  <c r="B63" i="8"/>
  <c r="M62" i="8"/>
  <c r="L62" i="8"/>
  <c r="K62" i="8"/>
  <c r="J62" i="8"/>
  <c r="I62" i="8"/>
  <c r="H62" i="8"/>
  <c r="G62" i="8"/>
  <c r="F62" i="8"/>
  <c r="E62" i="8"/>
  <c r="D62" i="8"/>
  <c r="C62" i="8"/>
  <c r="B62" i="8"/>
  <c r="M61" i="8"/>
  <c r="L61" i="8"/>
  <c r="K61" i="8"/>
  <c r="J61" i="8"/>
  <c r="I61" i="8"/>
  <c r="H61" i="8"/>
  <c r="G61" i="8"/>
  <c r="F61" i="8"/>
  <c r="E61" i="8"/>
  <c r="D61" i="8"/>
  <c r="C61" i="8"/>
  <c r="B61" i="8"/>
  <c r="M60" i="8"/>
  <c r="L60" i="8"/>
  <c r="K60" i="8"/>
  <c r="J60" i="8"/>
  <c r="I60" i="8"/>
  <c r="H60" i="8"/>
  <c r="G60" i="8"/>
  <c r="F60" i="8"/>
  <c r="E60" i="8"/>
  <c r="D60" i="8"/>
  <c r="C60" i="8"/>
  <c r="B60" i="8"/>
  <c r="M59" i="8"/>
  <c r="L59" i="8"/>
  <c r="K59" i="8"/>
  <c r="J59" i="8"/>
  <c r="I59" i="8"/>
  <c r="H59" i="8"/>
  <c r="G59" i="8"/>
  <c r="F59" i="8"/>
  <c r="E59" i="8"/>
  <c r="D59" i="8"/>
  <c r="C59" i="8"/>
  <c r="B59" i="8"/>
  <c r="M58" i="8"/>
  <c r="L58" i="8"/>
  <c r="K58" i="8"/>
  <c r="J58" i="8"/>
  <c r="I58" i="8"/>
  <c r="H58" i="8"/>
  <c r="G58" i="8"/>
  <c r="F58" i="8"/>
  <c r="E58" i="8"/>
  <c r="D58" i="8"/>
  <c r="C58" i="8"/>
  <c r="B58" i="8"/>
  <c r="M57" i="8"/>
  <c r="L57" i="8"/>
  <c r="K57" i="8"/>
  <c r="J57" i="8"/>
  <c r="I57" i="8"/>
  <c r="H57" i="8"/>
  <c r="G57" i="8"/>
  <c r="F57" i="8"/>
  <c r="E57" i="8"/>
  <c r="D57" i="8"/>
  <c r="C57" i="8"/>
  <c r="B57" i="8"/>
  <c r="M56" i="8"/>
  <c r="L56" i="8"/>
  <c r="K56" i="8"/>
  <c r="J56" i="8"/>
  <c r="I56" i="8"/>
  <c r="H56" i="8"/>
  <c r="G56" i="8"/>
  <c r="F56" i="8"/>
  <c r="E56" i="8"/>
  <c r="D56" i="8"/>
  <c r="C56" i="8"/>
  <c r="B56" i="8"/>
  <c r="M55" i="8"/>
  <c r="L55" i="8"/>
  <c r="K55" i="8"/>
  <c r="J55" i="8"/>
  <c r="I55" i="8"/>
  <c r="H55" i="8"/>
  <c r="G55" i="8"/>
  <c r="F55" i="8"/>
  <c r="E55" i="8"/>
  <c r="D55" i="8"/>
  <c r="C55" i="8"/>
  <c r="B55" i="8"/>
  <c r="M54" i="8"/>
  <c r="L54" i="8"/>
  <c r="K54" i="8"/>
  <c r="J54" i="8"/>
  <c r="I54" i="8"/>
  <c r="H54" i="8"/>
  <c r="G54" i="8"/>
  <c r="F54" i="8"/>
  <c r="E54" i="8"/>
  <c r="D54" i="8"/>
  <c r="C54" i="8"/>
  <c r="B54" i="8"/>
  <c r="M53" i="8"/>
  <c r="L53" i="8"/>
  <c r="K53" i="8"/>
  <c r="J53" i="8"/>
  <c r="I53" i="8"/>
  <c r="H53" i="8"/>
  <c r="G53" i="8"/>
  <c r="F53" i="8"/>
  <c r="E53" i="8"/>
  <c r="D53" i="8"/>
  <c r="C53" i="8"/>
  <c r="B53" i="8"/>
  <c r="M52" i="8"/>
  <c r="L52" i="8"/>
  <c r="K52" i="8"/>
  <c r="J52" i="8"/>
  <c r="I52" i="8"/>
  <c r="H52" i="8"/>
  <c r="G52" i="8"/>
  <c r="F52" i="8"/>
  <c r="E52" i="8"/>
  <c r="D52" i="8"/>
  <c r="C52" i="8"/>
  <c r="B52" i="8"/>
  <c r="M51" i="8"/>
  <c r="L51" i="8"/>
  <c r="K51" i="8"/>
  <c r="J51" i="8"/>
  <c r="I51" i="8"/>
  <c r="H51" i="8"/>
  <c r="G51" i="8"/>
  <c r="F51" i="8"/>
  <c r="E51" i="8"/>
  <c r="D51" i="8"/>
  <c r="C51" i="8"/>
  <c r="B51" i="8"/>
  <c r="M50" i="8"/>
  <c r="L50" i="8"/>
  <c r="K50" i="8"/>
  <c r="J50" i="8"/>
  <c r="I50" i="8"/>
  <c r="H50" i="8"/>
  <c r="G50" i="8"/>
  <c r="F50" i="8"/>
  <c r="E50" i="8"/>
  <c r="D50" i="8"/>
  <c r="C50" i="8"/>
  <c r="B50" i="8"/>
  <c r="M49" i="8"/>
  <c r="L49" i="8"/>
  <c r="K49" i="8"/>
  <c r="J49" i="8"/>
  <c r="I49" i="8"/>
  <c r="H49" i="8"/>
  <c r="G49" i="8"/>
  <c r="F49" i="8"/>
  <c r="E49" i="8"/>
  <c r="D49" i="8"/>
  <c r="C49" i="8"/>
  <c r="B49" i="8"/>
  <c r="M48" i="8"/>
  <c r="L48" i="8"/>
  <c r="K48" i="8"/>
  <c r="J48" i="8"/>
  <c r="I48" i="8"/>
  <c r="H48" i="8"/>
  <c r="G48" i="8"/>
  <c r="F48" i="8"/>
  <c r="E48" i="8"/>
  <c r="D48" i="8"/>
  <c r="C48" i="8"/>
  <c r="B48" i="8"/>
  <c r="M47" i="8"/>
  <c r="L47" i="8"/>
  <c r="K47" i="8"/>
  <c r="J47" i="8"/>
  <c r="I47" i="8"/>
  <c r="H47" i="8"/>
  <c r="G47" i="8"/>
  <c r="F47" i="8"/>
  <c r="E47" i="8"/>
  <c r="D47" i="8"/>
  <c r="C47" i="8"/>
  <c r="B47" i="8"/>
  <c r="M46" i="8"/>
  <c r="L46" i="8"/>
  <c r="K46" i="8"/>
  <c r="J46" i="8"/>
  <c r="I46" i="8"/>
  <c r="H46" i="8"/>
  <c r="G46" i="8"/>
  <c r="F46" i="8"/>
  <c r="E46" i="8"/>
  <c r="D46" i="8"/>
  <c r="C46" i="8"/>
  <c r="B46" i="8"/>
  <c r="M45" i="8"/>
  <c r="L45" i="8"/>
  <c r="K45" i="8"/>
  <c r="J45" i="8"/>
  <c r="I45" i="8"/>
  <c r="H45" i="8"/>
  <c r="G45" i="8"/>
  <c r="F45" i="8"/>
  <c r="E45" i="8"/>
  <c r="D45" i="8"/>
  <c r="C45" i="8"/>
  <c r="B45" i="8"/>
  <c r="M44" i="8"/>
  <c r="L44" i="8"/>
  <c r="K44" i="8"/>
  <c r="J44" i="8"/>
  <c r="I44" i="8"/>
  <c r="H44" i="8"/>
  <c r="G44" i="8"/>
  <c r="F44" i="8"/>
  <c r="E44" i="8"/>
  <c r="D44" i="8"/>
  <c r="C44" i="8"/>
  <c r="B44" i="8"/>
  <c r="M43" i="8"/>
  <c r="L43" i="8"/>
  <c r="K43" i="8"/>
  <c r="J43" i="8"/>
  <c r="I43" i="8"/>
  <c r="H43" i="8"/>
  <c r="G43" i="8"/>
  <c r="F43" i="8"/>
  <c r="E43" i="8"/>
  <c r="D43" i="8"/>
  <c r="C43" i="8"/>
  <c r="B43" i="8"/>
  <c r="M42" i="8"/>
  <c r="L42" i="8"/>
  <c r="K42" i="8"/>
  <c r="J42" i="8"/>
  <c r="I42" i="8"/>
  <c r="H42" i="8"/>
  <c r="G42" i="8"/>
  <c r="F42" i="8"/>
  <c r="E42" i="8"/>
  <c r="D42" i="8"/>
  <c r="C42" i="8"/>
  <c r="B42" i="8"/>
  <c r="M41" i="8"/>
  <c r="L41" i="8"/>
  <c r="K41" i="8"/>
  <c r="J41" i="8"/>
  <c r="I41" i="8"/>
  <c r="H41" i="8"/>
  <c r="G41" i="8"/>
  <c r="F41" i="8"/>
  <c r="E41" i="8"/>
  <c r="D41" i="8"/>
  <c r="C41" i="8"/>
  <c r="B41" i="8"/>
  <c r="M40" i="8"/>
  <c r="L40" i="8"/>
  <c r="K40" i="8"/>
  <c r="J40" i="8"/>
  <c r="I40" i="8"/>
  <c r="H40" i="8"/>
  <c r="G40" i="8"/>
  <c r="F40" i="8"/>
  <c r="E40" i="8"/>
  <c r="D40" i="8"/>
  <c r="C40" i="8"/>
  <c r="B40" i="8"/>
  <c r="M39" i="8"/>
  <c r="L39" i="8"/>
  <c r="K39" i="8"/>
  <c r="J39" i="8"/>
  <c r="I39" i="8"/>
  <c r="H39" i="8"/>
  <c r="G39" i="8"/>
  <c r="F39" i="8"/>
  <c r="E39" i="8"/>
  <c r="D39" i="8"/>
  <c r="C39" i="8"/>
  <c r="B39" i="8"/>
  <c r="M31" i="8"/>
  <c r="L31" i="8"/>
  <c r="K31" i="8"/>
  <c r="J31" i="8"/>
  <c r="I31" i="8"/>
  <c r="H31" i="8"/>
  <c r="G31" i="8"/>
  <c r="F31" i="8"/>
  <c r="E31" i="8"/>
  <c r="D31" i="8"/>
  <c r="C31" i="8"/>
  <c r="B31" i="8"/>
  <c r="M30" i="8"/>
  <c r="L30" i="8"/>
  <c r="K30" i="8"/>
  <c r="J30" i="8"/>
  <c r="I30" i="8"/>
  <c r="H30" i="8"/>
  <c r="G30" i="8"/>
  <c r="F30" i="8"/>
  <c r="E30" i="8"/>
  <c r="D30" i="8"/>
  <c r="C30" i="8"/>
  <c r="B30" i="8"/>
  <c r="M29" i="8"/>
  <c r="L29" i="8"/>
  <c r="K29" i="8"/>
  <c r="J29" i="8"/>
  <c r="I29" i="8"/>
  <c r="H29" i="8"/>
  <c r="G29" i="8"/>
  <c r="F29" i="8"/>
  <c r="E29" i="8"/>
  <c r="D29" i="8"/>
  <c r="C29" i="8"/>
  <c r="B29" i="8"/>
  <c r="M28" i="8"/>
  <c r="L28" i="8"/>
  <c r="K28" i="8"/>
  <c r="J28" i="8"/>
  <c r="I28" i="8"/>
  <c r="H28" i="8"/>
  <c r="G28" i="8"/>
  <c r="F28" i="8"/>
  <c r="E28" i="8"/>
  <c r="D28" i="8"/>
  <c r="C28" i="8"/>
  <c r="B28" i="8"/>
  <c r="M27" i="8"/>
  <c r="L27" i="8"/>
  <c r="K27" i="8"/>
  <c r="J27" i="8"/>
  <c r="I27" i="8"/>
  <c r="H27" i="8"/>
  <c r="G27" i="8"/>
  <c r="F27" i="8"/>
  <c r="E27" i="8"/>
  <c r="D27" i="8"/>
  <c r="C27" i="8"/>
  <c r="B27" i="8"/>
  <c r="M26" i="8"/>
  <c r="L26" i="8"/>
  <c r="K26" i="8"/>
  <c r="J26" i="8"/>
  <c r="I26" i="8"/>
  <c r="H26" i="8"/>
  <c r="G26" i="8"/>
  <c r="F26" i="8"/>
  <c r="E26" i="8"/>
  <c r="D26" i="8"/>
  <c r="C26" i="8"/>
  <c r="B26" i="8"/>
  <c r="M25" i="8"/>
  <c r="L25" i="8"/>
  <c r="K25" i="8"/>
  <c r="J25" i="8"/>
  <c r="I25" i="8"/>
  <c r="H25" i="8"/>
  <c r="G25" i="8"/>
  <c r="F25" i="8"/>
  <c r="E25" i="8"/>
  <c r="D25" i="8"/>
  <c r="C25" i="8"/>
  <c r="B25" i="8"/>
  <c r="M24" i="8"/>
  <c r="L24" i="8"/>
  <c r="K24" i="8"/>
  <c r="J24" i="8"/>
  <c r="I24" i="8"/>
  <c r="H24" i="8"/>
  <c r="G24" i="8"/>
  <c r="F24" i="8"/>
  <c r="E24" i="8"/>
  <c r="D24" i="8"/>
  <c r="C24" i="8"/>
  <c r="B24" i="8"/>
  <c r="M23" i="8"/>
  <c r="L23" i="8"/>
  <c r="K23" i="8"/>
  <c r="J23" i="8"/>
  <c r="I23" i="8"/>
  <c r="H23" i="8"/>
  <c r="G23" i="8"/>
  <c r="F23" i="8"/>
  <c r="E23" i="8"/>
  <c r="D23" i="8"/>
  <c r="C23" i="8"/>
  <c r="B23" i="8"/>
  <c r="M22" i="8"/>
  <c r="L22" i="8"/>
  <c r="K22" i="8"/>
  <c r="J22" i="8"/>
  <c r="I22" i="8"/>
  <c r="H22" i="8"/>
  <c r="G22" i="8"/>
  <c r="F22" i="8"/>
  <c r="E22" i="8"/>
  <c r="D22" i="8"/>
  <c r="C22" i="8"/>
  <c r="B22" i="8"/>
  <c r="M21" i="8"/>
  <c r="L21" i="8"/>
  <c r="K21" i="8"/>
  <c r="J21" i="8"/>
  <c r="I21" i="8"/>
  <c r="H21" i="8"/>
  <c r="G21" i="8"/>
  <c r="F21" i="8"/>
  <c r="E21" i="8"/>
  <c r="D21" i="8"/>
  <c r="C21" i="8"/>
  <c r="B21" i="8"/>
  <c r="M20" i="8"/>
  <c r="L20" i="8"/>
  <c r="K20" i="8"/>
  <c r="J20" i="8"/>
  <c r="I20" i="8"/>
  <c r="H20" i="8"/>
  <c r="G20" i="8"/>
  <c r="F20" i="8"/>
  <c r="E20" i="8"/>
  <c r="D20" i="8"/>
  <c r="C20" i="8"/>
  <c r="B20" i="8"/>
  <c r="M19" i="8"/>
  <c r="L19" i="8"/>
  <c r="K19" i="8"/>
  <c r="J19" i="8"/>
  <c r="I19" i="8"/>
  <c r="H19" i="8"/>
  <c r="G19" i="8"/>
  <c r="F19" i="8"/>
  <c r="E19" i="8"/>
  <c r="D19" i="8"/>
  <c r="C19" i="8"/>
  <c r="B19" i="8"/>
  <c r="M18" i="8"/>
  <c r="L18" i="8"/>
  <c r="K18" i="8"/>
  <c r="J18" i="8"/>
  <c r="I18" i="8"/>
  <c r="H18" i="8"/>
  <c r="G18" i="8"/>
  <c r="F18" i="8"/>
  <c r="E18" i="8"/>
  <c r="D18" i="8"/>
  <c r="C18" i="8"/>
  <c r="B18" i="8"/>
  <c r="M17" i="8"/>
  <c r="L17" i="8"/>
  <c r="K17" i="8"/>
  <c r="J17" i="8"/>
  <c r="I17" i="8"/>
  <c r="H17" i="8"/>
  <c r="G17" i="8"/>
  <c r="F17" i="8"/>
  <c r="E17" i="8"/>
  <c r="D17" i="8"/>
  <c r="C17" i="8"/>
  <c r="B17" i="8"/>
  <c r="M16" i="8"/>
  <c r="L16" i="8"/>
  <c r="K16" i="8"/>
  <c r="J16" i="8"/>
  <c r="I16" i="8"/>
  <c r="H16" i="8"/>
  <c r="G16" i="8"/>
  <c r="F16" i="8"/>
  <c r="E16" i="8"/>
  <c r="D16" i="8"/>
  <c r="C16" i="8"/>
  <c r="B16" i="8"/>
  <c r="M15" i="8"/>
  <c r="L15" i="8"/>
  <c r="K15" i="8"/>
  <c r="J15" i="8"/>
  <c r="I15" i="8"/>
  <c r="H15" i="8"/>
  <c r="G15" i="8"/>
  <c r="F15" i="8"/>
  <c r="E15" i="8"/>
  <c r="D15" i="8"/>
  <c r="C15" i="8"/>
  <c r="B15" i="8"/>
  <c r="M14" i="8"/>
  <c r="L14" i="8"/>
  <c r="K14" i="8"/>
  <c r="J14" i="8"/>
  <c r="I14" i="8"/>
  <c r="H14" i="8"/>
  <c r="G14" i="8"/>
  <c r="F14" i="8"/>
  <c r="E14" i="8"/>
  <c r="D14" i="8"/>
  <c r="C14" i="8"/>
  <c r="B14" i="8"/>
  <c r="M13" i="8"/>
  <c r="L13" i="8"/>
  <c r="K13" i="8"/>
  <c r="J13" i="8"/>
  <c r="I13" i="8"/>
  <c r="H13" i="8"/>
  <c r="G13" i="8"/>
  <c r="F13" i="8"/>
  <c r="E13" i="8"/>
  <c r="D13" i="8"/>
  <c r="C13" i="8"/>
  <c r="B13" i="8"/>
  <c r="M12" i="8"/>
  <c r="L12" i="8"/>
  <c r="K12" i="8"/>
  <c r="J12" i="8"/>
  <c r="I12" i="8"/>
  <c r="H12" i="8"/>
  <c r="G12" i="8"/>
  <c r="F12" i="8"/>
  <c r="E12" i="8"/>
  <c r="D12" i="8"/>
  <c r="C12" i="8"/>
  <c r="B12" i="8"/>
  <c r="M11" i="8"/>
  <c r="L11" i="8"/>
  <c r="K11" i="8"/>
  <c r="J11" i="8"/>
  <c r="I11" i="8"/>
  <c r="H11" i="8"/>
  <c r="G11" i="8"/>
  <c r="F11" i="8"/>
  <c r="E11" i="8"/>
  <c r="D11" i="8"/>
  <c r="C11" i="8"/>
  <c r="B11" i="8"/>
  <c r="M10" i="8"/>
  <c r="L10" i="8"/>
  <c r="K10" i="8"/>
  <c r="J10" i="8"/>
  <c r="I10" i="8"/>
  <c r="H10" i="8"/>
  <c r="G10" i="8"/>
  <c r="F10" i="8"/>
  <c r="E10" i="8"/>
  <c r="D10" i="8"/>
  <c r="C10" i="8"/>
  <c r="B10" i="8"/>
  <c r="M9" i="8"/>
  <c r="L9" i="8"/>
  <c r="K9" i="8"/>
  <c r="J9" i="8"/>
  <c r="I9" i="8"/>
  <c r="H9" i="8"/>
  <c r="G9" i="8"/>
  <c r="F9" i="8"/>
  <c r="E9" i="8"/>
  <c r="D9" i="8"/>
  <c r="C9" i="8"/>
  <c r="J203" i="7"/>
  <c r="J202" i="7"/>
  <c r="F202" i="7"/>
  <c r="J201" i="7"/>
  <c r="F201" i="7"/>
  <c r="J200" i="7"/>
  <c r="F200" i="7"/>
  <c r="J199" i="7"/>
  <c r="F199" i="7"/>
  <c r="J198" i="7"/>
  <c r="F198" i="7"/>
  <c r="J197" i="7"/>
  <c r="F197" i="7"/>
  <c r="J196" i="7"/>
  <c r="F196" i="7"/>
  <c r="J195" i="7"/>
  <c r="F195" i="7"/>
  <c r="J194" i="7"/>
  <c r="F194" i="7"/>
  <c r="J193" i="7"/>
  <c r="F193" i="7"/>
  <c r="J192" i="7"/>
  <c r="F192" i="7"/>
  <c r="J191" i="7"/>
  <c r="F191" i="7"/>
  <c r="J190" i="7"/>
  <c r="F190" i="7"/>
  <c r="J189" i="7"/>
  <c r="F189" i="7"/>
  <c r="J188" i="7"/>
  <c r="F188" i="7"/>
  <c r="J187" i="7"/>
  <c r="F187" i="7"/>
  <c r="J186" i="7"/>
  <c r="F186" i="7"/>
  <c r="J185" i="7"/>
  <c r="F185" i="7"/>
  <c r="J184" i="7"/>
  <c r="F184" i="7"/>
  <c r="J183" i="7"/>
  <c r="F183" i="7"/>
  <c r="J182" i="7"/>
  <c r="F182" i="7"/>
  <c r="J181" i="7"/>
  <c r="F181" i="7"/>
  <c r="J180" i="7"/>
  <c r="F180" i="7"/>
  <c r="J179" i="7"/>
  <c r="F179" i="7"/>
  <c r="J178" i="7"/>
  <c r="L168" i="7"/>
  <c r="K168" i="7"/>
  <c r="J168" i="7"/>
  <c r="I168" i="7"/>
  <c r="L167" i="7"/>
  <c r="K167" i="7"/>
  <c r="J167" i="7"/>
  <c r="I167" i="7"/>
  <c r="F167" i="7"/>
  <c r="E167" i="7"/>
  <c r="D167" i="7"/>
  <c r="C167" i="7"/>
  <c r="L166" i="7"/>
  <c r="K166" i="7"/>
  <c r="J166" i="7"/>
  <c r="I166" i="7"/>
  <c r="F166" i="7"/>
  <c r="E166" i="7"/>
  <c r="D166" i="7"/>
  <c r="C166" i="7"/>
  <c r="L165" i="7"/>
  <c r="K165" i="7"/>
  <c r="J165" i="7"/>
  <c r="I165" i="7"/>
  <c r="F165" i="7"/>
  <c r="E165" i="7"/>
  <c r="D165" i="7"/>
  <c r="C165" i="7"/>
  <c r="L164" i="7"/>
  <c r="K164" i="7"/>
  <c r="J164" i="7"/>
  <c r="I164" i="7"/>
  <c r="F164" i="7"/>
  <c r="E164" i="7"/>
  <c r="D164" i="7"/>
  <c r="C164" i="7"/>
  <c r="L163" i="7"/>
  <c r="K163" i="7"/>
  <c r="J163" i="7"/>
  <c r="I163" i="7"/>
  <c r="F163" i="7"/>
  <c r="E163" i="7"/>
  <c r="D163" i="7"/>
  <c r="C163" i="7"/>
  <c r="L162" i="7"/>
  <c r="K162" i="7"/>
  <c r="J162" i="7"/>
  <c r="I162" i="7"/>
  <c r="F162" i="7"/>
  <c r="E162" i="7"/>
  <c r="D162" i="7"/>
  <c r="C162" i="7"/>
  <c r="L161" i="7"/>
  <c r="K161" i="7"/>
  <c r="J161" i="7"/>
  <c r="I161" i="7"/>
  <c r="F161" i="7"/>
  <c r="E161" i="7"/>
  <c r="D161" i="7"/>
  <c r="C161" i="7"/>
  <c r="L160" i="7"/>
  <c r="K160" i="7"/>
  <c r="J160" i="7"/>
  <c r="I160" i="7"/>
  <c r="F160" i="7"/>
  <c r="E160" i="7"/>
  <c r="D160" i="7"/>
  <c r="C160" i="7"/>
  <c r="L159" i="7"/>
  <c r="K159" i="7"/>
  <c r="J159" i="7"/>
  <c r="I159" i="7"/>
  <c r="F159" i="7"/>
  <c r="E159" i="7"/>
  <c r="D159" i="7"/>
  <c r="C159" i="7"/>
  <c r="L158" i="7"/>
  <c r="K158" i="7"/>
  <c r="J158" i="7"/>
  <c r="I158" i="7"/>
  <c r="F158" i="7"/>
  <c r="E158" i="7"/>
  <c r="D158" i="7"/>
  <c r="C158" i="7"/>
  <c r="L157" i="7"/>
  <c r="K157" i="7"/>
  <c r="J157" i="7"/>
  <c r="I157" i="7"/>
  <c r="F157" i="7"/>
  <c r="E157" i="7"/>
  <c r="D157" i="7"/>
  <c r="C157" i="7"/>
  <c r="L156" i="7"/>
  <c r="K156" i="7"/>
  <c r="J156" i="7"/>
  <c r="I156" i="7"/>
  <c r="F156" i="7"/>
  <c r="E156" i="7"/>
  <c r="D156" i="7"/>
  <c r="C156" i="7"/>
  <c r="L155" i="7"/>
  <c r="K155" i="7"/>
  <c r="J155" i="7"/>
  <c r="I155" i="7"/>
  <c r="F155" i="7"/>
  <c r="E155" i="7"/>
  <c r="D155" i="7"/>
  <c r="C155" i="7"/>
  <c r="L154" i="7"/>
  <c r="K154" i="7"/>
  <c r="J154" i="7"/>
  <c r="I154" i="7"/>
  <c r="F154" i="7"/>
  <c r="E154" i="7"/>
  <c r="D154" i="7"/>
  <c r="C154" i="7"/>
  <c r="L153" i="7"/>
  <c r="K153" i="7"/>
  <c r="J153" i="7"/>
  <c r="I153" i="7"/>
  <c r="F153" i="7"/>
  <c r="E153" i="7"/>
  <c r="D153" i="7"/>
  <c r="C153" i="7"/>
  <c r="L152" i="7"/>
  <c r="K152" i="7"/>
  <c r="J152" i="7"/>
  <c r="I152" i="7"/>
  <c r="F152" i="7"/>
  <c r="E152" i="7"/>
  <c r="D152" i="7"/>
  <c r="C152" i="7"/>
  <c r="L151" i="7"/>
  <c r="K151" i="7"/>
  <c r="J151" i="7"/>
  <c r="I151" i="7"/>
  <c r="F151" i="7"/>
  <c r="E151" i="7"/>
  <c r="D151" i="7"/>
  <c r="C151" i="7"/>
  <c r="L150" i="7"/>
  <c r="K150" i="7"/>
  <c r="J150" i="7"/>
  <c r="I150" i="7"/>
  <c r="F150" i="7"/>
  <c r="E150" i="7"/>
  <c r="D150" i="7"/>
  <c r="C150" i="7"/>
  <c r="L149" i="7"/>
  <c r="K149" i="7"/>
  <c r="J149" i="7"/>
  <c r="I149" i="7"/>
  <c r="F149" i="7"/>
  <c r="E149" i="7"/>
  <c r="D149" i="7"/>
  <c r="C149" i="7"/>
  <c r="L148" i="7"/>
  <c r="K148" i="7"/>
  <c r="J148" i="7"/>
  <c r="I148" i="7"/>
  <c r="F148" i="7"/>
  <c r="E148" i="7"/>
  <c r="D148" i="7"/>
  <c r="C148" i="7"/>
  <c r="L147" i="7"/>
  <c r="K147" i="7"/>
  <c r="J147" i="7"/>
  <c r="I147" i="7"/>
  <c r="F147" i="7"/>
  <c r="E147" i="7"/>
  <c r="D147" i="7"/>
  <c r="C147" i="7"/>
  <c r="L146" i="7"/>
  <c r="K146" i="7"/>
  <c r="J146" i="7"/>
  <c r="I146" i="7"/>
  <c r="F146" i="7"/>
  <c r="E146" i="7"/>
  <c r="D146" i="7"/>
  <c r="C146" i="7"/>
  <c r="L145" i="7"/>
  <c r="K145" i="7"/>
  <c r="J145" i="7"/>
  <c r="I145" i="7"/>
  <c r="F145" i="7"/>
  <c r="E145" i="7"/>
  <c r="D145" i="7"/>
  <c r="C145" i="7"/>
  <c r="L144" i="7"/>
  <c r="K144" i="7"/>
  <c r="J144" i="7"/>
  <c r="I144" i="7"/>
  <c r="F144" i="7"/>
  <c r="E144" i="7"/>
  <c r="D144" i="7"/>
  <c r="C144" i="7"/>
  <c r="L143" i="7"/>
  <c r="K143" i="7"/>
  <c r="J143" i="7"/>
  <c r="I143" i="7"/>
  <c r="F143" i="7"/>
  <c r="E143" i="7"/>
  <c r="D14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M100" i="7"/>
  <c r="L100" i="7"/>
  <c r="K100" i="7"/>
  <c r="J100" i="7"/>
  <c r="I100" i="7"/>
  <c r="H100" i="7"/>
  <c r="G100" i="7"/>
  <c r="F100" i="7"/>
  <c r="E100" i="7"/>
  <c r="D100" i="7"/>
  <c r="C100" i="7"/>
  <c r="B100" i="7"/>
  <c r="M99" i="7"/>
  <c r="L99" i="7"/>
  <c r="K99" i="7"/>
  <c r="J99" i="7"/>
  <c r="I99" i="7"/>
  <c r="H99" i="7"/>
  <c r="G99" i="7"/>
  <c r="F99" i="7"/>
  <c r="E99" i="7"/>
  <c r="D99" i="7"/>
  <c r="C99" i="7"/>
  <c r="B99" i="7"/>
  <c r="M98" i="7"/>
  <c r="L98" i="7"/>
  <c r="K98" i="7"/>
  <c r="J98" i="7"/>
  <c r="I98" i="7"/>
  <c r="H98" i="7"/>
  <c r="G98" i="7"/>
  <c r="F98" i="7"/>
  <c r="E98" i="7"/>
  <c r="D98" i="7"/>
  <c r="C98" i="7"/>
  <c r="B98" i="7"/>
  <c r="M97" i="7"/>
  <c r="L97" i="7"/>
  <c r="K97" i="7"/>
  <c r="J97" i="7"/>
  <c r="I97" i="7"/>
  <c r="H97" i="7"/>
  <c r="G97" i="7"/>
  <c r="F97" i="7"/>
  <c r="E97" i="7"/>
  <c r="D97" i="7"/>
  <c r="C97" i="7"/>
  <c r="B97" i="7"/>
  <c r="M96" i="7"/>
  <c r="L96" i="7"/>
  <c r="K96" i="7"/>
  <c r="J96" i="7"/>
  <c r="I96" i="7"/>
  <c r="H96" i="7"/>
  <c r="G96" i="7"/>
  <c r="F96" i="7"/>
  <c r="E96" i="7"/>
  <c r="D96" i="7"/>
  <c r="C96" i="7"/>
  <c r="B96" i="7"/>
  <c r="M95" i="7"/>
  <c r="L95" i="7"/>
  <c r="K95" i="7"/>
  <c r="J95" i="7"/>
  <c r="I95" i="7"/>
  <c r="H95" i="7"/>
  <c r="G95" i="7"/>
  <c r="F95" i="7"/>
  <c r="E95" i="7"/>
  <c r="D95" i="7"/>
  <c r="C95" i="7"/>
  <c r="B95" i="7"/>
  <c r="M94" i="7"/>
  <c r="L94" i="7"/>
  <c r="K94" i="7"/>
  <c r="J94" i="7"/>
  <c r="I94" i="7"/>
  <c r="H94" i="7"/>
  <c r="G94" i="7"/>
  <c r="F94" i="7"/>
  <c r="E94" i="7"/>
  <c r="D94" i="7"/>
  <c r="C94" i="7"/>
  <c r="B94" i="7"/>
  <c r="M93" i="7"/>
  <c r="L93" i="7"/>
  <c r="K93" i="7"/>
  <c r="J93" i="7"/>
  <c r="I93" i="7"/>
  <c r="H93" i="7"/>
  <c r="G93" i="7"/>
  <c r="F93" i="7"/>
  <c r="E93" i="7"/>
  <c r="D93" i="7"/>
  <c r="C93" i="7"/>
  <c r="B93" i="7"/>
  <c r="M92" i="7"/>
  <c r="L92" i="7"/>
  <c r="K92" i="7"/>
  <c r="J92" i="7"/>
  <c r="I92" i="7"/>
  <c r="H92" i="7"/>
  <c r="G92" i="7"/>
  <c r="F92" i="7"/>
  <c r="E92" i="7"/>
  <c r="D92" i="7"/>
  <c r="C92" i="7"/>
  <c r="B92" i="7"/>
  <c r="M91" i="7"/>
  <c r="L91" i="7"/>
  <c r="K91" i="7"/>
  <c r="J91" i="7"/>
  <c r="I91" i="7"/>
  <c r="H91" i="7"/>
  <c r="G91" i="7"/>
  <c r="F91" i="7"/>
  <c r="E91" i="7"/>
  <c r="D91" i="7"/>
  <c r="C91" i="7"/>
  <c r="B91" i="7"/>
  <c r="M90" i="7"/>
  <c r="L90" i="7"/>
  <c r="K90" i="7"/>
  <c r="J90" i="7"/>
  <c r="I90" i="7"/>
  <c r="H90" i="7"/>
  <c r="G90" i="7"/>
  <c r="F90" i="7"/>
  <c r="E90" i="7"/>
  <c r="D90" i="7"/>
  <c r="C90" i="7"/>
  <c r="B90" i="7"/>
  <c r="M89" i="7"/>
  <c r="L89" i="7"/>
  <c r="K89" i="7"/>
  <c r="J89" i="7"/>
  <c r="I89" i="7"/>
  <c r="H89" i="7"/>
  <c r="G89" i="7"/>
  <c r="F89" i="7"/>
  <c r="E89" i="7"/>
  <c r="D89" i="7"/>
  <c r="C89" i="7"/>
  <c r="B89" i="7"/>
  <c r="M88" i="7"/>
  <c r="L88" i="7"/>
  <c r="K88" i="7"/>
  <c r="J88" i="7"/>
  <c r="I88" i="7"/>
  <c r="H88" i="7"/>
  <c r="G88" i="7"/>
  <c r="F88" i="7"/>
  <c r="E88" i="7"/>
  <c r="D88" i="7"/>
  <c r="C88" i="7"/>
  <c r="B88" i="7"/>
  <c r="M87" i="7"/>
  <c r="L87" i="7"/>
  <c r="K87" i="7"/>
  <c r="J87" i="7"/>
  <c r="I87" i="7"/>
  <c r="H87" i="7"/>
  <c r="G87" i="7"/>
  <c r="F87" i="7"/>
  <c r="E87" i="7"/>
  <c r="D87" i="7"/>
  <c r="C87" i="7"/>
  <c r="B87" i="7"/>
  <c r="M86" i="7"/>
  <c r="L86" i="7"/>
  <c r="K86" i="7"/>
  <c r="J86" i="7"/>
  <c r="I86" i="7"/>
  <c r="H86" i="7"/>
  <c r="G86" i="7"/>
  <c r="F86" i="7"/>
  <c r="E86" i="7"/>
  <c r="D86" i="7"/>
  <c r="C86" i="7"/>
  <c r="B86" i="7"/>
  <c r="M85" i="7"/>
  <c r="L85" i="7"/>
  <c r="K85" i="7"/>
  <c r="J85" i="7"/>
  <c r="I85" i="7"/>
  <c r="H85" i="7"/>
  <c r="G85" i="7"/>
  <c r="F85" i="7"/>
  <c r="E85" i="7"/>
  <c r="D85" i="7"/>
  <c r="C85" i="7"/>
  <c r="B85" i="7"/>
  <c r="M84" i="7"/>
  <c r="L84" i="7"/>
  <c r="K84" i="7"/>
  <c r="J84" i="7"/>
  <c r="I84" i="7"/>
  <c r="H84" i="7"/>
  <c r="G84" i="7"/>
  <c r="F84" i="7"/>
  <c r="E84" i="7"/>
  <c r="D84" i="7"/>
  <c r="C84" i="7"/>
  <c r="B84" i="7"/>
  <c r="M83" i="7"/>
  <c r="L83" i="7"/>
  <c r="K83" i="7"/>
  <c r="J83" i="7"/>
  <c r="I83" i="7"/>
  <c r="H83" i="7"/>
  <c r="G83" i="7"/>
  <c r="F83" i="7"/>
  <c r="E83" i="7"/>
  <c r="D83" i="7"/>
  <c r="C83" i="7"/>
  <c r="B83" i="7"/>
  <c r="M82" i="7"/>
  <c r="L82" i="7"/>
  <c r="K82" i="7"/>
  <c r="J82" i="7"/>
  <c r="I82" i="7"/>
  <c r="H82" i="7"/>
  <c r="G82" i="7"/>
  <c r="F82" i="7"/>
  <c r="E82" i="7"/>
  <c r="D82" i="7"/>
  <c r="C82" i="7"/>
  <c r="B82" i="7"/>
  <c r="M81" i="7"/>
  <c r="L81" i="7"/>
  <c r="K81" i="7"/>
  <c r="J81" i="7"/>
  <c r="I81" i="7"/>
  <c r="H81" i="7"/>
  <c r="G81" i="7"/>
  <c r="F81" i="7"/>
  <c r="E81" i="7"/>
  <c r="D81" i="7"/>
  <c r="C81" i="7"/>
  <c r="B81" i="7"/>
  <c r="M80" i="7"/>
  <c r="L80" i="7"/>
  <c r="K80" i="7"/>
  <c r="J80" i="7"/>
  <c r="I80" i="7"/>
  <c r="H80" i="7"/>
  <c r="G80" i="7"/>
  <c r="F80" i="7"/>
  <c r="E80" i="7"/>
  <c r="D80" i="7"/>
  <c r="C80" i="7"/>
  <c r="B80" i="7"/>
  <c r="M79" i="7"/>
  <c r="L79" i="7"/>
  <c r="K79" i="7"/>
  <c r="J79" i="7"/>
  <c r="I79" i="7"/>
  <c r="H79" i="7"/>
  <c r="G79" i="7"/>
  <c r="F79" i="7"/>
  <c r="E79" i="7"/>
  <c r="D79" i="7"/>
  <c r="C79" i="7"/>
  <c r="B79" i="7"/>
  <c r="M78" i="7"/>
  <c r="L78" i="7"/>
  <c r="K78" i="7"/>
  <c r="J78" i="7"/>
  <c r="I78" i="7"/>
  <c r="H78" i="7"/>
  <c r="G78" i="7"/>
  <c r="F78" i="7"/>
  <c r="E78" i="7"/>
  <c r="D78" i="7"/>
  <c r="C78" i="7"/>
  <c r="B78" i="7"/>
  <c r="M77" i="7"/>
  <c r="L77" i="7"/>
  <c r="K77" i="7"/>
  <c r="J77" i="7"/>
  <c r="I77" i="7"/>
  <c r="H77" i="7"/>
  <c r="G77" i="7"/>
  <c r="F77" i="7"/>
  <c r="E77" i="7"/>
  <c r="D77" i="7"/>
  <c r="C77" i="7"/>
  <c r="B77" i="7"/>
  <c r="M76" i="7"/>
  <c r="L76" i="7"/>
  <c r="K76" i="7"/>
  <c r="J76" i="7"/>
  <c r="I76" i="7"/>
  <c r="H76" i="7"/>
  <c r="G76" i="7"/>
  <c r="F76" i="7"/>
  <c r="E76" i="7"/>
  <c r="D76" i="7"/>
  <c r="C76" i="7"/>
  <c r="M66" i="7"/>
  <c r="L66" i="7"/>
  <c r="K66" i="7"/>
  <c r="J66" i="7"/>
  <c r="I66" i="7"/>
  <c r="H66" i="7"/>
  <c r="G66" i="7"/>
  <c r="F66" i="7"/>
  <c r="E66" i="7"/>
  <c r="D66" i="7"/>
  <c r="C66" i="7"/>
  <c r="B66" i="7"/>
  <c r="M65" i="7"/>
  <c r="L65" i="7"/>
  <c r="K65" i="7"/>
  <c r="J65" i="7"/>
  <c r="I65" i="7"/>
  <c r="H65" i="7"/>
  <c r="G65" i="7"/>
  <c r="F65" i="7"/>
  <c r="E65" i="7"/>
  <c r="D65" i="7"/>
  <c r="C65" i="7"/>
  <c r="B65" i="7"/>
  <c r="M64" i="7"/>
  <c r="L64" i="7"/>
  <c r="K64" i="7"/>
  <c r="J64" i="7"/>
  <c r="I64" i="7"/>
  <c r="H64" i="7"/>
  <c r="G64" i="7"/>
  <c r="F64" i="7"/>
  <c r="E64" i="7"/>
  <c r="D64" i="7"/>
  <c r="C64" i="7"/>
  <c r="B64" i="7"/>
  <c r="M63" i="7"/>
  <c r="L63" i="7"/>
  <c r="K63" i="7"/>
  <c r="J63" i="7"/>
  <c r="I63" i="7"/>
  <c r="H63" i="7"/>
  <c r="G63" i="7"/>
  <c r="F63" i="7"/>
  <c r="E63" i="7"/>
  <c r="D63" i="7"/>
  <c r="C63" i="7"/>
  <c r="B63" i="7"/>
  <c r="M62" i="7"/>
  <c r="L62" i="7"/>
  <c r="K62" i="7"/>
  <c r="J62" i="7"/>
  <c r="I62" i="7"/>
  <c r="H62" i="7"/>
  <c r="G62" i="7"/>
  <c r="F62" i="7"/>
  <c r="E62" i="7"/>
  <c r="D62" i="7"/>
  <c r="C62" i="7"/>
  <c r="B62" i="7"/>
  <c r="M61" i="7"/>
  <c r="L61" i="7"/>
  <c r="K61" i="7"/>
  <c r="J61" i="7"/>
  <c r="I61" i="7"/>
  <c r="H61" i="7"/>
  <c r="G61" i="7"/>
  <c r="F61" i="7"/>
  <c r="E61" i="7"/>
  <c r="D61" i="7"/>
  <c r="C61" i="7"/>
  <c r="B61" i="7"/>
  <c r="M60" i="7"/>
  <c r="L60" i="7"/>
  <c r="K60" i="7"/>
  <c r="J60" i="7"/>
  <c r="I60" i="7"/>
  <c r="H60" i="7"/>
  <c r="G60" i="7"/>
  <c r="F60" i="7"/>
  <c r="E60" i="7"/>
  <c r="D60" i="7"/>
  <c r="C60" i="7"/>
  <c r="B60" i="7"/>
  <c r="M59" i="7"/>
  <c r="L59" i="7"/>
  <c r="K59" i="7"/>
  <c r="J59" i="7"/>
  <c r="I59" i="7"/>
  <c r="H59" i="7"/>
  <c r="G59" i="7"/>
  <c r="F59" i="7"/>
  <c r="E59" i="7"/>
  <c r="D59" i="7"/>
  <c r="C59" i="7"/>
  <c r="B59" i="7"/>
  <c r="M58" i="7"/>
  <c r="L58" i="7"/>
  <c r="K58" i="7"/>
  <c r="J58" i="7"/>
  <c r="I58" i="7"/>
  <c r="H58" i="7"/>
  <c r="G58" i="7"/>
  <c r="F58" i="7"/>
  <c r="E58" i="7"/>
  <c r="D58" i="7"/>
  <c r="C58" i="7"/>
  <c r="B58" i="7"/>
  <c r="M57" i="7"/>
  <c r="L57" i="7"/>
  <c r="K57" i="7"/>
  <c r="J57" i="7"/>
  <c r="I57" i="7"/>
  <c r="H57" i="7"/>
  <c r="G57" i="7"/>
  <c r="F57" i="7"/>
  <c r="E57" i="7"/>
  <c r="D57" i="7"/>
  <c r="C57" i="7"/>
  <c r="B57" i="7"/>
  <c r="M56" i="7"/>
  <c r="L56" i="7"/>
  <c r="K56" i="7"/>
  <c r="J56" i="7"/>
  <c r="I56" i="7"/>
  <c r="H56" i="7"/>
  <c r="G56" i="7"/>
  <c r="F56" i="7"/>
  <c r="E56" i="7"/>
  <c r="D56" i="7"/>
  <c r="C56" i="7"/>
  <c r="B56" i="7"/>
  <c r="M55" i="7"/>
  <c r="L55" i="7"/>
  <c r="K55" i="7"/>
  <c r="J55" i="7"/>
  <c r="I55" i="7"/>
  <c r="H55" i="7"/>
  <c r="G55" i="7"/>
  <c r="F55" i="7"/>
  <c r="E55" i="7"/>
  <c r="D55" i="7"/>
  <c r="C55" i="7"/>
  <c r="B55" i="7"/>
  <c r="M54" i="7"/>
  <c r="L54" i="7"/>
  <c r="K54" i="7"/>
  <c r="J54" i="7"/>
  <c r="I54" i="7"/>
  <c r="H54" i="7"/>
  <c r="G54" i="7"/>
  <c r="F54" i="7"/>
  <c r="E54" i="7"/>
  <c r="D54" i="7"/>
  <c r="C54" i="7"/>
  <c r="B54" i="7"/>
  <c r="M53" i="7"/>
  <c r="L53" i="7"/>
  <c r="K53" i="7"/>
  <c r="J53" i="7"/>
  <c r="I53" i="7"/>
  <c r="H53" i="7"/>
  <c r="G53" i="7"/>
  <c r="F53" i="7"/>
  <c r="E53" i="7"/>
  <c r="D53" i="7"/>
  <c r="C53" i="7"/>
  <c r="B53" i="7"/>
  <c r="M52" i="7"/>
  <c r="L52" i="7"/>
  <c r="K52" i="7"/>
  <c r="J52" i="7"/>
  <c r="I52" i="7"/>
  <c r="H52" i="7"/>
  <c r="G52" i="7"/>
  <c r="F52" i="7"/>
  <c r="E52" i="7"/>
  <c r="D52" i="7"/>
  <c r="C52" i="7"/>
  <c r="B52" i="7"/>
  <c r="M51" i="7"/>
  <c r="L51" i="7"/>
  <c r="K51" i="7"/>
  <c r="J51" i="7"/>
  <c r="I51" i="7"/>
  <c r="H51" i="7"/>
  <c r="G51" i="7"/>
  <c r="F51" i="7"/>
  <c r="E51" i="7"/>
  <c r="D51" i="7"/>
  <c r="C51" i="7"/>
  <c r="B51" i="7"/>
  <c r="M50" i="7"/>
  <c r="L50" i="7"/>
  <c r="K50" i="7"/>
  <c r="J50" i="7"/>
  <c r="I50" i="7"/>
  <c r="H50" i="7"/>
  <c r="G50" i="7"/>
  <c r="F50" i="7"/>
  <c r="E50" i="7"/>
  <c r="D50" i="7"/>
  <c r="C50" i="7"/>
  <c r="B50" i="7"/>
  <c r="M49" i="7"/>
  <c r="L49" i="7"/>
  <c r="K49" i="7"/>
  <c r="J49" i="7"/>
  <c r="I49" i="7"/>
  <c r="H49" i="7"/>
  <c r="G49" i="7"/>
  <c r="F49" i="7"/>
  <c r="E49" i="7"/>
  <c r="D49" i="7"/>
  <c r="C49" i="7"/>
  <c r="B49" i="7"/>
  <c r="M48" i="7"/>
  <c r="L48" i="7"/>
  <c r="K48" i="7"/>
  <c r="J48" i="7"/>
  <c r="I48" i="7"/>
  <c r="H48" i="7"/>
  <c r="G48" i="7"/>
  <c r="F48" i="7"/>
  <c r="E48" i="7"/>
  <c r="D48" i="7"/>
  <c r="C48" i="7"/>
  <c r="B48" i="7"/>
  <c r="M47" i="7"/>
  <c r="L47" i="7"/>
  <c r="K47" i="7"/>
  <c r="J47" i="7"/>
  <c r="I47" i="7"/>
  <c r="H47" i="7"/>
  <c r="G47" i="7"/>
  <c r="F47" i="7"/>
  <c r="E47" i="7"/>
  <c r="D47" i="7"/>
  <c r="C47" i="7"/>
  <c r="B47" i="7"/>
  <c r="M46" i="7"/>
  <c r="L46" i="7"/>
  <c r="K46" i="7"/>
  <c r="J46" i="7"/>
  <c r="I46" i="7"/>
  <c r="H46" i="7"/>
  <c r="G46" i="7"/>
  <c r="F46" i="7"/>
  <c r="E46" i="7"/>
  <c r="D46" i="7"/>
  <c r="C46" i="7"/>
  <c r="B46" i="7"/>
  <c r="M45" i="7"/>
  <c r="L45" i="7"/>
  <c r="K45" i="7"/>
  <c r="J45" i="7"/>
  <c r="I45" i="7"/>
  <c r="H45" i="7"/>
  <c r="G45" i="7"/>
  <c r="F45" i="7"/>
  <c r="E45" i="7"/>
  <c r="D45" i="7"/>
  <c r="C45" i="7"/>
  <c r="B45" i="7"/>
  <c r="M44" i="7"/>
  <c r="L44" i="7"/>
  <c r="K44" i="7"/>
  <c r="J44" i="7"/>
  <c r="I44" i="7"/>
  <c r="H44" i="7"/>
  <c r="G44" i="7"/>
  <c r="F44" i="7"/>
  <c r="E44" i="7"/>
  <c r="D44" i="7"/>
  <c r="C44" i="7"/>
  <c r="B44" i="7"/>
  <c r="M43" i="7"/>
  <c r="L43" i="7"/>
  <c r="K43" i="7"/>
  <c r="J43" i="7"/>
  <c r="I43" i="7"/>
  <c r="H43" i="7"/>
  <c r="G43" i="7"/>
  <c r="F43" i="7"/>
  <c r="E43" i="7"/>
  <c r="D43" i="7"/>
  <c r="C43" i="7"/>
  <c r="B43" i="7"/>
  <c r="M42" i="7"/>
  <c r="L42" i="7"/>
  <c r="K42" i="7"/>
  <c r="J42" i="7"/>
  <c r="I42" i="7"/>
  <c r="H42" i="7"/>
  <c r="G42" i="7"/>
  <c r="F42" i="7"/>
  <c r="E42" i="7"/>
  <c r="D42" i="7"/>
  <c r="C42" i="7"/>
  <c r="B42" i="7"/>
  <c r="M41" i="7"/>
  <c r="L41" i="7"/>
  <c r="K41" i="7"/>
  <c r="J41" i="7"/>
  <c r="I41" i="7"/>
  <c r="H41" i="7"/>
  <c r="G41" i="7"/>
  <c r="F41" i="7"/>
  <c r="E41" i="7"/>
  <c r="D41" i="7"/>
  <c r="C41" i="7"/>
  <c r="B41" i="7"/>
  <c r="M40" i="7"/>
  <c r="L40" i="7"/>
  <c r="K40" i="7"/>
  <c r="J40" i="7"/>
  <c r="I40" i="7"/>
  <c r="H40" i="7"/>
  <c r="G40" i="7"/>
  <c r="F40" i="7"/>
  <c r="E40" i="7"/>
  <c r="D40" i="7"/>
  <c r="C40" i="7"/>
  <c r="B40" i="7"/>
  <c r="M39" i="7"/>
  <c r="L39" i="7"/>
  <c r="K39" i="7"/>
  <c r="J39" i="7"/>
  <c r="I39" i="7"/>
  <c r="H39" i="7"/>
  <c r="G39" i="7"/>
  <c r="F39" i="7"/>
  <c r="E39" i="7"/>
  <c r="D39" i="7"/>
  <c r="C39" i="7"/>
  <c r="B39" i="7"/>
  <c r="M31" i="7"/>
  <c r="L31" i="7"/>
  <c r="K31" i="7"/>
  <c r="J31" i="7"/>
  <c r="I31" i="7"/>
  <c r="H31" i="7"/>
  <c r="G31" i="7"/>
  <c r="F31" i="7"/>
  <c r="E31" i="7"/>
  <c r="D31" i="7"/>
  <c r="C31" i="7"/>
  <c r="B31" i="7"/>
  <c r="M30" i="7"/>
  <c r="L30" i="7"/>
  <c r="K30" i="7"/>
  <c r="J30" i="7"/>
  <c r="I30" i="7"/>
  <c r="H30" i="7"/>
  <c r="G30" i="7"/>
  <c r="F30" i="7"/>
  <c r="E30" i="7"/>
  <c r="D30" i="7"/>
  <c r="C30" i="7"/>
  <c r="B30" i="7"/>
  <c r="M29" i="7"/>
  <c r="L29" i="7"/>
  <c r="K29" i="7"/>
  <c r="J29" i="7"/>
  <c r="I29" i="7"/>
  <c r="H29" i="7"/>
  <c r="G29" i="7"/>
  <c r="F29" i="7"/>
  <c r="E29" i="7"/>
  <c r="D29" i="7"/>
  <c r="C29" i="7"/>
  <c r="B29" i="7"/>
  <c r="M28" i="7"/>
  <c r="L28" i="7"/>
  <c r="K28" i="7"/>
  <c r="J28" i="7"/>
  <c r="I28" i="7"/>
  <c r="H28" i="7"/>
  <c r="G28" i="7"/>
  <c r="F28" i="7"/>
  <c r="E28" i="7"/>
  <c r="D28" i="7"/>
  <c r="C28" i="7"/>
  <c r="B28" i="7"/>
  <c r="M27" i="7"/>
  <c r="L27" i="7"/>
  <c r="K27" i="7"/>
  <c r="J27" i="7"/>
  <c r="I27" i="7"/>
  <c r="H27" i="7"/>
  <c r="G27" i="7"/>
  <c r="F27" i="7"/>
  <c r="E27" i="7"/>
  <c r="D27" i="7"/>
  <c r="C27" i="7"/>
  <c r="B27" i="7"/>
  <c r="M26" i="7"/>
  <c r="L26" i="7"/>
  <c r="K26" i="7"/>
  <c r="J26" i="7"/>
  <c r="I26" i="7"/>
  <c r="H26" i="7"/>
  <c r="G26" i="7"/>
  <c r="F26" i="7"/>
  <c r="E26" i="7"/>
  <c r="D26" i="7"/>
  <c r="C26" i="7"/>
  <c r="B26" i="7"/>
  <c r="M25" i="7"/>
  <c r="L25" i="7"/>
  <c r="K25" i="7"/>
  <c r="J25" i="7"/>
  <c r="I25" i="7"/>
  <c r="H25" i="7"/>
  <c r="G25" i="7"/>
  <c r="F25" i="7"/>
  <c r="E25" i="7"/>
  <c r="D25" i="7"/>
  <c r="C25" i="7"/>
  <c r="B25" i="7"/>
  <c r="M24" i="7"/>
  <c r="L24" i="7"/>
  <c r="K24" i="7"/>
  <c r="J24" i="7"/>
  <c r="I24" i="7"/>
  <c r="H24" i="7"/>
  <c r="G24" i="7"/>
  <c r="F24" i="7"/>
  <c r="E24" i="7"/>
  <c r="D24" i="7"/>
  <c r="C24" i="7"/>
  <c r="B24" i="7"/>
  <c r="M23" i="7"/>
  <c r="L23" i="7"/>
  <c r="K23" i="7"/>
  <c r="J23" i="7"/>
  <c r="I23" i="7"/>
  <c r="H23" i="7"/>
  <c r="G23" i="7"/>
  <c r="F23" i="7"/>
  <c r="E23" i="7"/>
  <c r="D23" i="7"/>
  <c r="C23" i="7"/>
  <c r="B23" i="7"/>
  <c r="M22" i="7"/>
  <c r="L22" i="7"/>
  <c r="K22" i="7"/>
  <c r="J22" i="7"/>
  <c r="I22" i="7"/>
  <c r="H22" i="7"/>
  <c r="G22" i="7"/>
  <c r="F22" i="7"/>
  <c r="E22" i="7"/>
  <c r="D22" i="7"/>
  <c r="C22" i="7"/>
  <c r="B22" i="7"/>
  <c r="M21" i="7"/>
  <c r="L21" i="7"/>
  <c r="K21" i="7"/>
  <c r="J21" i="7"/>
  <c r="I21" i="7"/>
  <c r="H21" i="7"/>
  <c r="G21" i="7"/>
  <c r="F21" i="7"/>
  <c r="E21" i="7"/>
  <c r="D21" i="7"/>
  <c r="C21" i="7"/>
  <c r="B21" i="7"/>
  <c r="M20" i="7"/>
  <c r="L20" i="7"/>
  <c r="K20" i="7"/>
  <c r="J20" i="7"/>
  <c r="I20" i="7"/>
  <c r="H20" i="7"/>
  <c r="G20" i="7"/>
  <c r="F20" i="7"/>
  <c r="E20" i="7"/>
  <c r="D20" i="7"/>
  <c r="C20" i="7"/>
  <c r="B20" i="7"/>
  <c r="M19" i="7"/>
  <c r="L19" i="7"/>
  <c r="K19" i="7"/>
  <c r="J19" i="7"/>
  <c r="I19" i="7"/>
  <c r="H19" i="7"/>
  <c r="G19" i="7"/>
  <c r="F19" i="7"/>
  <c r="E19" i="7"/>
  <c r="D19" i="7"/>
  <c r="C19" i="7"/>
  <c r="B19" i="7"/>
  <c r="M18" i="7"/>
  <c r="L18" i="7"/>
  <c r="K18" i="7"/>
  <c r="J18" i="7"/>
  <c r="I18" i="7"/>
  <c r="H18" i="7"/>
  <c r="G18" i="7"/>
  <c r="F18" i="7"/>
  <c r="E18" i="7"/>
  <c r="D18" i="7"/>
  <c r="C18" i="7"/>
  <c r="B18" i="7"/>
  <c r="M17" i="7"/>
  <c r="L17" i="7"/>
  <c r="K17" i="7"/>
  <c r="J17" i="7"/>
  <c r="I17" i="7"/>
  <c r="H17" i="7"/>
  <c r="G17" i="7"/>
  <c r="F17" i="7"/>
  <c r="E17" i="7"/>
  <c r="D17" i="7"/>
  <c r="C17" i="7"/>
  <c r="B17" i="7"/>
  <c r="M16" i="7"/>
  <c r="L16" i="7"/>
  <c r="K16" i="7"/>
  <c r="J16" i="7"/>
  <c r="I16" i="7"/>
  <c r="H16" i="7"/>
  <c r="G16" i="7"/>
  <c r="F16" i="7"/>
  <c r="E16" i="7"/>
  <c r="D16" i="7"/>
  <c r="C16" i="7"/>
  <c r="B16" i="7"/>
  <c r="M15" i="7"/>
  <c r="L15" i="7"/>
  <c r="K15" i="7"/>
  <c r="J15" i="7"/>
  <c r="I15" i="7"/>
  <c r="H15" i="7"/>
  <c r="G15" i="7"/>
  <c r="F15" i="7"/>
  <c r="E15" i="7"/>
  <c r="D15" i="7"/>
  <c r="C15" i="7"/>
  <c r="B15" i="7"/>
  <c r="M14" i="7"/>
  <c r="L14" i="7"/>
  <c r="K14" i="7"/>
  <c r="J14" i="7"/>
  <c r="I14" i="7"/>
  <c r="H14" i="7"/>
  <c r="G14" i="7"/>
  <c r="F14" i="7"/>
  <c r="E14" i="7"/>
  <c r="D14" i="7"/>
  <c r="C14" i="7"/>
  <c r="B14" i="7"/>
  <c r="M13" i="7"/>
  <c r="L13" i="7"/>
  <c r="K13" i="7"/>
  <c r="J13" i="7"/>
  <c r="I13" i="7"/>
  <c r="H13" i="7"/>
  <c r="G13" i="7"/>
  <c r="F13" i="7"/>
  <c r="E13" i="7"/>
  <c r="D13" i="7"/>
  <c r="C13" i="7"/>
  <c r="B13" i="7"/>
  <c r="M12" i="7"/>
  <c r="L12" i="7"/>
  <c r="K12" i="7"/>
  <c r="J12" i="7"/>
  <c r="I12" i="7"/>
  <c r="H12" i="7"/>
  <c r="G12" i="7"/>
  <c r="F12" i="7"/>
  <c r="E12" i="7"/>
  <c r="D12" i="7"/>
  <c r="C12" i="7"/>
  <c r="B12" i="7"/>
  <c r="M11" i="7"/>
  <c r="L11" i="7"/>
  <c r="K11" i="7"/>
  <c r="J11" i="7"/>
  <c r="I11" i="7"/>
  <c r="H11" i="7"/>
  <c r="G11" i="7"/>
  <c r="F11" i="7"/>
  <c r="E11" i="7"/>
  <c r="D11" i="7"/>
  <c r="C11" i="7"/>
  <c r="B11" i="7"/>
  <c r="M10" i="7"/>
  <c r="L10" i="7"/>
  <c r="K10" i="7"/>
  <c r="J10" i="7"/>
  <c r="I10" i="7"/>
  <c r="H10" i="7"/>
  <c r="G10" i="7"/>
  <c r="F10" i="7"/>
  <c r="E10" i="7"/>
  <c r="D10" i="7"/>
  <c r="C10" i="7"/>
  <c r="B10" i="7"/>
  <c r="M9" i="7"/>
  <c r="L9" i="7"/>
  <c r="K9" i="7"/>
  <c r="J9" i="7"/>
  <c r="I9" i="7"/>
  <c r="H9" i="7"/>
  <c r="G9" i="7"/>
  <c r="F9" i="7"/>
  <c r="E9" i="7"/>
  <c r="D9" i="7"/>
  <c r="C9" i="7"/>
  <c r="J203" i="6"/>
  <c r="J202" i="6"/>
  <c r="F202" i="6"/>
  <c r="J201" i="6"/>
  <c r="F201" i="6"/>
  <c r="J200" i="6"/>
  <c r="F200" i="6"/>
  <c r="J199" i="6"/>
  <c r="F199" i="6"/>
  <c r="J198" i="6"/>
  <c r="F198" i="6"/>
  <c r="J197" i="6"/>
  <c r="F197" i="6"/>
  <c r="J196" i="6"/>
  <c r="F196" i="6"/>
  <c r="J195" i="6"/>
  <c r="F195" i="6"/>
  <c r="J194" i="6"/>
  <c r="F194" i="6"/>
  <c r="J193" i="6"/>
  <c r="F193" i="6"/>
  <c r="J192" i="6"/>
  <c r="F192" i="6"/>
  <c r="J191" i="6"/>
  <c r="F191" i="6"/>
  <c r="J190" i="6"/>
  <c r="F190" i="6"/>
  <c r="J189" i="6"/>
  <c r="F189" i="6"/>
  <c r="J188" i="6"/>
  <c r="F188" i="6"/>
  <c r="J187" i="6"/>
  <c r="F187" i="6"/>
  <c r="J186" i="6"/>
  <c r="F186" i="6"/>
  <c r="J185" i="6"/>
  <c r="F185" i="6"/>
  <c r="J184" i="6"/>
  <c r="F184" i="6"/>
  <c r="J183" i="6"/>
  <c r="F183" i="6"/>
  <c r="J182" i="6"/>
  <c r="F182" i="6"/>
  <c r="J181" i="6"/>
  <c r="F181" i="6"/>
  <c r="J180" i="6"/>
  <c r="F180" i="6"/>
  <c r="J179" i="6"/>
  <c r="F179" i="6"/>
  <c r="J178" i="6"/>
  <c r="L168" i="6"/>
  <c r="K168" i="6"/>
  <c r="J168" i="6"/>
  <c r="I168" i="6"/>
  <c r="L167" i="6"/>
  <c r="K167" i="6"/>
  <c r="J167" i="6"/>
  <c r="I167" i="6"/>
  <c r="F167" i="6"/>
  <c r="E167" i="6"/>
  <c r="D167" i="6"/>
  <c r="C167" i="6"/>
  <c r="L166" i="6"/>
  <c r="K166" i="6"/>
  <c r="J166" i="6"/>
  <c r="I166" i="6"/>
  <c r="F166" i="6"/>
  <c r="E166" i="6"/>
  <c r="D166" i="6"/>
  <c r="C166" i="6"/>
  <c r="L165" i="6"/>
  <c r="K165" i="6"/>
  <c r="J165" i="6"/>
  <c r="I165" i="6"/>
  <c r="F165" i="6"/>
  <c r="E165" i="6"/>
  <c r="D165" i="6"/>
  <c r="C165" i="6"/>
  <c r="L164" i="6"/>
  <c r="K164" i="6"/>
  <c r="J164" i="6"/>
  <c r="I164" i="6"/>
  <c r="F164" i="6"/>
  <c r="E164" i="6"/>
  <c r="D164" i="6"/>
  <c r="C164" i="6"/>
  <c r="L163" i="6"/>
  <c r="K163" i="6"/>
  <c r="J163" i="6"/>
  <c r="I163" i="6"/>
  <c r="F163" i="6"/>
  <c r="E163" i="6"/>
  <c r="D163" i="6"/>
  <c r="C163" i="6"/>
  <c r="L162" i="6"/>
  <c r="K162" i="6"/>
  <c r="J162" i="6"/>
  <c r="I162" i="6"/>
  <c r="F162" i="6"/>
  <c r="E162" i="6"/>
  <c r="D162" i="6"/>
  <c r="C162" i="6"/>
  <c r="L161" i="6"/>
  <c r="K161" i="6"/>
  <c r="J161" i="6"/>
  <c r="I161" i="6"/>
  <c r="F161" i="6"/>
  <c r="E161" i="6"/>
  <c r="D161" i="6"/>
  <c r="C161" i="6"/>
  <c r="L160" i="6"/>
  <c r="K160" i="6"/>
  <c r="J160" i="6"/>
  <c r="I160" i="6"/>
  <c r="F160" i="6"/>
  <c r="E160" i="6"/>
  <c r="D160" i="6"/>
  <c r="C160" i="6"/>
  <c r="L159" i="6"/>
  <c r="K159" i="6"/>
  <c r="J159" i="6"/>
  <c r="I159" i="6"/>
  <c r="F159" i="6"/>
  <c r="E159" i="6"/>
  <c r="D159" i="6"/>
  <c r="C159" i="6"/>
  <c r="L158" i="6"/>
  <c r="K158" i="6"/>
  <c r="J158" i="6"/>
  <c r="I158" i="6"/>
  <c r="F158" i="6"/>
  <c r="E158" i="6"/>
  <c r="D158" i="6"/>
  <c r="C158" i="6"/>
  <c r="L157" i="6"/>
  <c r="K157" i="6"/>
  <c r="J157" i="6"/>
  <c r="I157" i="6"/>
  <c r="F157" i="6"/>
  <c r="E157" i="6"/>
  <c r="D157" i="6"/>
  <c r="C157" i="6"/>
  <c r="L156" i="6"/>
  <c r="K156" i="6"/>
  <c r="J156" i="6"/>
  <c r="I156" i="6"/>
  <c r="F156" i="6"/>
  <c r="E156" i="6"/>
  <c r="D156" i="6"/>
  <c r="C156" i="6"/>
  <c r="L155" i="6"/>
  <c r="K155" i="6"/>
  <c r="J155" i="6"/>
  <c r="I155" i="6"/>
  <c r="F155" i="6"/>
  <c r="E155" i="6"/>
  <c r="D155" i="6"/>
  <c r="C155" i="6"/>
  <c r="L154" i="6"/>
  <c r="K154" i="6"/>
  <c r="J154" i="6"/>
  <c r="I154" i="6"/>
  <c r="F154" i="6"/>
  <c r="E154" i="6"/>
  <c r="D154" i="6"/>
  <c r="C154" i="6"/>
  <c r="L153" i="6"/>
  <c r="K153" i="6"/>
  <c r="J153" i="6"/>
  <c r="I153" i="6"/>
  <c r="F153" i="6"/>
  <c r="E153" i="6"/>
  <c r="D153" i="6"/>
  <c r="C153" i="6"/>
  <c r="L152" i="6"/>
  <c r="K152" i="6"/>
  <c r="J152" i="6"/>
  <c r="I152" i="6"/>
  <c r="F152" i="6"/>
  <c r="E152" i="6"/>
  <c r="D152" i="6"/>
  <c r="C152" i="6"/>
  <c r="L151" i="6"/>
  <c r="K151" i="6"/>
  <c r="J151" i="6"/>
  <c r="I151" i="6"/>
  <c r="F151" i="6"/>
  <c r="E151" i="6"/>
  <c r="D151" i="6"/>
  <c r="C151" i="6"/>
  <c r="L150" i="6"/>
  <c r="K150" i="6"/>
  <c r="J150" i="6"/>
  <c r="I150" i="6"/>
  <c r="F150" i="6"/>
  <c r="E150" i="6"/>
  <c r="D150" i="6"/>
  <c r="C150" i="6"/>
  <c r="L149" i="6"/>
  <c r="K149" i="6"/>
  <c r="J149" i="6"/>
  <c r="I149" i="6"/>
  <c r="F149" i="6"/>
  <c r="E149" i="6"/>
  <c r="D149" i="6"/>
  <c r="C149" i="6"/>
  <c r="L148" i="6"/>
  <c r="K148" i="6"/>
  <c r="J148" i="6"/>
  <c r="I148" i="6"/>
  <c r="F148" i="6"/>
  <c r="E148" i="6"/>
  <c r="D148" i="6"/>
  <c r="C148" i="6"/>
  <c r="L147" i="6"/>
  <c r="K147" i="6"/>
  <c r="J147" i="6"/>
  <c r="I147" i="6"/>
  <c r="F147" i="6"/>
  <c r="E147" i="6"/>
  <c r="D147" i="6"/>
  <c r="C147" i="6"/>
  <c r="L146" i="6"/>
  <c r="K146" i="6"/>
  <c r="J146" i="6"/>
  <c r="I146" i="6"/>
  <c r="F146" i="6"/>
  <c r="E146" i="6"/>
  <c r="D146" i="6"/>
  <c r="C146" i="6"/>
  <c r="L145" i="6"/>
  <c r="K145" i="6"/>
  <c r="J145" i="6"/>
  <c r="I145" i="6"/>
  <c r="F145" i="6"/>
  <c r="E145" i="6"/>
  <c r="D145" i="6"/>
  <c r="C145" i="6"/>
  <c r="L144" i="6"/>
  <c r="K144" i="6"/>
  <c r="J144" i="6"/>
  <c r="I144" i="6"/>
  <c r="F144" i="6"/>
  <c r="E144" i="6"/>
  <c r="D144" i="6"/>
  <c r="C144" i="6"/>
  <c r="L143" i="6"/>
  <c r="K143" i="6"/>
  <c r="J143" i="6"/>
  <c r="I143" i="6"/>
  <c r="F143" i="6"/>
  <c r="E143" i="6"/>
  <c r="D143" i="6"/>
  <c r="M133" i="6"/>
  <c r="L133" i="6"/>
  <c r="K133" i="6"/>
  <c r="J133" i="6"/>
  <c r="I133" i="6"/>
  <c r="H133" i="6"/>
  <c r="G133" i="6"/>
  <c r="F133" i="6"/>
  <c r="E133" i="6"/>
  <c r="D133" i="6"/>
  <c r="C133" i="6"/>
  <c r="B133" i="6"/>
  <c r="M132" i="6"/>
  <c r="L132" i="6"/>
  <c r="K132" i="6"/>
  <c r="J132" i="6"/>
  <c r="I132" i="6"/>
  <c r="H132" i="6"/>
  <c r="G132" i="6"/>
  <c r="F132" i="6"/>
  <c r="E132" i="6"/>
  <c r="D132" i="6"/>
  <c r="C132" i="6"/>
  <c r="B132" i="6"/>
  <c r="M131" i="6"/>
  <c r="L131" i="6"/>
  <c r="K131" i="6"/>
  <c r="J131" i="6"/>
  <c r="I131" i="6"/>
  <c r="H131" i="6"/>
  <c r="G131" i="6"/>
  <c r="F131" i="6"/>
  <c r="E131" i="6"/>
  <c r="D131" i="6"/>
  <c r="C131" i="6"/>
  <c r="B131" i="6"/>
  <c r="M130" i="6"/>
  <c r="L130" i="6"/>
  <c r="K130" i="6"/>
  <c r="J130" i="6"/>
  <c r="I130" i="6"/>
  <c r="H130" i="6"/>
  <c r="G130" i="6"/>
  <c r="F130" i="6"/>
  <c r="E130" i="6"/>
  <c r="D130" i="6"/>
  <c r="C130" i="6"/>
  <c r="B130" i="6"/>
  <c r="M129" i="6"/>
  <c r="L129" i="6"/>
  <c r="K129" i="6"/>
  <c r="J129" i="6"/>
  <c r="I129" i="6"/>
  <c r="H129" i="6"/>
  <c r="G129" i="6"/>
  <c r="F129" i="6"/>
  <c r="E129" i="6"/>
  <c r="D129" i="6"/>
  <c r="C129" i="6"/>
  <c r="B129" i="6"/>
  <c r="M128" i="6"/>
  <c r="L128" i="6"/>
  <c r="K128" i="6"/>
  <c r="J128" i="6"/>
  <c r="I128" i="6"/>
  <c r="H128" i="6"/>
  <c r="G128" i="6"/>
  <c r="F128" i="6"/>
  <c r="E128" i="6"/>
  <c r="D128" i="6"/>
  <c r="C128" i="6"/>
  <c r="B128" i="6"/>
  <c r="M127" i="6"/>
  <c r="L127" i="6"/>
  <c r="K127" i="6"/>
  <c r="J127" i="6"/>
  <c r="I127" i="6"/>
  <c r="H127" i="6"/>
  <c r="G127" i="6"/>
  <c r="F127" i="6"/>
  <c r="E127" i="6"/>
  <c r="D127" i="6"/>
  <c r="C127" i="6"/>
  <c r="B127" i="6"/>
  <c r="M126" i="6"/>
  <c r="L126" i="6"/>
  <c r="K126" i="6"/>
  <c r="J126" i="6"/>
  <c r="I126" i="6"/>
  <c r="H126" i="6"/>
  <c r="G126" i="6"/>
  <c r="F126" i="6"/>
  <c r="E126" i="6"/>
  <c r="D126" i="6"/>
  <c r="C126" i="6"/>
  <c r="B126" i="6"/>
  <c r="M125" i="6"/>
  <c r="L125" i="6"/>
  <c r="K125" i="6"/>
  <c r="J125" i="6"/>
  <c r="I125" i="6"/>
  <c r="H125" i="6"/>
  <c r="G125" i="6"/>
  <c r="F125" i="6"/>
  <c r="E125" i="6"/>
  <c r="D125" i="6"/>
  <c r="C125" i="6"/>
  <c r="B125" i="6"/>
  <c r="M124" i="6"/>
  <c r="L124" i="6"/>
  <c r="K124" i="6"/>
  <c r="J124" i="6"/>
  <c r="I124" i="6"/>
  <c r="H124" i="6"/>
  <c r="G124" i="6"/>
  <c r="F124" i="6"/>
  <c r="E124" i="6"/>
  <c r="D124" i="6"/>
  <c r="C124" i="6"/>
  <c r="B124" i="6"/>
  <c r="M123" i="6"/>
  <c r="L123" i="6"/>
  <c r="K123" i="6"/>
  <c r="J123" i="6"/>
  <c r="I123" i="6"/>
  <c r="H123" i="6"/>
  <c r="G123" i="6"/>
  <c r="F123" i="6"/>
  <c r="E123" i="6"/>
  <c r="D123" i="6"/>
  <c r="C123" i="6"/>
  <c r="B123" i="6"/>
  <c r="M122" i="6"/>
  <c r="L122" i="6"/>
  <c r="K122" i="6"/>
  <c r="J122" i="6"/>
  <c r="I122" i="6"/>
  <c r="H122" i="6"/>
  <c r="G122" i="6"/>
  <c r="F122" i="6"/>
  <c r="E122" i="6"/>
  <c r="D122" i="6"/>
  <c r="C122" i="6"/>
  <c r="B122" i="6"/>
  <c r="M121" i="6"/>
  <c r="L121" i="6"/>
  <c r="K121" i="6"/>
  <c r="J121" i="6"/>
  <c r="I121" i="6"/>
  <c r="H121" i="6"/>
  <c r="G121" i="6"/>
  <c r="F121" i="6"/>
  <c r="E121" i="6"/>
  <c r="D121" i="6"/>
  <c r="C121" i="6"/>
  <c r="B121" i="6"/>
  <c r="M120" i="6"/>
  <c r="L120" i="6"/>
  <c r="K120" i="6"/>
  <c r="J120" i="6"/>
  <c r="I120" i="6"/>
  <c r="H120" i="6"/>
  <c r="G120" i="6"/>
  <c r="F120" i="6"/>
  <c r="E120" i="6"/>
  <c r="D120" i="6"/>
  <c r="C120" i="6"/>
  <c r="B120" i="6"/>
  <c r="M119" i="6"/>
  <c r="L119" i="6"/>
  <c r="K119" i="6"/>
  <c r="J119" i="6"/>
  <c r="I119" i="6"/>
  <c r="H119" i="6"/>
  <c r="G119" i="6"/>
  <c r="F119" i="6"/>
  <c r="E119" i="6"/>
  <c r="D119" i="6"/>
  <c r="C119" i="6"/>
  <c r="B119" i="6"/>
  <c r="M118" i="6"/>
  <c r="L118" i="6"/>
  <c r="K118" i="6"/>
  <c r="J118" i="6"/>
  <c r="I118" i="6"/>
  <c r="H118" i="6"/>
  <c r="G118" i="6"/>
  <c r="F118" i="6"/>
  <c r="E118" i="6"/>
  <c r="D118" i="6"/>
  <c r="C118" i="6"/>
  <c r="B118" i="6"/>
  <c r="M117" i="6"/>
  <c r="L117" i="6"/>
  <c r="K117" i="6"/>
  <c r="J117" i="6"/>
  <c r="I117" i="6"/>
  <c r="H117" i="6"/>
  <c r="G117" i="6"/>
  <c r="F117" i="6"/>
  <c r="E117" i="6"/>
  <c r="D117" i="6"/>
  <c r="C117" i="6"/>
  <c r="B117" i="6"/>
  <c r="M116" i="6"/>
  <c r="L116" i="6"/>
  <c r="K116" i="6"/>
  <c r="J116" i="6"/>
  <c r="I116" i="6"/>
  <c r="H116" i="6"/>
  <c r="G116" i="6"/>
  <c r="F116" i="6"/>
  <c r="E116" i="6"/>
  <c r="D116" i="6"/>
  <c r="C116" i="6"/>
  <c r="B116" i="6"/>
  <c r="M115" i="6"/>
  <c r="L115" i="6"/>
  <c r="K115" i="6"/>
  <c r="J115" i="6"/>
  <c r="I115" i="6"/>
  <c r="H115" i="6"/>
  <c r="G115" i="6"/>
  <c r="F115" i="6"/>
  <c r="E115" i="6"/>
  <c r="D115" i="6"/>
  <c r="C115" i="6"/>
  <c r="B115" i="6"/>
  <c r="M114" i="6"/>
  <c r="L114" i="6"/>
  <c r="K114" i="6"/>
  <c r="J114" i="6"/>
  <c r="I114" i="6"/>
  <c r="H114" i="6"/>
  <c r="G114" i="6"/>
  <c r="F114" i="6"/>
  <c r="E114" i="6"/>
  <c r="D114" i="6"/>
  <c r="C114" i="6"/>
  <c r="B114" i="6"/>
  <c r="M113" i="6"/>
  <c r="L113" i="6"/>
  <c r="K113" i="6"/>
  <c r="J113" i="6"/>
  <c r="I113" i="6"/>
  <c r="H113" i="6"/>
  <c r="G113" i="6"/>
  <c r="F113" i="6"/>
  <c r="E113" i="6"/>
  <c r="D113" i="6"/>
  <c r="C113" i="6"/>
  <c r="B113" i="6"/>
  <c r="M112" i="6"/>
  <c r="L112" i="6"/>
  <c r="K112" i="6"/>
  <c r="J112" i="6"/>
  <c r="I112" i="6"/>
  <c r="H112" i="6"/>
  <c r="G112" i="6"/>
  <c r="F112" i="6"/>
  <c r="E112" i="6"/>
  <c r="D112" i="6"/>
  <c r="C112" i="6"/>
  <c r="B112" i="6"/>
  <c r="M111" i="6"/>
  <c r="L111" i="6"/>
  <c r="K111" i="6"/>
  <c r="J111" i="6"/>
  <c r="I111" i="6"/>
  <c r="H111" i="6"/>
  <c r="G111" i="6"/>
  <c r="F111" i="6"/>
  <c r="E111" i="6"/>
  <c r="D111" i="6"/>
  <c r="C111" i="6"/>
  <c r="B111" i="6"/>
  <c r="M110" i="6"/>
  <c r="L110" i="6"/>
  <c r="K110" i="6"/>
  <c r="J110" i="6"/>
  <c r="I110" i="6"/>
  <c r="H110" i="6"/>
  <c r="G110" i="6"/>
  <c r="F110" i="6"/>
  <c r="E110" i="6"/>
  <c r="D110" i="6"/>
  <c r="C110" i="6"/>
  <c r="B110" i="6"/>
  <c r="M109" i="6"/>
  <c r="L109" i="6"/>
  <c r="K109" i="6"/>
  <c r="J109" i="6"/>
  <c r="I109" i="6"/>
  <c r="H109" i="6"/>
  <c r="G109" i="6"/>
  <c r="F109" i="6"/>
  <c r="E109" i="6"/>
  <c r="D109" i="6"/>
  <c r="C109" i="6"/>
  <c r="B109" i="6"/>
  <c r="M108" i="6"/>
  <c r="L108" i="6"/>
  <c r="K108" i="6"/>
  <c r="J108" i="6"/>
  <c r="I108" i="6"/>
  <c r="H108" i="6"/>
  <c r="G108" i="6"/>
  <c r="F108" i="6"/>
  <c r="E108" i="6"/>
  <c r="D108" i="6"/>
  <c r="C108" i="6"/>
  <c r="B108" i="6"/>
  <c r="M100" i="6"/>
  <c r="L100" i="6"/>
  <c r="K100" i="6"/>
  <c r="J100" i="6"/>
  <c r="I100" i="6"/>
  <c r="H100" i="6"/>
  <c r="G100" i="6"/>
  <c r="F100" i="6"/>
  <c r="E100" i="6"/>
  <c r="D100" i="6"/>
  <c r="C100" i="6"/>
  <c r="B100" i="6"/>
  <c r="M99" i="6"/>
  <c r="L99" i="6"/>
  <c r="K99" i="6"/>
  <c r="J99" i="6"/>
  <c r="I99" i="6"/>
  <c r="H99" i="6"/>
  <c r="G99" i="6"/>
  <c r="F99" i="6"/>
  <c r="E99" i="6"/>
  <c r="D99" i="6"/>
  <c r="C99" i="6"/>
  <c r="B99" i="6"/>
  <c r="M98" i="6"/>
  <c r="L98" i="6"/>
  <c r="K98" i="6"/>
  <c r="J98" i="6"/>
  <c r="I98" i="6"/>
  <c r="H98" i="6"/>
  <c r="G98" i="6"/>
  <c r="F98" i="6"/>
  <c r="E98" i="6"/>
  <c r="D98" i="6"/>
  <c r="C98" i="6"/>
  <c r="B98" i="6"/>
  <c r="M97" i="6"/>
  <c r="L97" i="6"/>
  <c r="K97" i="6"/>
  <c r="J97" i="6"/>
  <c r="I97" i="6"/>
  <c r="H97" i="6"/>
  <c r="G97" i="6"/>
  <c r="F97" i="6"/>
  <c r="E97" i="6"/>
  <c r="D97" i="6"/>
  <c r="C97" i="6"/>
  <c r="B97" i="6"/>
  <c r="M96" i="6"/>
  <c r="L96" i="6"/>
  <c r="K96" i="6"/>
  <c r="J96" i="6"/>
  <c r="I96" i="6"/>
  <c r="H96" i="6"/>
  <c r="G96" i="6"/>
  <c r="F96" i="6"/>
  <c r="E96" i="6"/>
  <c r="D96" i="6"/>
  <c r="C96" i="6"/>
  <c r="B96" i="6"/>
  <c r="M95" i="6"/>
  <c r="L95" i="6"/>
  <c r="K95" i="6"/>
  <c r="J95" i="6"/>
  <c r="I95" i="6"/>
  <c r="H95" i="6"/>
  <c r="G95" i="6"/>
  <c r="F95" i="6"/>
  <c r="E95" i="6"/>
  <c r="D95" i="6"/>
  <c r="C95" i="6"/>
  <c r="B95" i="6"/>
  <c r="M94" i="6"/>
  <c r="L94" i="6"/>
  <c r="K94" i="6"/>
  <c r="J94" i="6"/>
  <c r="I94" i="6"/>
  <c r="H94" i="6"/>
  <c r="G94" i="6"/>
  <c r="F94" i="6"/>
  <c r="E94" i="6"/>
  <c r="D94" i="6"/>
  <c r="C94" i="6"/>
  <c r="B94" i="6"/>
  <c r="M93" i="6"/>
  <c r="L93" i="6"/>
  <c r="K93" i="6"/>
  <c r="J93" i="6"/>
  <c r="I93" i="6"/>
  <c r="H93" i="6"/>
  <c r="G93" i="6"/>
  <c r="F93" i="6"/>
  <c r="E93" i="6"/>
  <c r="D93" i="6"/>
  <c r="C93" i="6"/>
  <c r="B93" i="6"/>
  <c r="M92" i="6"/>
  <c r="L92" i="6"/>
  <c r="K92" i="6"/>
  <c r="J92" i="6"/>
  <c r="I92" i="6"/>
  <c r="H92" i="6"/>
  <c r="G92" i="6"/>
  <c r="F92" i="6"/>
  <c r="E92" i="6"/>
  <c r="D92" i="6"/>
  <c r="C92" i="6"/>
  <c r="B92" i="6"/>
  <c r="M91" i="6"/>
  <c r="L91" i="6"/>
  <c r="K91" i="6"/>
  <c r="J91" i="6"/>
  <c r="I91" i="6"/>
  <c r="H91" i="6"/>
  <c r="G91" i="6"/>
  <c r="F91" i="6"/>
  <c r="E91" i="6"/>
  <c r="D91" i="6"/>
  <c r="C91" i="6"/>
  <c r="B91" i="6"/>
  <c r="M90" i="6"/>
  <c r="L90" i="6"/>
  <c r="K90" i="6"/>
  <c r="J90" i="6"/>
  <c r="I90" i="6"/>
  <c r="H90" i="6"/>
  <c r="G90" i="6"/>
  <c r="F90" i="6"/>
  <c r="E90" i="6"/>
  <c r="D90" i="6"/>
  <c r="C90" i="6"/>
  <c r="B90" i="6"/>
  <c r="M89" i="6"/>
  <c r="L89" i="6"/>
  <c r="K89" i="6"/>
  <c r="J89" i="6"/>
  <c r="I89" i="6"/>
  <c r="H89" i="6"/>
  <c r="G89" i="6"/>
  <c r="F89" i="6"/>
  <c r="E89" i="6"/>
  <c r="D89" i="6"/>
  <c r="C89" i="6"/>
  <c r="B89" i="6"/>
  <c r="M88" i="6"/>
  <c r="L88" i="6"/>
  <c r="K88" i="6"/>
  <c r="J88" i="6"/>
  <c r="I88" i="6"/>
  <c r="H88" i="6"/>
  <c r="G88" i="6"/>
  <c r="F88" i="6"/>
  <c r="E88" i="6"/>
  <c r="D88" i="6"/>
  <c r="C88" i="6"/>
  <c r="B88" i="6"/>
  <c r="M87" i="6"/>
  <c r="L87" i="6"/>
  <c r="K87" i="6"/>
  <c r="J87" i="6"/>
  <c r="I87" i="6"/>
  <c r="H87" i="6"/>
  <c r="G87" i="6"/>
  <c r="F87" i="6"/>
  <c r="E87" i="6"/>
  <c r="D87" i="6"/>
  <c r="C87" i="6"/>
  <c r="B87" i="6"/>
  <c r="M86" i="6"/>
  <c r="L86" i="6"/>
  <c r="K86" i="6"/>
  <c r="J86" i="6"/>
  <c r="I86" i="6"/>
  <c r="H86" i="6"/>
  <c r="G86" i="6"/>
  <c r="F86" i="6"/>
  <c r="E86" i="6"/>
  <c r="D86" i="6"/>
  <c r="C86" i="6"/>
  <c r="B86" i="6"/>
  <c r="M85" i="6"/>
  <c r="L85" i="6"/>
  <c r="K85" i="6"/>
  <c r="J85" i="6"/>
  <c r="I85" i="6"/>
  <c r="H85" i="6"/>
  <c r="G85" i="6"/>
  <c r="F85" i="6"/>
  <c r="E85" i="6"/>
  <c r="D85" i="6"/>
  <c r="C85" i="6"/>
  <c r="B85" i="6"/>
  <c r="M84" i="6"/>
  <c r="L84" i="6"/>
  <c r="K84" i="6"/>
  <c r="J84" i="6"/>
  <c r="I84" i="6"/>
  <c r="H84" i="6"/>
  <c r="G84" i="6"/>
  <c r="F84" i="6"/>
  <c r="E84" i="6"/>
  <c r="D84" i="6"/>
  <c r="C84" i="6"/>
  <c r="B84" i="6"/>
  <c r="M83" i="6"/>
  <c r="L83" i="6"/>
  <c r="K83" i="6"/>
  <c r="J83" i="6"/>
  <c r="I83" i="6"/>
  <c r="H83" i="6"/>
  <c r="G83" i="6"/>
  <c r="F83" i="6"/>
  <c r="E83" i="6"/>
  <c r="D83" i="6"/>
  <c r="C83" i="6"/>
  <c r="B83" i="6"/>
  <c r="M82" i="6"/>
  <c r="L82" i="6"/>
  <c r="K82" i="6"/>
  <c r="J82" i="6"/>
  <c r="I82" i="6"/>
  <c r="H82" i="6"/>
  <c r="G82" i="6"/>
  <c r="F82" i="6"/>
  <c r="E82" i="6"/>
  <c r="D82" i="6"/>
  <c r="C82" i="6"/>
  <c r="B82" i="6"/>
  <c r="M81" i="6"/>
  <c r="L81" i="6"/>
  <c r="K81" i="6"/>
  <c r="J81" i="6"/>
  <c r="I81" i="6"/>
  <c r="H81" i="6"/>
  <c r="G81" i="6"/>
  <c r="F81" i="6"/>
  <c r="E81" i="6"/>
  <c r="D81" i="6"/>
  <c r="C81" i="6"/>
  <c r="B81" i="6"/>
  <c r="M80" i="6"/>
  <c r="L80" i="6"/>
  <c r="K80" i="6"/>
  <c r="J80" i="6"/>
  <c r="I80" i="6"/>
  <c r="H80" i="6"/>
  <c r="G80" i="6"/>
  <c r="F80" i="6"/>
  <c r="E80" i="6"/>
  <c r="D80" i="6"/>
  <c r="C80" i="6"/>
  <c r="B80" i="6"/>
  <c r="M79" i="6"/>
  <c r="L79" i="6"/>
  <c r="K79" i="6"/>
  <c r="J79" i="6"/>
  <c r="I79" i="6"/>
  <c r="H79" i="6"/>
  <c r="G79" i="6"/>
  <c r="F79" i="6"/>
  <c r="E79" i="6"/>
  <c r="D79" i="6"/>
  <c r="C79" i="6"/>
  <c r="B79" i="6"/>
  <c r="M78" i="6"/>
  <c r="L78" i="6"/>
  <c r="K78" i="6"/>
  <c r="J78" i="6"/>
  <c r="I78" i="6"/>
  <c r="H78" i="6"/>
  <c r="G78" i="6"/>
  <c r="F78" i="6"/>
  <c r="E78" i="6"/>
  <c r="D78" i="6"/>
  <c r="C78" i="6"/>
  <c r="B78" i="6"/>
  <c r="M77" i="6"/>
  <c r="L77" i="6"/>
  <c r="K77" i="6"/>
  <c r="J77" i="6"/>
  <c r="I77" i="6"/>
  <c r="H77" i="6"/>
  <c r="G77" i="6"/>
  <c r="F77" i="6"/>
  <c r="E77" i="6"/>
  <c r="D77" i="6"/>
  <c r="C77" i="6"/>
  <c r="B77" i="6"/>
  <c r="M76" i="6"/>
  <c r="L76" i="6"/>
  <c r="K76" i="6"/>
  <c r="J76" i="6"/>
  <c r="I76" i="6"/>
  <c r="H76" i="6"/>
  <c r="G76" i="6"/>
  <c r="F76" i="6"/>
  <c r="E76" i="6"/>
  <c r="D76" i="6"/>
  <c r="C76" i="6"/>
  <c r="M66" i="6"/>
  <c r="L66" i="6"/>
  <c r="K66" i="6"/>
  <c r="J66" i="6"/>
  <c r="I66" i="6"/>
  <c r="H66" i="6"/>
  <c r="G66" i="6"/>
  <c r="F66" i="6"/>
  <c r="E66" i="6"/>
  <c r="D66" i="6"/>
  <c r="C66" i="6"/>
  <c r="B66" i="6"/>
  <c r="M65" i="6"/>
  <c r="L65" i="6"/>
  <c r="K65" i="6"/>
  <c r="J65" i="6"/>
  <c r="I65" i="6"/>
  <c r="H65" i="6"/>
  <c r="G65" i="6"/>
  <c r="F65" i="6"/>
  <c r="E65" i="6"/>
  <c r="D65" i="6"/>
  <c r="C65" i="6"/>
  <c r="B65" i="6"/>
  <c r="M64" i="6"/>
  <c r="L64" i="6"/>
  <c r="K64" i="6"/>
  <c r="J64" i="6"/>
  <c r="I64" i="6"/>
  <c r="H64" i="6"/>
  <c r="G64" i="6"/>
  <c r="F64" i="6"/>
  <c r="E64" i="6"/>
  <c r="D64" i="6"/>
  <c r="C64" i="6"/>
  <c r="B64" i="6"/>
  <c r="M63" i="6"/>
  <c r="L63" i="6"/>
  <c r="K63" i="6"/>
  <c r="J63" i="6"/>
  <c r="I63" i="6"/>
  <c r="H63" i="6"/>
  <c r="G63" i="6"/>
  <c r="F63" i="6"/>
  <c r="E63" i="6"/>
  <c r="D63" i="6"/>
  <c r="C63" i="6"/>
  <c r="B63" i="6"/>
  <c r="M62" i="6"/>
  <c r="L62" i="6"/>
  <c r="K62" i="6"/>
  <c r="J62" i="6"/>
  <c r="I62" i="6"/>
  <c r="H62" i="6"/>
  <c r="G62" i="6"/>
  <c r="F62" i="6"/>
  <c r="E62" i="6"/>
  <c r="D62" i="6"/>
  <c r="C62" i="6"/>
  <c r="B62" i="6"/>
  <c r="M61" i="6"/>
  <c r="L61" i="6"/>
  <c r="K61" i="6"/>
  <c r="J61" i="6"/>
  <c r="I61" i="6"/>
  <c r="H61" i="6"/>
  <c r="G61" i="6"/>
  <c r="F61" i="6"/>
  <c r="E61" i="6"/>
  <c r="D61" i="6"/>
  <c r="C61" i="6"/>
  <c r="B61" i="6"/>
  <c r="M60" i="6"/>
  <c r="L60" i="6"/>
  <c r="K60" i="6"/>
  <c r="J60" i="6"/>
  <c r="I60" i="6"/>
  <c r="H60" i="6"/>
  <c r="G60" i="6"/>
  <c r="F60" i="6"/>
  <c r="E60" i="6"/>
  <c r="D60" i="6"/>
  <c r="C60" i="6"/>
  <c r="B60" i="6"/>
  <c r="M59" i="6"/>
  <c r="L59" i="6"/>
  <c r="K59" i="6"/>
  <c r="J59" i="6"/>
  <c r="I59" i="6"/>
  <c r="H59" i="6"/>
  <c r="G59" i="6"/>
  <c r="F59" i="6"/>
  <c r="E59" i="6"/>
  <c r="D59" i="6"/>
  <c r="C59" i="6"/>
  <c r="B59" i="6"/>
  <c r="M58" i="6"/>
  <c r="L58" i="6"/>
  <c r="K58" i="6"/>
  <c r="J58" i="6"/>
  <c r="I58" i="6"/>
  <c r="H58" i="6"/>
  <c r="G58" i="6"/>
  <c r="F58" i="6"/>
  <c r="E58" i="6"/>
  <c r="D58" i="6"/>
  <c r="C58" i="6"/>
  <c r="B58" i="6"/>
  <c r="M57" i="6"/>
  <c r="L57" i="6"/>
  <c r="K57" i="6"/>
  <c r="J57" i="6"/>
  <c r="I57" i="6"/>
  <c r="H57" i="6"/>
  <c r="G57" i="6"/>
  <c r="F57" i="6"/>
  <c r="E57" i="6"/>
  <c r="D57" i="6"/>
  <c r="C57" i="6"/>
  <c r="B57" i="6"/>
  <c r="M56" i="6"/>
  <c r="L56" i="6"/>
  <c r="K56" i="6"/>
  <c r="J56" i="6"/>
  <c r="I56" i="6"/>
  <c r="H56" i="6"/>
  <c r="G56" i="6"/>
  <c r="F56" i="6"/>
  <c r="E56" i="6"/>
  <c r="D56" i="6"/>
  <c r="C56" i="6"/>
  <c r="B56" i="6"/>
  <c r="M55" i="6"/>
  <c r="L55" i="6"/>
  <c r="K55" i="6"/>
  <c r="J55" i="6"/>
  <c r="I55" i="6"/>
  <c r="H55" i="6"/>
  <c r="G55" i="6"/>
  <c r="F55" i="6"/>
  <c r="E55" i="6"/>
  <c r="D55" i="6"/>
  <c r="C55" i="6"/>
  <c r="B55" i="6"/>
  <c r="M54" i="6"/>
  <c r="L54" i="6"/>
  <c r="K54" i="6"/>
  <c r="J54" i="6"/>
  <c r="I54" i="6"/>
  <c r="H54" i="6"/>
  <c r="G54" i="6"/>
  <c r="F54" i="6"/>
  <c r="E54" i="6"/>
  <c r="D54" i="6"/>
  <c r="C54" i="6"/>
  <c r="B54" i="6"/>
  <c r="M53" i="6"/>
  <c r="L53" i="6"/>
  <c r="K53" i="6"/>
  <c r="J53" i="6"/>
  <c r="I53" i="6"/>
  <c r="H53" i="6"/>
  <c r="G53" i="6"/>
  <c r="F53" i="6"/>
  <c r="E53" i="6"/>
  <c r="D53" i="6"/>
  <c r="C53" i="6"/>
  <c r="B53" i="6"/>
  <c r="M52" i="6"/>
  <c r="L52" i="6"/>
  <c r="K52" i="6"/>
  <c r="J52" i="6"/>
  <c r="I52" i="6"/>
  <c r="H52" i="6"/>
  <c r="G52" i="6"/>
  <c r="F52" i="6"/>
  <c r="E52" i="6"/>
  <c r="D52" i="6"/>
  <c r="C52" i="6"/>
  <c r="B52" i="6"/>
  <c r="M51" i="6"/>
  <c r="L51" i="6"/>
  <c r="K51" i="6"/>
  <c r="J51" i="6"/>
  <c r="I51" i="6"/>
  <c r="H51" i="6"/>
  <c r="G51" i="6"/>
  <c r="F51" i="6"/>
  <c r="E51" i="6"/>
  <c r="D51" i="6"/>
  <c r="C51" i="6"/>
  <c r="B51" i="6"/>
  <c r="M50" i="6"/>
  <c r="L50" i="6"/>
  <c r="K50" i="6"/>
  <c r="J50" i="6"/>
  <c r="I50" i="6"/>
  <c r="H50" i="6"/>
  <c r="G50" i="6"/>
  <c r="F50" i="6"/>
  <c r="E50" i="6"/>
  <c r="D50" i="6"/>
  <c r="C50" i="6"/>
  <c r="B50" i="6"/>
  <c r="M49" i="6"/>
  <c r="L49" i="6"/>
  <c r="K49" i="6"/>
  <c r="J49" i="6"/>
  <c r="I49" i="6"/>
  <c r="H49" i="6"/>
  <c r="G49" i="6"/>
  <c r="F49" i="6"/>
  <c r="E49" i="6"/>
  <c r="D49" i="6"/>
  <c r="C49" i="6"/>
  <c r="B49" i="6"/>
  <c r="M48" i="6"/>
  <c r="L48" i="6"/>
  <c r="K48" i="6"/>
  <c r="J48" i="6"/>
  <c r="I48" i="6"/>
  <c r="H48" i="6"/>
  <c r="G48" i="6"/>
  <c r="F48" i="6"/>
  <c r="E48" i="6"/>
  <c r="D48" i="6"/>
  <c r="C48" i="6"/>
  <c r="B48" i="6"/>
  <c r="M47" i="6"/>
  <c r="L47" i="6"/>
  <c r="K47" i="6"/>
  <c r="J47" i="6"/>
  <c r="I47" i="6"/>
  <c r="H47" i="6"/>
  <c r="G47" i="6"/>
  <c r="F47" i="6"/>
  <c r="E47" i="6"/>
  <c r="D47" i="6"/>
  <c r="C47" i="6"/>
  <c r="B47" i="6"/>
  <c r="M46" i="6"/>
  <c r="L46" i="6"/>
  <c r="K46" i="6"/>
  <c r="J46" i="6"/>
  <c r="I46" i="6"/>
  <c r="H46" i="6"/>
  <c r="G46" i="6"/>
  <c r="F46" i="6"/>
  <c r="E46" i="6"/>
  <c r="D46" i="6"/>
  <c r="C46" i="6"/>
  <c r="B46" i="6"/>
  <c r="M45" i="6"/>
  <c r="L45" i="6"/>
  <c r="K45" i="6"/>
  <c r="J45" i="6"/>
  <c r="I45" i="6"/>
  <c r="H45" i="6"/>
  <c r="G45" i="6"/>
  <c r="F45" i="6"/>
  <c r="E45" i="6"/>
  <c r="D45" i="6"/>
  <c r="C45" i="6"/>
  <c r="B45" i="6"/>
  <c r="M44" i="6"/>
  <c r="L44" i="6"/>
  <c r="K44" i="6"/>
  <c r="J44" i="6"/>
  <c r="I44" i="6"/>
  <c r="H44" i="6"/>
  <c r="G44" i="6"/>
  <c r="F44" i="6"/>
  <c r="E44" i="6"/>
  <c r="D44" i="6"/>
  <c r="C44" i="6"/>
  <c r="B44" i="6"/>
  <c r="M43" i="6"/>
  <c r="L43" i="6"/>
  <c r="K43" i="6"/>
  <c r="J43" i="6"/>
  <c r="I43" i="6"/>
  <c r="H43" i="6"/>
  <c r="G43" i="6"/>
  <c r="F43" i="6"/>
  <c r="E43" i="6"/>
  <c r="D43" i="6"/>
  <c r="C43" i="6"/>
  <c r="B43" i="6"/>
  <c r="M42" i="6"/>
  <c r="L42" i="6"/>
  <c r="K42" i="6"/>
  <c r="J42" i="6"/>
  <c r="I42" i="6"/>
  <c r="H42" i="6"/>
  <c r="G42" i="6"/>
  <c r="F42" i="6"/>
  <c r="E42" i="6"/>
  <c r="D42" i="6"/>
  <c r="C42" i="6"/>
  <c r="B42" i="6"/>
  <c r="M41" i="6"/>
  <c r="L41" i="6"/>
  <c r="K41" i="6"/>
  <c r="J41" i="6"/>
  <c r="I41" i="6"/>
  <c r="H41" i="6"/>
  <c r="G41" i="6"/>
  <c r="F41" i="6"/>
  <c r="E41" i="6"/>
  <c r="D41" i="6"/>
  <c r="C41" i="6"/>
  <c r="B41" i="6"/>
  <c r="M40" i="6"/>
  <c r="L40" i="6"/>
  <c r="K40" i="6"/>
  <c r="J40" i="6"/>
  <c r="I40" i="6"/>
  <c r="H40" i="6"/>
  <c r="G40" i="6"/>
  <c r="F40" i="6"/>
  <c r="E40" i="6"/>
  <c r="D40" i="6"/>
  <c r="C40" i="6"/>
  <c r="B40" i="6"/>
  <c r="M39" i="6"/>
  <c r="L39" i="6"/>
  <c r="K39" i="6"/>
  <c r="J39" i="6"/>
  <c r="I39" i="6"/>
  <c r="H39" i="6"/>
  <c r="G39" i="6"/>
  <c r="F39" i="6"/>
  <c r="E39" i="6"/>
  <c r="D39" i="6"/>
  <c r="C39" i="6"/>
  <c r="B39" i="6"/>
  <c r="M31" i="6"/>
  <c r="L31" i="6"/>
  <c r="K31" i="6"/>
  <c r="J31" i="6"/>
  <c r="I31" i="6"/>
  <c r="H31" i="6"/>
  <c r="G31" i="6"/>
  <c r="F31" i="6"/>
  <c r="E31" i="6"/>
  <c r="D31" i="6"/>
  <c r="C31" i="6"/>
  <c r="B31" i="6"/>
  <c r="M30" i="6"/>
  <c r="L30" i="6"/>
  <c r="K30" i="6"/>
  <c r="J30" i="6"/>
  <c r="I30" i="6"/>
  <c r="H30" i="6"/>
  <c r="G30" i="6"/>
  <c r="F30" i="6"/>
  <c r="E30" i="6"/>
  <c r="D30" i="6"/>
  <c r="C30" i="6"/>
  <c r="B30" i="6"/>
  <c r="M29" i="6"/>
  <c r="L29" i="6"/>
  <c r="K29" i="6"/>
  <c r="J29" i="6"/>
  <c r="I29" i="6"/>
  <c r="H29" i="6"/>
  <c r="G29" i="6"/>
  <c r="F29" i="6"/>
  <c r="E29" i="6"/>
  <c r="D29" i="6"/>
  <c r="C29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M27" i="6"/>
  <c r="L27" i="6"/>
  <c r="K27" i="6"/>
  <c r="J27" i="6"/>
  <c r="I27" i="6"/>
  <c r="H27" i="6"/>
  <c r="G27" i="6"/>
  <c r="F27" i="6"/>
  <c r="E27" i="6"/>
  <c r="D27" i="6"/>
  <c r="C27" i="6"/>
  <c r="B27" i="6"/>
  <c r="M26" i="6"/>
  <c r="L26" i="6"/>
  <c r="K26" i="6"/>
  <c r="J26" i="6"/>
  <c r="I26" i="6"/>
  <c r="H26" i="6"/>
  <c r="G26" i="6"/>
  <c r="F26" i="6"/>
  <c r="E26" i="6"/>
  <c r="D26" i="6"/>
  <c r="C26" i="6"/>
  <c r="B26" i="6"/>
  <c r="M25" i="6"/>
  <c r="L25" i="6"/>
  <c r="K25" i="6"/>
  <c r="J25" i="6"/>
  <c r="I25" i="6"/>
  <c r="H25" i="6"/>
  <c r="G25" i="6"/>
  <c r="F25" i="6"/>
  <c r="E25" i="6"/>
  <c r="D25" i="6"/>
  <c r="C25" i="6"/>
  <c r="B25" i="6"/>
  <c r="M24" i="6"/>
  <c r="L24" i="6"/>
  <c r="K24" i="6"/>
  <c r="J24" i="6"/>
  <c r="I24" i="6"/>
  <c r="H24" i="6"/>
  <c r="G24" i="6"/>
  <c r="F24" i="6"/>
  <c r="E24" i="6"/>
  <c r="D24" i="6"/>
  <c r="C24" i="6"/>
  <c r="B24" i="6"/>
  <c r="M23" i="6"/>
  <c r="L23" i="6"/>
  <c r="K23" i="6"/>
  <c r="J23" i="6"/>
  <c r="I23" i="6"/>
  <c r="H23" i="6"/>
  <c r="G23" i="6"/>
  <c r="F23" i="6"/>
  <c r="E23" i="6"/>
  <c r="D23" i="6"/>
  <c r="C23" i="6"/>
  <c r="B23" i="6"/>
  <c r="M22" i="6"/>
  <c r="L22" i="6"/>
  <c r="K22" i="6"/>
  <c r="J22" i="6"/>
  <c r="I22" i="6"/>
  <c r="H22" i="6"/>
  <c r="G22" i="6"/>
  <c r="F22" i="6"/>
  <c r="E22" i="6"/>
  <c r="D22" i="6"/>
  <c r="C22" i="6"/>
  <c r="B22" i="6"/>
  <c r="M21" i="6"/>
  <c r="L21" i="6"/>
  <c r="K21" i="6"/>
  <c r="J21" i="6"/>
  <c r="I21" i="6"/>
  <c r="H21" i="6"/>
  <c r="G21" i="6"/>
  <c r="F21" i="6"/>
  <c r="E21" i="6"/>
  <c r="D21" i="6"/>
  <c r="C21" i="6"/>
  <c r="B21" i="6"/>
  <c r="M20" i="6"/>
  <c r="L20" i="6"/>
  <c r="K20" i="6"/>
  <c r="J20" i="6"/>
  <c r="I20" i="6"/>
  <c r="H20" i="6"/>
  <c r="G20" i="6"/>
  <c r="F20" i="6"/>
  <c r="E20" i="6"/>
  <c r="D20" i="6"/>
  <c r="C20" i="6"/>
  <c r="B20" i="6"/>
  <c r="M19" i="6"/>
  <c r="L19" i="6"/>
  <c r="K19" i="6"/>
  <c r="J19" i="6"/>
  <c r="I19" i="6"/>
  <c r="H19" i="6"/>
  <c r="G19" i="6"/>
  <c r="F19" i="6"/>
  <c r="E19" i="6"/>
  <c r="D19" i="6"/>
  <c r="C19" i="6"/>
  <c r="B19" i="6"/>
  <c r="M18" i="6"/>
  <c r="L18" i="6"/>
  <c r="K18" i="6"/>
  <c r="J18" i="6"/>
  <c r="I18" i="6"/>
  <c r="H18" i="6"/>
  <c r="G18" i="6"/>
  <c r="F18" i="6"/>
  <c r="E18" i="6"/>
  <c r="D18" i="6"/>
  <c r="C18" i="6"/>
  <c r="B18" i="6"/>
  <c r="M17" i="6"/>
  <c r="L17" i="6"/>
  <c r="K17" i="6"/>
  <c r="J17" i="6"/>
  <c r="I17" i="6"/>
  <c r="H17" i="6"/>
  <c r="G17" i="6"/>
  <c r="F17" i="6"/>
  <c r="E17" i="6"/>
  <c r="D17" i="6"/>
  <c r="C17" i="6"/>
  <c r="B17" i="6"/>
  <c r="M16" i="6"/>
  <c r="L16" i="6"/>
  <c r="K16" i="6"/>
  <c r="J16" i="6"/>
  <c r="I16" i="6"/>
  <c r="H16" i="6"/>
  <c r="G16" i="6"/>
  <c r="F16" i="6"/>
  <c r="E16" i="6"/>
  <c r="D16" i="6"/>
  <c r="C16" i="6"/>
  <c r="B16" i="6"/>
  <c r="M15" i="6"/>
  <c r="L15" i="6"/>
  <c r="K15" i="6"/>
  <c r="J15" i="6"/>
  <c r="I15" i="6"/>
  <c r="H15" i="6"/>
  <c r="G15" i="6"/>
  <c r="F15" i="6"/>
  <c r="E15" i="6"/>
  <c r="D15" i="6"/>
  <c r="C15" i="6"/>
  <c r="B15" i="6"/>
  <c r="M14" i="6"/>
  <c r="L14" i="6"/>
  <c r="K14" i="6"/>
  <c r="J14" i="6"/>
  <c r="I14" i="6"/>
  <c r="H14" i="6"/>
  <c r="G14" i="6"/>
  <c r="F14" i="6"/>
  <c r="E14" i="6"/>
  <c r="D14" i="6"/>
  <c r="C14" i="6"/>
  <c r="B14" i="6"/>
  <c r="M13" i="6"/>
  <c r="L13" i="6"/>
  <c r="K13" i="6"/>
  <c r="J13" i="6"/>
  <c r="I13" i="6"/>
  <c r="H13" i="6"/>
  <c r="G13" i="6"/>
  <c r="F13" i="6"/>
  <c r="E13" i="6"/>
  <c r="D13" i="6"/>
  <c r="C13" i="6"/>
  <c r="B13" i="6"/>
  <c r="M12" i="6"/>
  <c r="L12" i="6"/>
  <c r="K12" i="6"/>
  <c r="J12" i="6"/>
  <c r="I12" i="6"/>
  <c r="H12" i="6"/>
  <c r="G12" i="6"/>
  <c r="F12" i="6"/>
  <c r="E12" i="6"/>
  <c r="D12" i="6"/>
  <c r="C12" i="6"/>
  <c r="B12" i="6"/>
  <c r="M11" i="6"/>
  <c r="L11" i="6"/>
  <c r="K11" i="6"/>
  <c r="J11" i="6"/>
  <c r="I11" i="6"/>
  <c r="H11" i="6"/>
  <c r="G11" i="6"/>
  <c r="F11" i="6"/>
  <c r="E11" i="6"/>
  <c r="D11" i="6"/>
  <c r="C11" i="6"/>
  <c r="B11" i="6"/>
  <c r="M10" i="6"/>
  <c r="L10" i="6"/>
  <c r="K10" i="6"/>
  <c r="J10" i="6"/>
  <c r="I10" i="6"/>
  <c r="H10" i="6"/>
  <c r="G10" i="6"/>
  <c r="F10" i="6"/>
  <c r="E10" i="6"/>
  <c r="D10" i="6"/>
  <c r="C10" i="6"/>
  <c r="B10" i="6"/>
  <c r="M9" i="6"/>
  <c r="L9" i="6"/>
  <c r="K9" i="6"/>
  <c r="J9" i="6"/>
  <c r="I9" i="6"/>
  <c r="H9" i="6"/>
  <c r="G9" i="6"/>
  <c r="F9" i="6"/>
  <c r="E9" i="6"/>
  <c r="D9" i="6"/>
  <c r="C9" i="6"/>
  <c r="J203" i="5"/>
  <c r="J202" i="5"/>
  <c r="F202" i="5"/>
  <c r="J201" i="5"/>
  <c r="F201" i="5"/>
  <c r="J200" i="5"/>
  <c r="F200" i="5"/>
  <c r="J199" i="5"/>
  <c r="F199" i="5"/>
  <c r="J198" i="5"/>
  <c r="F198" i="5"/>
  <c r="J197" i="5"/>
  <c r="F197" i="5"/>
  <c r="J196" i="5"/>
  <c r="F196" i="5"/>
  <c r="J195" i="5"/>
  <c r="F195" i="5"/>
  <c r="J194" i="5"/>
  <c r="F194" i="5"/>
  <c r="J193" i="5"/>
  <c r="F193" i="5"/>
  <c r="J192" i="5"/>
  <c r="F192" i="5"/>
  <c r="J191" i="5"/>
  <c r="F191" i="5"/>
  <c r="J190" i="5"/>
  <c r="F190" i="5"/>
  <c r="J189" i="5"/>
  <c r="F189" i="5"/>
  <c r="J188" i="5"/>
  <c r="F188" i="5"/>
  <c r="J187" i="5"/>
  <c r="F187" i="5"/>
  <c r="J186" i="5"/>
  <c r="F186" i="5"/>
  <c r="J185" i="5"/>
  <c r="F185" i="5"/>
  <c r="J184" i="5"/>
  <c r="F184" i="5"/>
  <c r="J183" i="5"/>
  <c r="F183" i="5"/>
  <c r="J182" i="5"/>
  <c r="F182" i="5"/>
  <c r="J181" i="5"/>
  <c r="F181" i="5"/>
  <c r="J180" i="5"/>
  <c r="F180" i="5"/>
  <c r="J179" i="5"/>
  <c r="F179" i="5"/>
  <c r="J178" i="5"/>
  <c r="L168" i="5"/>
  <c r="K168" i="5"/>
  <c r="J168" i="5"/>
  <c r="I168" i="5"/>
  <c r="L167" i="5"/>
  <c r="K167" i="5"/>
  <c r="J167" i="5"/>
  <c r="I167" i="5"/>
  <c r="F167" i="5"/>
  <c r="E167" i="5"/>
  <c r="D167" i="5"/>
  <c r="C167" i="5"/>
  <c r="L166" i="5"/>
  <c r="K166" i="5"/>
  <c r="J166" i="5"/>
  <c r="I166" i="5"/>
  <c r="F166" i="5"/>
  <c r="E166" i="5"/>
  <c r="D166" i="5"/>
  <c r="C166" i="5"/>
  <c r="L165" i="5"/>
  <c r="K165" i="5"/>
  <c r="J165" i="5"/>
  <c r="I165" i="5"/>
  <c r="F165" i="5"/>
  <c r="E165" i="5"/>
  <c r="D165" i="5"/>
  <c r="C165" i="5"/>
  <c r="L164" i="5"/>
  <c r="K164" i="5"/>
  <c r="J164" i="5"/>
  <c r="I164" i="5"/>
  <c r="F164" i="5"/>
  <c r="E164" i="5"/>
  <c r="D164" i="5"/>
  <c r="C164" i="5"/>
  <c r="L163" i="5"/>
  <c r="K163" i="5"/>
  <c r="J163" i="5"/>
  <c r="I163" i="5"/>
  <c r="F163" i="5"/>
  <c r="E163" i="5"/>
  <c r="D163" i="5"/>
  <c r="C163" i="5"/>
  <c r="L162" i="5"/>
  <c r="K162" i="5"/>
  <c r="J162" i="5"/>
  <c r="I162" i="5"/>
  <c r="F162" i="5"/>
  <c r="E162" i="5"/>
  <c r="D162" i="5"/>
  <c r="C162" i="5"/>
  <c r="L161" i="5"/>
  <c r="K161" i="5"/>
  <c r="J161" i="5"/>
  <c r="I161" i="5"/>
  <c r="F161" i="5"/>
  <c r="E161" i="5"/>
  <c r="D161" i="5"/>
  <c r="C161" i="5"/>
  <c r="L160" i="5"/>
  <c r="K160" i="5"/>
  <c r="J160" i="5"/>
  <c r="I160" i="5"/>
  <c r="F160" i="5"/>
  <c r="E160" i="5"/>
  <c r="D160" i="5"/>
  <c r="C160" i="5"/>
  <c r="L159" i="5"/>
  <c r="K159" i="5"/>
  <c r="J159" i="5"/>
  <c r="I159" i="5"/>
  <c r="F159" i="5"/>
  <c r="E159" i="5"/>
  <c r="D159" i="5"/>
  <c r="C159" i="5"/>
  <c r="L158" i="5"/>
  <c r="K158" i="5"/>
  <c r="J158" i="5"/>
  <c r="I158" i="5"/>
  <c r="F158" i="5"/>
  <c r="E158" i="5"/>
  <c r="D158" i="5"/>
  <c r="C158" i="5"/>
  <c r="L157" i="5"/>
  <c r="K157" i="5"/>
  <c r="J157" i="5"/>
  <c r="I157" i="5"/>
  <c r="F157" i="5"/>
  <c r="E157" i="5"/>
  <c r="D157" i="5"/>
  <c r="C157" i="5"/>
  <c r="L156" i="5"/>
  <c r="K156" i="5"/>
  <c r="J156" i="5"/>
  <c r="I156" i="5"/>
  <c r="F156" i="5"/>
  <c r="E156" i="5"/>
  <c r="D156" i="5"/>
  <c r="C156" i="5"/>
  <c r="L155" i="5"/>
  <c r="K155" i="5"/>
  <c r="J155" i="5"/>
  <c r="I155" i="5"/>
  <c r="F155" i="5"/>
  <c r="E155" i="5"/>
  <c r="D155" i="5"/>
  <c r="C155" i="5"/>
  <c r="L154" i="5"/>
  <c r="K154" i="5"/>
  <c r="J154" i="5"/>
  <c r="I154" i="5"/>
  <c r="F154" i="5"/>
  <c r="E154" i="5"/>
  <c r="D154" i="5"/>
  <c r="C154" i="5"/>
  <c r="L153" i="5"/>
  <c r="K153" i="5"/>
  <c r="J153" i="5"/>
  <c r="I153" i="5"/>
  <c r="F153" i="5"/>
  <c r="E153" i="5"/>
  <c r="D153" i="5"/>
  <c r="C153" i="5"/>
  <c r="L152" i="5"/>
  <c r="K152" i="5"/>
  <c r="J152" i="5"/>
  <c r="I152" i="5"/>
  <c r="F152" i="5"/>
  <c r="E152" i="5"/>
  <c r="D152" i="5"/>
  <c r="C152" i="5"/>
  <c r="L151" i="5"/>
  <c r="K151" i="5"/>
  <c r="J151" i="5"/>
  <c r="I151" i="5"/>
  <c r="F151" i="5"/>
  <c r="E151" i="5"/>
  <c r="D151" i="5"/>
  <c r="C151" i="5"/>
  <c r="L150" i="5"/>
  <c r="K150" i="5"/>
  <c r="J150" i="5"/>
  <c r="I150" i="5"/>
  <c r="F150" i="5"/>
  <c r="E150" i="5"/>
  <c r="D150" i="5"/>
  <c r="C150" i="5"/>
  <c r="L149" i="5"/>
  <c r="K149" i="5"/>
  <c r="J149" i="5"/>
  <c r="I149" i="5"/>
  <c r="F149" i="5"/>
  <c r="E149" i="5"/>
  <c r="D149" i="5"/>
  <c r="C149" i="5"/>
  <c r="L148" i="5"/>
  <c r="K148" i="5"/>
  <c r="J148" i="5"/>
  <c r="I148" i="5"/>
  <c r="F148" i="5"/>
  <c r="E148" i="5"/>
  <c r="D148" i="5"/>
  <c r="C148" i="5"/>
  <c r="L147" i="5"/>
  <c r="K147" i="5"/>
  <c r="J147" i="5"/>
  <c r="I147" i="5"/>
  <c r="F147" i="5"/>
  <c r="E147" i="5"/>
  <c r="D147" i="5"/>
  <c r="C147" i="5"/>
  <c r="L146" i="5"/>
  <c r="K146" i="5"/>
  <c r="J146" i="5"/>
  <c r="I146" i="5"/>
  <c r="F146" i="5"/>
  <c r="E146" i="5"/>
  <c r="D146" i="5"/>
  <c r="C146" i="5"/>
  <c r="L145" i="5"/>
  <c r="K145" i="5"/>
  <c r="J145" i="5"/>
  <c r="I145" i="5"/>
  <c r="F145" i="5"/>
  <c r="E145" i="5"/>
  <c r="D145" i="5"/>
  <c r="C145" i="5"/>
  <c r="L144" i="5"/>
  <c r="K144" i="5"/>
  <c r="J144" i="5"/>
  <c r="I144" i="5"/>
  <c r="F144" i="5"/>
  <c r="E144" i="5"/>
  <c r="D144" i="5"/>
  <c r="C144" i="5"/>
  <c r="L143" i="5"/>
  <c r="K143" i="5"/>
  <c r="J143" i="5"/>
  <c r="I143" i="5"/>
  <c r="F143" i="5"/>
  <c r="E143" i="5"/>
  <c r="D143" i="5"/>
  <c r="M133" i="5"/>
  <c r="L133" i="5"/>
  <c r="K133" i="5"/>
  <c r="J133" i="5"/>
  <c r="I133" i="5"/>
  <c r="H133" i="5"/>
  <c r="G133" i="5"/>
  <c r="F133" i="5"/>
  <c r="E133" i="5"/>
  <c r="D133" i="5"/>
  <c r="C133" i="5"/>
  <c r="B133" i="5"/>
  <c r="M132" i="5"/>
  <c r="L132" i="5"/>
  <c r="K132" i="5"/>
  <c r="J132" i="5"/>
  <c r="I132" i="5"/>
  <c r="H132" i="5"/>
  <c r="G132" i="5"/>
  <c r="F132" i="5"/>
  <c r="E132" i="5"/>
  <c r="D132" i="5"/>
  <c r="C132" i="5"/>
  <c r="B132" i="5"/>
  <c r="M131" i="5"/>
  <c r="L131" i="5"/>
  <c r="K131" i="5"/>
  <c r="J131" i="5"/>
  <c r="I131" i="5"/>
  <c r="H131" i="5"/>
  <c r="G131" i="5"/>
  <c r="F131" i="5"/>
  <c r="E131" i="5"/>
  <c r="D131" i="5"/>
  <c r="C131" i="5"/>
  <c r="B131" i="5"/>
  <c r="M130" i="5"/>
  <c r="L130" i="5"/>
  <c r="K130" i="5"/>
  <c r="J130" i="5"/>
  <c r="I130" i="5"/>
  <c r="H130" i="5"/>
  <c r="G130" i="5"/>
  <c r="F130" i="5"/>
  <c r="E130" i="5"/>
  <c r="D130" i="5"/>
  <c r="C130" i="5"/>
  <c r="B130" i="5"/>
  <c r="M129" i="5"/>
  <c r="L129" i="5"/>
  <c r="K129" i="5"/>
  <c r="J129" i="5"/>
  <c r="I129" i="5"/>
  <c r="H129" i="5"/>
  <c r="G129" i="5"/>
  <c r="F129" i="5"/>
  <c r="E129" i="5"/>
  <c r="D129" i="5"/>
  <c r="C129" i="5"/>
  <c r="B129" i="5"/>
  <c r="M128" i="5"/>
  <c r="L128" i="5"/>
  <c r="K128" i="5"/>
  <c r="J128" i="5"/>
  <c r="I128" i="5"/>
  <c r="H128" i="5"/>
  <c r="G128" i="5"/>
  <c r="F128" i="5"/>
  <c r="E128" i="5"/>
  <c r="D128" i="5"/>
  <c r="C128" i="5"/>
  <c r="B128" i="5"/>
  <c r="M127" i="5"/>
  <c r="L127" i="5"/>
  <c r="K127" i="5"/>
  <c r="J127" i="5"/>
  <c r="I127" i="5"/>
  <c r="H127" i="5"/>
  <c r="G127" i="5"/>
  <c r="F127" i="5"/>
  <c r="E127" i="5"/>
  <c r="D127" i="5"/>
  <c r="C127" i="5"/>
  <c r="B127" i="5"/>
  <c r="M126" i="5"/>
  <c r="L126" i="5"/>
  <c r="K126" i="5"/>
  <c r="J126" i="5"/>
  <c r="I126" i="5"/>
  <c r="H126" i="5"/>
  <c r="G126" i="5"/>
  <c r="F126" i="5"/>
  <c r="E126" i="5"/>
  <c r="D126" i="5"/>
  <c r="C126" i="5"/>
  <c r="B126" i="5"/>
  <c r="M125" i="5"/>
  <c r="L125" i="5"/>
  <c r="K125" i="5"/>
  <c r="J125" i="5"/>
  <c r="I125" i="5"/>
  <c r="H125" i="5"/>
  <c r="G125" i="5"/>
  <c r="F125" i="5"/>
  <c r="E125" i="5"/>
  <c r="D125" i="5"/>
  <c r="C125" i="5"/>
  <c r="B125" i="5"/>
  <c r="M124" i="5"/>
  <c r="L124" i="5"/>
  <c r="K124" i="5"/>
  <c r="J124" i="5"/>
  <c r="I124" i="5"/>
  <c r="H124" i="5"/>
  <c r="G124" i="5"/>
  <c r="F124" i="5"/>
  <c r="E124" i="5"/>
  <c r="D124" i="5"/>
  <c r="C124" i="5"/>
  <c r="B124" i="5"/>
  <c r="M123" i="5"/>
  <c r="L123" i="5"/>
  <c r="K123" i="5"/>
  <c r="J123" i="5"/>
  <c r="I123" i="5"/>
  <c r="H123" i="5"/>
  <c r="G123" i="5"/>
  <c r="F123" i="5"/>
  <c r="E123" i="5"/>
  <c r="D123" i="5"/>
  <c r="C123" i="5"/>
  <c r="B123" i="5"/>
  <c r="M122" i="5"/>
  <c r="L122" i="5"/>
  <c r="K122" i="5"/>
  <c r="J122" i="5"/>
  <c r="I122" i="5"/>
  <c r="H122" i="5"/>
  <c r="G122" i="5"/>
  <c r="F122" i="5"/>
  <c r="E122" i="5"/>
  <c r="D122" i="5"/>
  <c r="C122" i="5"/>
  <c r="B122" i="5"/>
  <c r="M121" i="5"/>
  <c r="L121" i="5"/>
  <c r="K121" i="5"/>
  <c r="J121" i="5"/>
  <c r="I121" i="5"/>
  <c r="H121" i="5"/>
  <c r="G121" i="5"/>
  <c r="F121" i="5"/>
  <c r="E121" i="5"/>
  <c r="D121" i="5"/>
  <c r="C121" i="5"/>
  <c r="B121" i="5"/>
  <c r="M120" i="5"/>
  <c r="L120" i="5"/>
  <c r="K120" i="5"/>
  <c r="J120" i="5"/>
  <c r="I120" i="5"/>
  <c r="H120" i="5"/>
  <c r="G120" i="5"/>
  <c r="F120" i="5"/>
  <c r="E120" i="5"/>
  <c r="D120" i="5"/>
  <c r="C120" i="5"/>
  <c r="B120" i="5"/>
  <c r="M119" i="5"/>
  <c r="L119" i="5"/>
  <c r="K119" i="5"/>
  <c r="J119" i="5"/>
  <c r="I119" i="5"/>
  <c r="H119" i="5"/>
  <c r="G119" i="5"/>
  <c r="F119" i="5"/>
  <c r="E119" i="5"/>
  <c r="D119" i="5"/>
  <c r="C119" i="5"/>
  <c r="B119" i="5"/>
  <c r="M118" i="5"/>
  <c r="L118" i="5"/>
  <c r="K118" i="5"/>
  <c r="J118" i="5"/>
  <c r="I118" i="5"/>
  <c r="H118" i="5"/>
  <c r="G118" i="5"/>
  <c r="F118" i="5"/>
  <c r="E118" i="5"/>
  <c r="D118" i="5"/>
  <c r="C118" i="5"/>
  <c r="B118" i="5"/>
  <c r="M117" i="5"/>
  <c r="L117" i="5"/>
  <c r="K117" i="5"/>
  <c r="J117" i="5"/>
  <c r="I117" i="5"/>
  <c r="H117" i="5"/>
  <c r="G117" i="5"/>
  <c r="F117" i="5"/>
  <c r="E117" i="5"/>
  <c r="D117" i="5"/>
  <c r="C117" i="5"/>
  <c r="B117" i="5"/>
  <c r="M116" i="5"/>
  <c r="L116" i="5"/>
  <c r="K116" i="5"/>
  <c r="J116" i="5"/>
  <c r="I116" i="5"/>
  <c r="H116" i="5"/>
  <c r="G116" i="5"/>
  <c r="F116" i="5"/>
  <c r="E116" i="5"/>
  <c r="D116" i="5"/>
  <c r="C116" i="5"/>
  <c r="B116" i="5"/>
  <c r="M115" i="5"/>
  <c r="L115" i="5"/>
  <c r="K115" i="5"/>
  <c r="J115" i="5"/>
  <c r="I115" i="5"/>
  <c r="H115" i="5"/>
  <c r="G115" i="5"/>
  <c r="F115" i="5"/>
  <c r="E115" i="5"/>
  <c r="D115" i="5"/>
  <c r="C115" i="5"/>
  <c r="B115" i="5"/>
  <c r="M114" i="5"/>
  <c r="L114" i="5"/>
  <c r="K114" i="5"/>
  <c r="J114" i="5"/>
  <c r="I114" i="5"/>
  <c r="H114" i="5"/>
  <c r="G114" i="5"/>
  <c r="F114" i="5"/>
  <c r="E114" i="5"/>
  <c r="D114" i="5"/>
  <c r="C114" i="5"/>
  <c r="B114" i="5"/>
  <c r="M113" i="5"/>
  <c r="L113" i="5"/>
  <c r="K113" i="5"/>
  <c r="J113" i="5"/>
  <c r="I113" i="5"/>
  <c r="H113" i="5"/>
  <c r="G113" i="5"/>
  <c r="F113" i="5"/>
  <c r="E113" i="5"/>
  <c r="D113" i="5"/>
  <c r="C113" i="5"/>
  <c r="B113" i="5"/>
  <c r="M112" i="5"/>
  <c r="L112" i="5"/>
  <c r="K112" i="5"/>
  <c r="J112" i="5"/>
  <c r="I112" i="5"/>
  <c r="H112" i="5"/>
  <c r="G112" i="5"/>
  <c r="F112" i="5"/>
  <c r="E112" i="5"/>
  <c r="D112" i="5"/>
  <c r="C112" i="5"/>
  <c r="B112" i="5"/>
  <c r="M111" i="5"/>
  <c r="L111" i="5"/>
  <c r="K111" i="5"/>
  <c r="J111" i="5"/>
  <c r="I111" i="5"/>
  <c r="H111" i="5"/>
  <c r="G111" i="5"/>
  <c r="F111" i="5"/>
  <c r="E111" i="5"/>
  <c r="D111" i="5"/>
  <c r="C111" i="5"/>
  <c r="B111" i="5"/>
  <c r="M110" i="5"/>
  <c r="L110" i="5"/>
  <c r="K110" i="5"/>
  <c r="J110" i="5"/>
  <c r="I110" i="5"/>
  <c r="H110" i="5"/>
  <c r="G110" i="5"/>
  <c r="F110" i="5"/>
  <c r="E110" i="5"/>
  <c r="D110" i="5"/>
  <c r="C110" i="5"/>
  <c r="B110" i="5"/>
  <c r="M109" i="5"/>
  <c r="L109" i="5"/>
  <c r="K109" i="5"/>
  <c r="J109" i="5"/>
  <c r="I109" i="5"/>
  <c r="H109" i="5"/>
  <c r="G109" i="5"/>
  <c r="F109" i="5"/>
  <c r="E109" i="5"/>
  <c r="D109" i="5"/>
  <c r="C109" i="5"/>
  <c r="B109" i="5"/>
  <c r="M108" i="5"/>
  <c r="L108" i="5"/>
  <c r="K108" i="5"/>
  <c r="J108" i="5"/>
  <c r="I108" i="5"/>
  <c r="H108" i="5"/>
  <c r="G108" i="5"/>
  <c r="F108" i="5"/>
  <c r="E108" i="5"/>
  <c r="D108" i="5"/>
  <c r="C108" i="5"/>
  <c r="B108" i="5"/>
  <c r="M100" i="5"/>
  <c r="L100" i="5"/>
  <c r="K100" i="5"/>
  <c r="J100" i="5"/>
  <c r="I100" i="5"/>
  <c r="H100" i="5"/>
  <c r="G100" i="5"/>
  <c r="F100" i="5"/>
  <c r="E100" i="5"/>
  <c r="D100" i="5"/>
  <c r="C100" i="5"/>
  <c r="B100" i="5"/>
  <c r="M99" i="5"/>
  <c r="L99" i="5"/>
  <c r="K99" i="5"/>
  <c r="J99" i="5"/>
  <c r="I99" i="5"/>
  <c r="H99" i="5"/>
  <c r="G99" i="5"/>
  <c r="F99" i="5"/>
  <c r="E99" i="5"/>
  <c r="D99" i="5"/>
  <c r="C99" i="5"/>
  <c r="B99" i="5"/>
  <c r="M98" i="5"/>
  <c r="L98" i="5"/>
  <c r="K98" i="5"/>
  <c r="J98" i="5"/>
  <c r="I98" i="5"/>
  <c r="H98" i="5"/>
  <c r="G98" i="5"/>
  <c r="F98" i="5"/>
  <c r="E98" i="5"/>
  <c r="D98" i="5"/>
  <c r="C98" i="5"/>
  <c r="B98" i="5"/>
  <c r="M97" i="5"/>
  <c r="L97" i="5"/>
  <c r="K97" i="5"/>
  <c r="J97" i="5"/>
  <c r="I97" i="5"/>
  <c r="H97" i="5"/>
  <c r="G97" i="5"/>
  <c r="F97" i="5"/>
  <c r="E97" i="5"/>
  <c r="D97" i="5"/>
  <c r="C97" i="5"/>
  <c r="B97" i="5"/>
  <c r="M96" i="5"/>
  <c r="L96" i="5"/>
  <c r="K96" i="5"/>
  <c r="J96" i="5"/>
  <c r="I96" i="5"/>
  <c r="H96" i="5"/>
  <c r="G96" i="5"/>
  <c r="F96" i="5"/>
  <c r="E96" i="5"/>
  <c r="D96" i="5"/>
  <c r="C96" i="5"/>
  <c r="B96" i="5"/>
  <c r="M95" i="5"/>
  <c r="L95" i="5"/>
  <c r="K95" i="5"/>
  <c r="J95" i="5"/>
  <c r="I95" i="5"/>
  <c r="H95" i="5"/>
  <c r="G95" i="5"/>
  <c r="F95" i="5"/>
  <c r="E95" i="5"/>
  <c r="D95" i="5"/>
  <c r="C95" i="5"/>
  <c r="B95" i="5"/>
  <c r="M94" i="5"/>
  <c r="L94" i="5"/>
  <c r="K94" i="5"/>
  <c r="J94" i="5"/>
  <c r="I94" i="5"/>
  <c r="H94" i="5"/>
  <c r="G94" i="5"/>
  <c r="F94" i="5"/>
  <c r="E94" i="5"/>
  <c r="D94" i="5"/>
  <c r="C94" i="5"/>
  <c r="B94" i="5"/>
  <c r="M93" i="5"/>
  <c r="L93" i="5"/>
  <c r="K93" i="5"/>
  <c r="J93" i="5"/>
  <c r="I93" i="5"/>
  <c r="H93" i="5"/>
  <c r="G93" i="5"/>
  <c r="F93" i="5"/>
  <c r="E93" i="5"/>
  <c r="D93" i="5"/>
  <c r="C93" i="5"/>
  <c r="B93" i="5"/>
  <c r="M92" i="5"/>
  <c r="L92" i="5"/>
  <c r="K92" i="5"/>
  <c r="J92" i="5"/>
  <c r="I92" i="5"/>
  <c r="H92" i="5"/>
  <c r="G92" i="5"/>
  <c r="F92" i="5"/>
  <c r="E92" i="5"/>
  <c r="D92" i="5"/>
  <c r="C92" i="5"/>
  <c r="B92" i="5"/>
  <c r="M91" i="5"/>
  <c r="L91" i="5"/>
  <c r="K91" i="5"/>
  <c r="J91" i="5"/>
  <c r="I91" i="5"/>
  <c r="H91" i="5"/>
  <c r="G91" i="5"/>
  <c r="F91" i="5"/>
  <c r="E91" i="5"/>
  <c r="D91" i="5"/>
  <c r="C91" i="5"/>
  <c r="B91" i="5"/>
  <c r="M90" i="5"/>
  <c r="L90" i="5"/>
  <c r="K90" i="5"/>
  <c r="J90" i="5"/>
  <c r="I90" i="5"/>
  <c r="H90" i="5"/>
  <c r="G90" i="5"/>
  <c r="F90" i="5"/>
  <c r="E90" i="5"/>
  <c r="D90" i="5"/>
  <c r="C90" i="5"/>
  <c r="B90" i="5"/>
  <c r="M89" i="5"/>
  <c r="L89" i="5"/>
  <c r="K89" i="5"/>
  <c r="J89" i="5"/>
  <c r="I89" i="5"/>
  <c r="H89" i="5"/>
  <c r="G89" i="5"/>
  <c r="F89" i="5"/>
  <c r="E89" i="5"/>
  <c r="D89" i="5"/>
  <c r="C89" i="5"/>
  <c r="B89" i="5"/>
  <c r="M88" i="5"/>
  <c r="L88" i="5"/>
  <c r="K88" i="5"/>
  <c r="J88" i="5"/>
  <c r="I88" i="5"/>
  <c r="H88" i="5"/>
  <c r="G88" i="5"/>
  <c r="F88" i="5"/>
  <c r="E88" i="5"/>
  <c r="D88" i="5"/>
  <c r="C88" i="5"/>
  <c r="B88" i="5"/>
  <c r="M87" i="5"/>
  <c r="L87" i="5"/>
  <c r="K87" i="5"/>
  <c r="J87" i="5"/>
  <c r="I87" i="5"/>
  <c r="H87" i="5"/>
  <c r="G87" i="5"/>
  <c r="F87" i="5"/>
  <c r="E87" i="5"/>
  <c r="D87" i="5"/>
  <c r="C87" i="5"/>
  <c r="B87" i="5"/>
  <c r="M86" i="5"/>
  <c r="L86" i="5"/>
  <c r="K86" i="5"/>
  <c r="J86" i="5"/>
  <c r="I86" i="5"/>
  <c r="H86" i="5"/>
  <c r="G86" i="5"/>
  <c r="F86" i="5"/>
  <c r="E86" i="5"/>
  <c r="D86" i="5"/>
  <c r="C86" i="5"/>
  <c r="B86" i="5"/>
  <c r="M85" i="5"/>
  <c r="L85" i="5"/>
  <c r="K85" i="5"/>
  <c r="J85" i="5"/>
  <c r="I85" i="5"/>
  <c r="H85" i="5"/>
  <c r="G85" i="5"/>
  <c r="F85" i="5"/>
  <c r="E85" i="5"/>
  <c r="D85" i="5"/>
  <c r="C85" i="5"/>
  <c r="B85" i="5"/>
  <c r="M84" i="5"/>
  <c r="L84" i="5"/>
  <c r="K84" i="5"/>
  <c r="J84" i="5"/>
  <c r="I84" i="5"/>
  <c r="H84" i="5"/>
  <c r="G84" i="5"/>
  <c r="F84" i="5"/>
  <c r="E84" i="5"/>
  <c r="D84" i="5"/>
  <c r="C84" i="5"/>
  <c r="B84" i="5"/>
  <c r="M83" i="5"/>
  <c r="L83" i="5"/>
  <c r="K83" i="5"/>
  <c r="J83" i="5"/>
  <c r="I83" i="5"/>
  <c r="H83" i="5"/>
  <c r="G83" i="5"/>
  <c r="F83" i="5"/>
  <c r="E83" i="5"/>
  <c r="D83" i="5"/>
  <c r="C83" i="5"/>
  <c r="B83" i="5"/>
  <c r="M82" i="5"/>
  <c r="L82" i="5"/>
  <c r="K82" i="5"/>
  <c r="J82" i="5"/>
  <c r="I82" i="5"/>
  <c r="H82" i="5"/>
  <c r="G82" i="5"/>
  <c r="F82" i="5"/>
  <c r="E82" i="5"/>
  <c r="D82" i="5"/>
  <c r="C82" i="5"/>
  <c r="B82" i="5"/>
  <c r="M81" i="5"/>
  <c r="L81" i="5"/>
  <c r="K81" i="5"/>
  <c r="J81" i="5"/>
  <c r="I81" i="5"/>
  <c r="H81" i="5"/>
  <c r="G81" i="5"/>
  <c r="F81" i="5"/>
  <c r="E81" i="5"/>
  <c r="D81" i="5"/>
  <c r="C81" i="5"/>
  <c r="B81" i="5"/>
  <c r="M80" i="5"/>
  <c r="L80" i="5"/>
  <c r="K80" i="5"/>
  <c r="J80" i="5"/>
  <c r="I80" i="5"/>
  <c r="H80" i="5"/>
  <c r="G80" i="5"/>
  <c r="F80" i="5"/>
  <c r="E80" i="5"/>
  <c r="D80" i="5"/>
  <c r="C80" i="5"/>
  <c r="B80" i="5"/>
  <c r="M79" i="5"/>
  <c r="L79" i="5"/>
  <c r="K79" i="5"/>
  <c r="J79" i="5"/>
  <c r="I79" i="5"/>
  <c r="H79" i="5"/>
  <c r="G79" i="5"/>
  <c r="F79" i="5"/>
  <c r="E79" i="5"/>
  <c r="D79" i="5"/>
  <c r="C79" i="5"/>
  <c r="B79" i="5"/>
  <c r="M78" i="5"/>
  <c r="L78" i="5"/>
  <c r="K78" i="5"/>
  <c r="J78" i="5"/>
  <c r="I78" i="5"/>
  <c r="H78" i="5"/>
  <c r="G78" i="5"/>
  <c r="F78" i="5"/>
  <c r="E78" i="5"/>
  <c r="D78" i="5"/>
  <c r="C78" i="5"/>
  <c r="B78" i="5"/>
  <c r="M77" i="5"/>
  <c r="L77" i="5"/>
  <c r="K77" i="5"/>
  <c r="J77" i="5"/>
  <c r="I77" i="5"/>
  <c r="H77" i="5"/>
  <c r="G77" i="5"/>
  <c r="F77" i="5"/>
  <c r="E77" i="5"/>
  <c r="D77" i="5"/>
  <c r="C77" i="5"/>
  <c r="B77" i="5"/>
  <c r="M76" i="5"/>
  <c r="L76" i="5"/>
  <c r="K76" i="5"/>
  <c r="J76" i="5"/>
  <c r="I76" i="5"/>
  <c r="H76" i="5"/>
  <c r="G76" i="5"/>
  <c r="F76" i="5"/>
  <c r="E76" i="5"/>
  <c r="D76" i="5"/>
  <c r="C76" i="5"/>
  <c r="M66" i="5"/>
  <c r="L66" i="5"/>
  <c r="K66" i="5"/>
  <c r="J66" i="5"/>
  <c r="I66" i="5"/>
  <c r="H66" i="5"/>
  <c r="G66" i="5"/>
  <c r="F66" i="5"/>
  <c r="E66" i="5"/>
  <c r="D66" i="5"/>
  <c r="C66" i="5"/>
  <c r="B66" i="5"/>
  <c r="M65" i="5"/>
  <c r="L65" i="5"/>
  <c r="K65" i="5"/>
  <c r="J65" i="5"/>
  <c r="I65" i="5"/>
  <c r="H65" i="5"/>
  <c r="G65" i="5"/>
  <c r="F65" i="5"/>
  <c r="E65" i="5"/>
  <c r="D65" i="5"/>
  <c r="C65" i="5"/>
  <c r="B65" i="5"/>
  <c r="M64" i="5"/>
  <c r="L64" i="5"/>
  <c r="K64" i="5"/>
  <c r="J64" i="5"/>
  <c r="I64" i="5"/>
  <c r="H64" i="5"/>
  <c r="G64" i="5"/>
  <c r="F64" i="5"/>
  <c r="E64" i="5"/>
  <c r="D64" i="5"/>
  <c r="C64" i="5"/>
  <c r="B64" i="5"/>
  <c r="M63" i="5"/>
  <c r="L63" i="5"/>
  <c r="K63" i="5"/>
  <c r="J63" i="5"/>
  <c r="I63" i="5"/>
  <c r="H63" i="5"/>
  <c r="G63" i="5"/>
  <c r="F63" i="5"/>
  <c r="E63" i="5"/>
  <c r="D63" i="5"/>
  <c r="C63" i="5"/>
  <c r="B63" i="5"/>
  <c r="M62" i="5"/>
  <c r="L62" i="5"/>
  <c r="K62" i="5"/>
  <c r="J62" i="5"/>
  <c r="I62" i="5"/>
  <c r="H62" i="5"/>
  <c r="G62" i="5"/>
  <c r="F62" i="5"/>
  <c r="E62" i="5"/>
  <c r="D62" i="5"/>
  <c r="C62" i="5"/>
  <c r="B62" i="5"/>
  <c r="M61" i="5"/>
  <c r="L61" i="5"/>
  <c r="K61" i="5"/>
  <c r="J61" i="5"/>
  <c r="I61" i="5"/>
  <c r="H61" i="5"/>
  <c r="G61" i="5"/>
  <c r="F61" i="5"/>
  <c r="E61" i="5"/>
  <c r="D61" i="5"/>
  <c r="C61" i="5"/>
  <c r="B61" i="5"/>
  <c r="M60" i="5"/>
  <c r="L60" i="5"/>
  <c r="K60" i="5"/>
  <c r="J60" i="5"/>
  <c r="I60" i="5"/>
  <c r="H60" i="5"/>
  <c r="G60" i="5"/>
  <c r="F60" i="5"/>
  <c r="E60" i="5"/>
  <c r="D60" i="5"/>
  <c r="C60" i="5"/>
  <c r="B60" i="5"/>
  <c r="M59" i="5"/>
  <c r="L59" i="5"/>
  <c r="K59" i="5"/>
  <c r="J59" i="5"/>
  <c r="I59" i="5"/>
  <c r="H59" i="5"/>
  <c r="G59" i="5"/>
  <c r="F59" i="5"/>
  <c r="E59" i="5"/>
  <c r="D59" i="5"/>
  <c r="C59" i="5"/>
  <c r="B59" i="5"/>
  <c r="M58" i="5"/>
  <c r="L58" i="5"/>
  <c r="K58" i="5"/>
  <c r="J58" i="5"/>
  <c r="I58" i="5"/>
  <c r="H58" i="5"/>
  <c r="G58" i="5"/>
  <c r="F58" i="5"/>
  <c r="E58" i="5"/>
  <c r="D58" i="5"/>
  <c r="C58" i="5"/>
  <c r="B58" i="5"/>
  <c r="M57" i="5"/>
  <c r="L57" i="5"/>
  <c r="K57" i="5"/>
  <c r="J57" i="5"/>
  <c r="I57" i="5"/>
  <c r="H57" i="5"/>
  <c r="G57" i="5"/>
  <c r="F57" i="5"/>
  <c r="E57" i="5"/>
  <c r="D57" i="5"/>
  <c r="C57" i="5"/>
  <c r="B57" i="5"/>
  <c r="M56" i="5"/>
  <c r="L56" i="5"/>
  <c r="K56" i="5"/>
  <c r="J56" i="5"/>
  <c r="I56" i="5"/>
  <c r="H56" i="5"/>
  <c r="G56" i="5"/>
  <c r="F56" i="5"/>
  <c r="E56" i="5"/>
  <c r="D56" i="5"/>
  <c r="C56" i="5"/>
  <c r="B56" i="5"/>
  <c r="M55" i="5"/>
  <c r="L55" i="5"/>
  <c r="K55" i="5"/>
  <c r="J55" i="5"/>
  <c r="I55" i="5"/>
  <c r="H55" i="5"/>
  <c r="G55" i="5"/>
  <c r="F55" i="5"/>
  <c r="E55" i="5"/>
  <c r="D55" i="5"/>
  <c r="C55" i="5"/>
  <c r="B55" i="5"/>
  <c r="M54" i="5"/>
  <c r="L54" i="5"/>
  <c r="K54" i="5"/>
  <c r="J54" i="5"/>
  <c r="I54" i="5"/>
  <c r="H54" i="5"/>
  <c r="G54" i="5"/>
  <c r="F54" i="5"/>
  <c r="E54" i="5"/>
  <c r="D54" i="5"/>
  <c r="C54" i="5"/>
  <c r="B54" i="5"/>
  <c r="M53" i="5"/>
  <c r="L53" i="5"/>
  <c r="K53" i="5"/>
  <c r="J53" i="5"/>
  <c r="I53" i="5"/>
  <c r="H53" i="5"/>
  <c r="G53" i="5"/>
  <c r="F53" i="5"/>
  <c r="E53" i="5"/>
  <c r="D53" i="5"/>
  <c r="C53" i="5"/>
  <c r="B53" i="5"/>
  <c r="M52" i="5"/>
  <c r="L52" i="5"/>
  <c r="K52" i="5"/>
  <c r="J52" i="5"/>
  <c r="I52" i="5"/>
  <c r="H52" i="5"/>
  <c r="G52" i="5"/>
  <c r="F52" i="5"/>
  <c r="E52" i="5"/>
  <c r="D52" i="5"/>
  <c r="C52" i="5"/>
  <c r="B52" i="5"/>
  <c r="M51" i="5"/>
  <c r="L51" i="5"/>
  <c r="K51" i="5"/>
  <c r="J51" i="5"/>
  <c r="I51" i="5"/>
  <c r="H51" i="5"/>
  <c r="G51" i="5"/>
  <c r="F51" i="5"/>
  <c r="E51" i="5"/>
  <c r="D51" i="5"/>
  <c r="C51" i="5"/>
  <c r="B51" i="5"/>
  <c r="M50" i="5"/>
  <c r="L50" i="5"/>
  <c r="K50" i="5"/>
  <c r="J50" i="5"/>
  <c r="I50" i="5"/>
  <c r="H50" i="5"/>
  <c r="G50" i="5"/>
  <c r="F50" i="5"/>
  <c r="E50" i="5"/>
  <c r="D50" i="5"/>
  <c r="C50" i="5"/>
  <c r="B50" i="5"/>
  <c r="M49" i="5"/>
  <c r="L49" i="5"/>
  <c r="K49" i="5"/>
  <c r="J49" i="5"/>
  <c r="I49" i="5"/>
  <c r="H49" i="5"/>
  <c r="G49" i="5"/>
  <c r="F49" i="5"/>
  <c r="E49" i="5"/>
  <c r="D49" i="5"/>
  <c r="C49" i="5"/>
  <c r="B49" i="5"/>
  <c r="M48" i="5"/>
  <c r="L48" i="5"/>
  <c r="K48" i="5"/>
  <c r="J48" i="5"/>
  <c r="I48" i="5"/>
  <c r="H48" i="5"/>
  <c r="G48" i="5"/>
  <c r="F48" i="5"/>
  <c r="E48" i="5"/>
  <c r="D48" i="5"/>
  <c r="C48" i="5"/>
  <c r="B48" i="5"/>
  <c r="M47" i="5"/>
  <c r="L47" i="5"/>
  <c r="K47" i="5"/>
  <c r="J47" i="5"/>
  <c r="I47" i="5"/>
  <c r="H47" i="5"/>
  <c r="G47" i="5"/>
  <c r="F47" i="5"/>
  <c r="E47" i="5"/>
  <c r="D47" i="5"/>
  <c r="C47" i="5"/>
  <c r="B47" i="5"/>
  <c r="M46" i="5"/>
  <c r="L46" i="5"/>
  <c r="K46" i="5"/>
  <c r="J46" i="5"/>
  <c r="I46" i="5"/>
  <c r="H46" i="5"/>
  <c r="G46" i="5"/>
  <c r="F46" i="5"/>
  <c r="E46" i="5"/>
  <c r="D46" i="5"/>
  <c r="C46" i="5"/>
  <c r="B46" i="5"/>
  <c r="M45" i="5"/>
  <c r="L45" i="5"/>
  <c r="K45" i="5"/>
  <c r="J45" i="5"/>
  <c r="I45" i="5"/>
  <c r="H45" i="5"/>
  <c r="G45" i="5"/>
  <c r="F45" i="5"/>
  <c r="E45" i="5"/>
  <c r="D45" i="5"/>
  <c r="C45" i="5"/>
  <c r="B45" i="5"/>
  <c r="M44" i="5"/>
  <c r="L44" i="5"/>
  <c r="K44" i="5"/>
  <c r="J44" i="5"/>
  <c r="I44" i="5"/>
  <c r="H44" i="5"/>
  <c r="G44" i="5"/>
  <c r="F44" i="5"/>
  <c r="E44" i="5"/>
  <c r="D44" i="5"/>
  <c r="C44" i="5"/>
  <c r="B44" i="5"/>
  <c r="M43" i="5"/>
  <c r="L43" i="5"/>
  <c r="K43" i="5"/>
  <c r="J43" i="5"/>
  <c r="I43" i="5"/>
  <c r="H43" i="5"/>
  <c r="G43" i="5"/>
  <c r="F43" i="5"/>
  <c r="E43" i="5"/>
  <c r="D43" i="5"/>
  <c r="C43" i="5"/>
  <c r="B43" i="5"/>
  <c r="M42" i="5"/>
  <c r="L42" i="5"/>
  <c r="K42" i="5"/>
  <c r="J42" i="5"/>
  <c r="I42" i="5"/>
  <c r="H42" i="5"/>
  <c r="G42" i="5"/>
  <c r="F42" i="5"/>
  <c r="E42" i="5"/>
  <c r="D42" i="5"/>
  <c r="C42" i="5"/>
  <c r="B42" i="5"/>
  <c r="M41" i="5"/>
  <c r="L41" i="5"/>
  <c r="K41" i="5"/>
  <c r="J41" i="5"/>
  <c r="I41" i="5"/>
  <c r="H41" i="5"/>
  <c r="G41" i="5"/>
  <c r="F41" i="5"/>
  <c r="E41" i="5"/>
  <c r="D41" i="5"/>
  <c r="C41" i="5"/>
  <c r="B41" i="5"/>
  <c r="M40" i="5"/>
  <c r="L40" i="5"/>
  <c r="K40" i="5"/>
  <c r="J40" i="5"/>
  <c r="I40" i="5"/>
  <c r="H40" i="5"/>
  <c r="G40" i="5"/>
  <c r="F40" i="5"/>
  <c r="E40" i="5"/>
  <c r="D40" i="5"/>
  <c r="C40" i="5"/>
  <c r="B40" i="5"/>
  <c r="M39" i="5"/>
  <c r="L39" i="5"/>
  <c r="K39" i="5"/>
  <c r="J39" i="5"/>
  <c r="I39" i="5"/>
  <c r="H39" i="5"/>
  <c r="G39" i="5"/>
  <c r="F39" i="5"/>
  <c r="E39" i="5"/>
  <c r="D39" i="5"/>
  <c r="C39" i="5"/>
  <c r="B39" i="5"/>
  <c r="M31" i="5"/>
  <c r="L31" i="5"/>
  <c r="K31" i="5"/>
  <c r="J31" i="5"/>
  <c r="I31" i="5"/>
  <c r="H31" i="5"/>
  <c r="G31" i="5"/>
  <c r="F31" i="5"/>
  <c r="E31" i="5"/>
  <c r="D31" i="5"/>
  <c r="C31" i="5"/>
  <c r="B31" i="5"/>
  <c r="M30" i="5"/>
  <c r="L30" i="5"/>
  <c r="K30" i="5"/>
  <c r="J30" i="5"/>
  <c r="I30" i="5"/>
  <c r="H30" i="5"/>
  <c r="G30" i="5"/>
  <c r="F30" i="5"/>
  <c r="E30" i="5"/>
  <c r="D30" i="5"/>
  <c r="C30" i="5"/>
  <c r="B30" i="5"/>
  <c r="M29" i="5"/>
  <c r="L29" i="5"/>
  <c r="K29" i="5"/>
  <c r="J29" i="5"/>
  <c r="I29" i="5"/>
  <c r="H29" i="5"/>
  <c r="G29" i="5"/>
  <c r="F29" i="5"/>
  <c r="E29" i="5"/>
  <c r="D29" i="5"/>
  <c r="C29" i="5"/>
  <c r="B29" i="5"/>
  <c r="M28" i="5"/>
  <c r="L28" i="5"/>
  <c r="K28" i="5"/>
  <c r="J28" i="5"/>
  <c r="I28" i="5"/>
  <c r="H28" i="5"/>
  <c r="G28" i="5"/>
  <c r="F28" i="5"/>
  <c r="E28" i="5"/>
  <c r="D28" i="5"/>
  <c r="C28" i="5"/>
  <c r="B28" i="5"/>
  <c r="M27" i="5"/>
  <c r="L27" i="5"/>
  <c r="K27" i="5"/>
  <c r="J27" i="5"/>
  <c r="I27" i="5"/>
  <c r="H27" i="5"/>
  <c r="G27" i="5"/>
  <c r="F27" i="5"/>
  <c r="E27" i="5"/>
  <c r="D27" i="5"/>
  <c r="C27" i="5"/>
  <c r="B27" i="5"/>
  <c r="M26" i="5"/>
  <c r="L26" i="5"/>
  <c r="K26" i="5"/>
  <c r="J26" i="5"/>
  <c r="I26" i="5"/>
  <c r="H26" i="5"/>
  <c r="G26" i="5"/>
  <c r="F26" i="5"/>
  <c r="E26" i="5"/>
  <c r="D26" i="5"/>
  <c r="C26" i="5"/>
  <c r="B26" i="5"/>
  <c r="M25" i="5"/>
  <c r="L25" i="5"/>
  <c r="K25" i="5"/>
  <c r="J25" i="5"/>
  <c r="I25" i="5"/>
  <c r="H25" i="5"/>
  <c r="G25" i="5"/>
  <c r="F25" i="5"/>
  <c r="E25" i="5"/>
  <c r="D25" i="5"/>
  <c r="C25" i="5"/>
  <c r="B25" i="5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M22" i="5"/>
  <c r="L22" i="5"/>
  <c r="K22" i="5"/>
  <c r="J22" i="5"/>
  <c r="I22" i="5"/>
  <c r="H22" i="5"/>
  <c r="G22" i="5"/>
  <c r="F22" i="5"/>
  <c r="E22" i="5"/>
  <c r="D22" i="5"/>
  <c r="C22" i="5"/>
  <c r="B22" i="5"/>
  <c r="M21" i="5"/>
  <c r="L21" i="5"/>
  <c r="K21" i="5"/>
  <c r="J21" i="5"/>
  <c r="I21" i="5"/>
  <c r="H21" i="5"/>
  <c r="G21" i="5"/>
  <c r="F21" i="5"/>
  <c r="E21" i="5"/>
  <c r="D21" i="5"/>
  <c r="C21" i="5"/>
  <c r="B21" i="5"/>
  <c r="M20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9" i="5"/>
  <c r="J19" i="5"/>
  <c r="I19" i="5"/>
  <c r="H19" i="5"/>
  <c r="G19" i="5"/>
  <c r="F19" i="5"/>
  <c r="E19" i="5"/>
  <c r="D19" i="5"/>
  <c r="C19" i="5"/>
  <c r="B19" i="5"/>
  <c r="M18" i="5"/>
  <c r="L18" i="5"/>
  <c r="K18" i="5"/>
  <c r="J18" i="5"/>
  <c r="I18" i="5"/>
  <c r="H18" i="5"/>
  <c r="G18" i="5"/>
  <c r="F18" i="5"/>
  <c r="E18" i="5"/>
  <c r="D18" i="5"/>
  <c r="C18" i="5"/>
  <c r="B18" i="5"/>
  <c r="M17" i="5"/>
  <c r="L17" i="5"/>
  <c r="K17" i="5"/>
  <c r="J17" i="5"/>
  <c r="I17" i="5"/>
  <c r="H17" i="5"/>
  <c r="G17" i="5"/>
  <c r="F17" i="5"/>
  <c r="E17" i="5"/>
  <c r="D17" i="5"/>
  <c r="C17" i="5"/>
  <c r="B17" i="5"/>
  <c r="M16" i="5"/>
  <c r="L16" i="5"/>
  <c r="K16" i="5"/>
  <c r="J16" i="5"/>
  <c r="I16" i="5"/>
  <c r="H16" i="5"/>
  <c r="G16" i="5"/>
  <c r="F16" i="5"/>
  <c r="E16" i="5"/>
  <c r="D16" i="5"/>
  <c r="C16" i="5"/>
  <c r="B16" i="5"/>
  <c r="M15" i="5"/>
  <c r="L15" i="5"/>
  <c r="K15" i="5"/>
  <c r="J15" i="5"/>
  <c r="I15" i="5"/>
  <c r="H15" i="5"/>
  <c r="G15" i="5"/>
  <c r="F15" i="5"/>
  <c r="E15" i="5"/>
  <c r="D15" i="5"/>
  <c r="C15" i="5"/>
  <c r="B15" i="5"/>
  <c r="M14" i="5"/>
  <c r="L14" i="5"/>
  <c r="K14" i="5"/>
  <c r="J14" i="5"/>
  <c r="I14" i="5"/>
  <c r="H14" i="5"/>
  <c r="G14" i="5"/>
  <c r="F14" i="5"/>
  <c r="E14" i="5"/>
  <c r="D14" i="5"/>
  <c r="C14" i="5"/>
  <c r="B14" i="5"/>
  <c r="M13" i="5"/>
  <c r="L13" i="5"/>
  <c r="K13" i="5"/>
  <c r="J13" i="5"/>
  <c r="I13" i="5"/>
  <c r="H13" i="5"/>
  <c r="G13" i="5"/>
  <c r="F13" i="5"/>
  <c r="E13" i="5"/>
  <c r="D13" i="5"/>
  <c r="C13" i="5"/>
  <c r="B13" i="5"/>
  <c r="M12" i="5"/>
  <c r="L12" i="5"/>
  <c r="K12" i="5"/>
  <c r="J12" i="5"/>
  <c r="I12" i="5"/>
  <c r="H12" i="5"/>
  <c r="G12" i="5"/>
  <c r="F12" i="5"/>
  <c r="E12" i="5"/>
  <c r="D12" i="5"/>
  <c r="C12" i="5"/>
  <c r="B12" i="5"/>
  <c r="M11" i="5"/>
  <c r="L11" i="5"/>
  <c r="K11" i="5"/>
  <c r="J11" i="5"/>
  <c r="I11" i="5"/>
  <c r="H11" i="5"/>
  <c r="G11" i="5"/>
  <c r="F11" i="5"/>
  <c r="E11" i="5"/>
  <c r="D11" i="5"/>
  <c r="C11" i="5"/>
  <c r="B11" i="5"/>
  <c r="M10" i="5"/>
  <c r="L10" i="5"/>
  <c r="K10" i="5"/>
  <c r="J10" i="5"/>
  <c r="I10" i="5"/>
  <c r="H10" i="5"/>
  <c r="G10" i="5"/>
  <c r="F10" i="5"/>
  <c r="E10" i="5"/>
  <c r="D10" i="5"/>
  <c r="C10" i="5"/>
  <c r="B10" i="5"/>
  <c r="M9" i="5"/>
  <c r="L9" i="5"/>
  <c r="K9" i="5"/>
  <c r="J9" i="5"/>
  <c r="I9" i="5"/>
  <c r="H9" i="5"/>
  <c r="G9" i="5"/>
  <c r="F9" i="5"/>
  <c r="E9" i="5"/>
  <c r="D9" i="5"/>
  <c r="C9" i="5"/>
  <c r="J203" i="4"/>
  <c r="J202" i="4"/>
  <c r="F202" i="4"/>
  <c r="J201" i="4"/>
  <c r="F201" i="4"/>
  <c r="J200" i="4"/>
  <c r="F200" i="4"/>
  <c r="J199" i="4"/>
  <c r="F199" i="4"/>
  <c r="J198" i="4"/>
  <c r="F198" i="4"/>
  <c r="J197" i="4"/>
  <c r="F197" i="4"/>
  <c r="J196" i="4"/>
  <c r="F196" i="4"/>
  <c r="J195" i="4"/>
  <c r="F195" i="4"/>
  <c r="J194" i="4"/>
  <c r="F194" i="4"/>
  <c r="J193" i="4"/>
  <c r="F193" i="4"/>
  <c r="J192" i="4"/>
  <c r="F192" i="4"/>
  <c r="J191" i="4"/>
  <c r="F191" i="4"/>
  <c r="J190" i="4"/>
  <c r="F190" i="4"/>
  <c r="J189" i="4"/>
  <c r="F189" i="4"/>
  <c r="J188" i="4"/>
  <c r="F188" i="4"/>
  <c r="J187" i="4"/>
  <c r="F187" i="4"/>
  <c r="J186" i="4"/>
  <c r="F186" i="4"/>
  <c r="J185" i="4"/>
  <c r="F185" i="4"/>
  <c r="J184" i="4"/>
  <c r="F184" i="4"/>
  <c r="J183" i="4"/>
  <c r="F183" i="4"/>
  <c r="J182" i="4"/>
  <c r="F182" i="4"/>
  <c r="J181" i="4"/>
  <c r="F181" i="4"/>
  <c r="J180" i="4"/>
  <c r="F180" i="4"/>
  <c r="J179" i="4"/>
  <c r="F179" i="4"/>
  <c r="J178" i="4"/>
  <c r="L168" i="4"/>
  <c r="K168" i="4"/>
  <c r="J168" i="4"/>
  <c r="I168" i="4"/>
  <c r="L167" i="4"/>
  <c r="K167" i="4"/>
  <c r="J167" i="4"/>
  <c r="I167" i="4"/>
  <c r="F167" i="4"/>
  <c r="E167" i="4"/>
  <c r="D167" i="4"/>
  <c r="C167" i="4"/>
  <c r="L166" i="4"/>
  <c r="K166" i="4"/>
  <c r="J166" i="4"/>
  <c r="I166" i="4"/>
  <c r="F166" i="4"/>
  <c r="E166" i="4"/>
  <c r="D166" i="4"/>
  <c r="C166" i="4"/>
  <c r="L165" i="4"/>
  <c r="K165" i="4"/>
  <c r="J165" i="4"/>
  <c r="I165" i="4"/>
  <c r="F165" i="4"/>
  <c r="E165" i="4"/>
  <c r="D165" i="4"/>
  <c r="C165" i="4"/>
  <c r="L164" i="4"/>
  <c r="K164" i="4"/>
  <c r="J164" i="4"/>
  <c r="I164" i="4"/>
  <c r="F164" i="4"/>
  <c r="E164" i="4"/>
  <c r="D164" i="4"/>
  <c r="C164" i="4"/>
  <c r="L163" i="4"/>
  <c r="K163" i="4"/>
  <c r="J163" i="4"/>
  <c r="I163" i="4"/>
  <c r="F163" i="4"/>
  <c r="E163" i="4"/>
  <c r="D163" i="4"/>
  <c r="C163" i="4"/>
  <c r="L162" i="4"/>
  <c r="K162" i="4"/>
  <c r="J162" i="4"/>
  <c r="I162" i="4"/>
  <c r="F162" i="4"/>
  <c r="E162" i="4"/>
  <c r="D162" i="4"/>
  <c r="C162" i="4"/>
  <c r="L161" i="4"/>
  <c r="K161" i="4"/>
  <c r="J161" i="4"/>
  <c r="I161" i="4"/>
  <c r="F161" i="4"/>
  <c r="E161" i="4"/>
  <c r="D161" i="4"/>
  <c r="C161" i="4"/>
  <c r="L160" i="4"/>
  <c r="K160" i="4"/>
  <c r="J160" i="4"/>
  <c r="I160" i="4"/>
  <c r="F160" i="4"/>
  <c r="E160" i="4"/>
  <c r="D160" i="4"/>
  <c r="C160" i="4"/>
  <c r="L159" i="4"/>
  <c r="K159" i="4"/>
  <c r="J159" i="4"/>
  <c r="I159" i="4"/>
  <c r="F159" i="4"/>
  <c r="E159" i="4"/>
  <c r="D159" i="4"/>
  <c r="C159" i="4"/>
  <c r="L158" i="4"/>
  <c r="K158" i="4"/>
  <c r="J158" i="4"/>
  <c r="I158" i="4"/>
  <c r="F158" i="4"/>
  <c r="E158" i="4"/>
  <c r="D158" i="4"/>
  <c r="C158" i="4"/>
  <c r="L157" i="4"/>
  <c r="K157" i="4"/>
  <c r="J157" i="4"/>
  <c r="I157" i="4"/>
  <c r="F157" i="4"/>
  <c r="E157" i="4"/>
  <c r="D157" i="4"/>
  <c r="C157" i="4"/>
  <c r="L156" i="4"/>
  <c r="K156" i="4"/>
  <c r="J156" i="4"/>
  <c r="I156" i="4"/>
  <c r="F156" i="4"/>
  <c r="E156" i="4"/>
  <c r="D156" i="4"/>
  <c r="C156" i="4"/>
  <c r="L155" i="4"/>
  <c r="K155" i="4"/>
  <c r="J155" i="4"/>
  <c r="I155" i="4"/>
  <c r="F155" i="4"/>
  <c r="E155" i="4"/>
  <c r="D155" i="4"/>
  <c r="C155" i="4"/>
  <c r="L154" i="4"/>
  <c r="K154" i="4"/>
  <c r="J154" i="4"/>
  <c r="I154" i="4"/>
  <c r="F154" i="4"/>
  <c r="E154" i="4"/>
  <c r="D154" i="4"/>
  <c r="C154" i="4"/>
  <c r="L153" i="4"/>
  <c r="K153" i="4"/>
  <c r="J153" i="4"/>
  <c r="I153" i="4"/>
  <c r="F153" i="4"/>
  <c r="E153" i="4"/>
  <c r="D153" i="4"/>
  <c r="C153" i="4"/>
  <c r="L152" i="4"/>
  <c r="K152" i="4"/>
  <c r="J152" i="4"/>
  <c r="I152" i="4"/>
  <c r="F152" i="4"/>
  <c r="E152" i="4"/>
  <c r="D152" i="4"/>
  <c r="C152" i="4"/>
  <c r="L151" i="4"/>
  <c r="K151" i="4"/>
  <c r="J151" i="4"/>
  <c r="I151" i="4"/>
  <c r="F151" i="4"/>
  <c r="E151" i="4"/>
  <c r="D151" i="4"/>
  <c r="C151" i="4"/>
  <c r="L150" i="4"/>
  <c r="K150" i="4"/>
  <c r="J150" i="4"/>
  <c r="I150" i="4"/>
  <c r="F150" i="4"/>
  <c r="E150" i="4"/>
  <c r="D150" i="4"/>
  <c r="C150" i="4"/>
  <c r="L149" i="4"/>
  <c r="K149" i="4"/>
  <c r="J149" i="4"/>
  <c r="I149" i="4"/>
  <c r="F149" i="4"/>
  <c r="E149" i="4"/>
  <c r="D149" i="4"/>
  <c r="C149" i="4"/>
  <c r="L148" i="4"/>
  <c r="K148" i="4"/>
  <c r="J148" i="4"/>
  <c r="I148" i="4"/>
  <c r="F148" i="4"/>
  <c r="E148" i="4"/>
  <c r="D148" i="4"/>
  <c r="C148" i="4"/>
  <c r="L147" i="4"/>
  <c r="K147" i="4"/>
  <c r="J147" i="4"/>
  <c r="I147" i="4"/>
  <c r="F147" i="4"/>
  <c r="E147" i="4"/>
  <c r="D147" i="4"/>
  <c r="C147" i="4"/>
  <c r="L146" i="4"/>
  <c r="K146" i="4"/>
  <c r="J146" i="4"/>
  <c r="I146" i="4"/>
  <c r="F146" i="4"/>
  <c r="E146" i="4"/>
  <c r="D146" i="4"/>
  <c r="C146" i="4"/>
  <c r="L145" i="4"/>
  <c r="K145" i="4"/>
  <c r="J145" i="4"/>
  <c r="I145" i="4"/>
  <c r="F145" i="4"/>
  <c r="E145" i="4"/>
  <c r="D145" i="4"/>
  <c r="C145" i="4"/>
  <c r="L144" i="4"/>
  <c r="K144" i="4"/>
  <c r="J144" i="4"/>
  <c r="I144" i="4"/>
  <c r="F144" i="4"/>
  <c r="E144" i="4"/>
  <c r="D144" i="4"/>
  <c r="C144" i="4"/>
  <c r="L143" i="4"/>
  <c r="K143" i="4"/>
  <c r="J143" i="4"/>
  <c r="I143" i="4"/>
  <c r="F143" i="4"/>
  <c r="E143" i="4"/>
  <c r="D143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M109" i="4"/>
  <c r="L109" i="4"/>
  <c r="K109" i="4"/>
  <c r="J109" i="4"/>
  <c r="I109" i="4"/>
  <c r="H109" i="4"/>
  <c r="G109" i="4"/>
  <c r="F109" i="4"/>
  <c r="E109" i="4"/>
  <c r="D109" i="4"/>
  <c r="C109" i="4"/>
  <c r="B109" i="4"/>
  <c r="M108" i="4"/>
  <c r="L108" i="4"/>
  <c r="K108" i="4"/>
  <c r="J108" i="4"/>
  <c r="I108" i="4"/>
  <c r="H108" i="4"/>
  <c r="G108" i="4"/>
  <c r="F108" i="4"/>
  <c r="E108" i="4"/>
  <c r="D108" i="4"/>
  <c r="C108" i="4"/>
  <c r="B108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M99" i="4"/>
  <c r="L99" i="4"/>
  <c r="K99" i="4"/>
  <c r="J99" i="4"/>
  <c r="I99" i="4"/>
  <c r="H99" i="4"/>
  <c r="G99" i="4"/>
  <c r="F99" i="4"/>
  <c r="E99" i="4"/>
  <c r="D99" i="4"/>
  <c r="C99" i="4"/>
  <c r="B99" i="4"/>
  <c r="M98" i="4"/>
  <c r="L98" i="4"/>
  <c r="K98" i="4"/>
  <c r="J98" i="4"/>
  <c r="I98" i="4"/>
  <c r="H98" i="4"/>
  <c r="G98" i="4"/>
  <c r="F98" i="4"/>
  <c r="E98" i="4"/>
  <c r="D98" i="4"/>
  <c r="C98" i="4"/>
  <c r="B98" i="4"/>
  <c r="M97" i="4"/>
  <c r="L97" i="4"/>
  <c r="K97" i="4"/>
  <c r="J97" i="4"/>
  <c r="I97" i="4"/>
  <c r="H97" i="4"/>
  <c r="G97" i="4"/>
  <c r="F97" i="4"/>
  <c r="E97" i="4"/>
  <c r="D97" i="4"/>
  <c r="C97" i="4"/>
  <c r="B97" i="4"/>
  <c r="M96" i="4"/>
  <c r="L96" i="4"/>
  <c r="K96" i="4"/>
  <c r="J96" i="4"/>
  <c r="I96" i="4"/>
  <c r="H96" i="4"/>
  <c r="G96" i="4"/>
  <c r="F96" i="4"/>
  <c r="E96" i="4"/>
  <c r="D96" i="4"/>
  <c r="C96" i="4"/>
  <c r="B96" i="4"/>
  <c r="M95" i="4"/>
  <c r="L95" i="4"/>
  <c r="K95" i="4"/>
  <c r="J95" i="4"/>
  <c r="I95" i="4"/>
  <c r="H95" i="4"/>
  <c r="G95" i="4"/>
  <c r="F95" i="4"/>
  <c r="E95" i="4"/>
  <c r="D95" i="4"/>
  <c r="C95" i="4"/>
  <c r="B95" i="4"/>
  <c r="M94" i="4"/>
  <c r="L94" i="4"/>
  <c r="K94" i="4"/>
  <c r="J94" i="4"/>
  <c r="I94" i="4"/>
  <c r="H94" i="4"/>
  <c r="G94" i="4"/>
  <c r="F94" i="4"/>
  <c r="E94" i="4"/>
  <c r="D94" i="4"/>
  <c r="C94" i="4"/>
  <c r="B94" i="4"/>
  <c r="M93" i="4"/>
  <c r="L93" i="4"/>
  <c r="K93" i="4"/>
  <c r="J93" i="4"/>
  <c r="I93" i="4"/>
  <c r="H93" i="4"/>
  <c r="G93" i="4"/>
  <c r="F93" i="4"/>
  <c r="E93" i="4"/>
  <c r="D93" i="4"/>
  <c r="C93" i="4"/>
  <c r="B93" i="4"/>
  <c r="M92" i="4"/>
  <c r="L92" i="4"/>
  <c r="K92" i="4"/>
  <c r="J92" i="4"/>
  <c r="I92" i="4"/>
  <c r="H92" i="4"/>
  <c r="G92" i="4"/>
  <c r="F92" i="4"/>
  <c r="E92" i="4"/>
  <c r="D92" i="4"/>
  <c r="C92" i="4"/>
  <c r="B92" i="4"/>
  <c r="M91" i="4"/>
  <c r="L91" i="4"/>
  <c r="K91" i="4"/>
  <c r="J91" i="4"/>
  <c r="I91" i="4"/>
  <c r="H91" i="4"/>
  <c r="G91" i="4"/>
  <c r="F91" i="4"/>
  <c r="E91" i="4"/>
  <c r="D91" i="4"/>
  <c r="C91" i="4"/>
  <c r="B91" i="4"/>
  <c r="M90" i="4"/>
  <c r="L90" i="4"/>
  <c r="K90" i="4"/>
  <c r="J90" i="4"/>
  <c r="I90" i="4"/>
  <c r="H90" i="4"/>
  <c r="G90" i="4"/>
  <c r="F90" i="4"/>
  <c r="E90" i="4"/>
  <c r="D90" i="4"/>
  <c r="C90" i="4"/>
  <c r="B90" i="4"/>
  <c r="M89" i="4"/>
  <c r="L89" i="4"/>
  <c r="K89" i="4"/>
  <c r="J89" i="4"/>
  <c r="I89" i="4"/>
  <c r="H89" i="4"/>
  <c r="G89" i="4"/>
  <c r="F89" i="4"/>
  <c r="E89" i="4"/>
  <c r="D89" i="4"/>
  <c r="C89" i="4"/>
  <c r="B89" i="4"/>
  <c r="M88" i="4"/>
  <c r="L88" i="4"/>
  <c r="K88" i="4"/>
  <c r="J88" i="4"/>
  <c r="I88" i="4"/>
  <c r="H88" i="4"/>
  <c r="G88" i="4"/>
  <c r="F88" i="4"/>
  <c r="E88" i="4"/>
  <c r="D88" i="4"/>
  <c r="C88" i="4"/>
  <c r="B88" i="4"/>
  <c r="M87" i="4"/>
  <c r="L87" i="4"/>
  <c r="K87" i="4"/>
  <c r="J87" i="4"/>
  <c r="I87" i="4"/>
  <c r="H87" i="4"/>
  <c r="G87" i="4"/>
  <c r="F87" i="4"/>
  <c r="E87" i="4"/>
  <c r="D87" i="4"/>
  <c r="C87" i="4"/>
  <c r="B87" i="4"/>
  <c r="M86" i="4"/>
  <c r="L86" i="4"/>
  <c r="K86" i="4"/>
  <c r="J86" i="4"/>
  <c r="I86" i="4"/>
  <c r="H86" i="4"/>
  <c r="G86" i="4"/>
  <c r="F86" i="4"/>
  <c r="E86" i="4"/>
  <c r="D86" i="4"/>
  <c r="C86" i="4"/>
  <c r="B86" i="4"/>
  <c r="M85" i="4"/>
  <c r="L85" i="4"/>
  <c r="K85" i="4"/>
  <c r="J85" i="4"/>
  <c r="I85" i="4"/>
  <c r="H85" i="4"/>
  <c r="G85" i="4"/>
  <c r="F85" i="4"/>
  <c r="E85" i="4"/>
  <c r="D85" i="4"/>
  <c r="C85" i="4"/>
  <c r="B85" i="4"/>
  <c r="M84" i="4"/>
  <c r="L84" i="4"/>
  <c r="K84" i="4"/>
  <c r="J84" i="4"/>
  <c r="I84" i="4"/>
  <c r="H84" i="4"/>
  <c r="G84" i="4"/>
  <c r="F84" i="4"/>
  <c r="E84" i="4"/>
  <c r="D84" i="4"/>
  <c r="C84" i="4"/>
  <c r="B84" i="4"/>
  <c r="M83" i="4"/>
  <c r="L83" i="4"/>
  <c r="K83" i="4"/>
  <c r="J83" i="4"/>
  <c r="I83" i="4"/>
  <c r="H83" i="4"/>
  <c r="G83" i="4"/>
  <c r="F83" i="4"/>
  <c r="E83" i="4"/>
  <c r="D83" i="4"/>
  <c r="C83" i="4"/>
  <c r="B83" i="4"/>
  <c r="M82" i="4"/>
  <c r="L82" i="4"/>
  <c r="K82" i="4"/>
  <c r="J82" i="4"/>
  <c r="I82" i="4"/>
  <c r="H82" i="4"/>
  <c r="G82" i="4"/>
  <c r="F82" i="4"/>
  <c r="E82" i="4"/>
  <c r="D82" i="4"/>
  <c r="C82" i="4"/>
  <c r="B82" i="4"/>
  <c r="M81" i="4"/>
  <c r="L81" i="4"/>
  <c r="K81" i="4"/>
  <c r="J81" i="4"/>
  <c r="I81" i="4"/>
  <c r="H81" i="4"/>
  <c r="G81" i="4"/>
  <c r="F81" i="4"/>
  <c r="E81" i="4"/>
  <c r="D81" i="4"/>
  <c r="C81" i="4"/>
  <c r="B81" i="4"/>
  <c r="M80" i="4"/>
  <c r="L80" i="4"/>
  <c r="K80" i="4"/>
  <c r="J80" i="4"/>
  <c r="I80" i="4"/>
  <c r="H80" i="4"/>
  <c r="G80" i="4"/>
  <c r="F80" i="4"/>
  <c r="E80" i="4"/>
  <c r="D80" i="4"/>
  <c r="C80" i="4"/>
  <c r="B80" i="4"/>
  <c r="M79" i="4"/>
  <c r="L79" i="4"/>
  <c r="K79" i="4"/>
  <c r="J79" i="4"/>
  <c r="I79" i="4"/>
  <c r="H79" i="4"/>
  <c r="G79" i="4"/>
  <c r="F79" i="4"/>
  <c r="E79" i="4"/>
  <c r="D79" i="4"/>
  <c r="C79" i="4"/>
  <c r="B79" i="4"/>
  <c r="M78" i="4"/>
  <c r="L78" i="4"/>
  <c r="K78" i="4"/>
  <c r="J78" i="4"/>
  <c r="I78" i="4"/>
  <c r="H78" i="4"/>
  <c r="G78" i="4"/>
  <c r="F78" i="4"/>
  <c r="E78" i="4"/>
  <c r="D78" i="4"/>
  <c r="C78" i="4"/>
  <c r="B78" i="4"/>
  <c r="M77" i="4"/>
  <c r="L77" i="4"/>
  <c r="K77" i="4"/>
  <c r="J77" i="4"/>
  <c r="I77" i="4"/>
  <c r="H77" i="4"/>
  <c r="G77" i="4"/>
  <c r="F77" i="4"/>
  <c r="E77" i="4"/>
  <c r="D77" i="4"/>
  <c r="C77" i="4"/>
  <c r="B77" i="4"/>
  <c r="M76" i="4"/>
  <c r="L76" i="4"/>
  <c r="K76" i="4"/>
  <c r="J76" i="4"/>
  <c r="I76" i="4"/>
  <c r="H76" i="4"/>
  <c r="G76" i="4"/>
  <c r="F76" i="4"/>
  <c r="E76" i="4"/>
  <c r="D76" i="4"/>
  <c r="C76" i="4"/>
  <c r="M66" i="4"/>
  <c r="L66" i="4"/>
  <c r="K66" i="4"/>
  <c r="J66" i="4"/>
  <c r="I66" i="4"/>
  <c r="H66" i="4"/>
  <c r="G66" i="4"/>
  <c r="F66" i="4"/>
  <c r="E66" i="4"/>
  <c r="D66" i="4"/>
  <c r="C66" i="4"/>
  <c r="B66" i="4"/>
  <c r="M65" i="4"/>
  <c r="L65" i="4"/>
  <c r="K65" i="4"/>
  <c r="J65" i="4"/>
  <c r="I65" i="4"/>
  <c r="H65" i="4"/>
  <c r="G65" i="4"/>
  <c r="F65" i="4"/>
  <c r="E65" i="4"/>
  <c r="D65" i="4"/>
  <c r="C65" i="4"/>
  <c r="B65" i="4"/>
  <c r="M64" i="4"/>
  <c r="L64" i="4"/>
  <c r="K64" i="4"/>
  <c r="J64" i="4"/>
  <c r="I64" i="4"/>
  <c r="H64" i="4"/>
  <c r="G64" i="4"/>
  <c r="F64" i="4"/>
  <c r="E64" i="4"/>
  <c r="D64" i="4"/>
  <c r="C64" i="4"/>
  <c r="B64" i="4"/>
  <c r="M63" i="4"/>
  <c r="L63" i="4"/>
  <c r="K63" i="4"/>
  <c r="J63" i="4"/>
  <c r="I63" i="4"/>
  <c r="H63" i="4"/>
  <c r="G63" i="4"/>
  <c r="F63" i="4"/>
  <c r="E63" i="4"/>
  <c r="D63" i="4"/>
  <c r="C63" i="4"/>
  <c r="B63" i="4"/>
  <c r="M62" i="4"/>
  <c r="L62" i="4"/>
  <c r="K62" i="4"/>
  <c r="J62" i="4"/>
  <c r="I62" i="4"/>
  <c r="H62" i="4"/>
  <c r="G62" i="4"/>
  <c r="F62" i="4"/>
  <c r="E62" i="4"/>
  <c r="D62" i="4"/>
  <c r="C62" i="4"/>
  <c r="B62" i="4"/>
  <c r="M61" i="4"/>
  <c r="L61" i="4"/>
  <c r="K61" i="4"/>
  <c r="J61" i="4"/>
  <c r="I61" i="4"/>
  <c r="H61" i="4"/>
  <c r="G61" i="4"/>
  <c r="F61" i="4"/>
  <c r="E61" i="4"/>
  <c r="D61" i="4"/>
  <c r="C61" i="4"/>
  <c r="B61" i="4"/>
  <c r="M60" i="4"/>
  <c r="L60" i="4"/>
  <c r="K60" i="4"/>
  <c r="J60" i="4"/>
  <c r="I60" i="4"/>
  <c r="H60" i="4"/>
  <c r="G60" i="4"/>
  <c r="F60" i="4"/>
  <c r="E60" i="4"/>
  <c r="D60" i="4"/>
  <c r="C60" i="4"/>
  <c r="B60" i="4"/>
  <c r="M59" i="4"/>
  <c r="L59" i="4"/>
  <c r="K59" i="4"/>
  <c r="J59" i="4"/>
  <c r="I59" i="4"/>
  <c r="H59" i="4"/>
  <c r="G59" i="4"/>
  <c r="F59" i="4"/>
  <c r="E59" i="4"/>
  <c r="D59" i="4"/>
  <c r="C59" i="4"/>
  <c r="B59" i="4"/>
  <c r="M58" i="4"/>
  <c r="L58" i="4"/>
  <c r="K58" i="4"/>
  <c r="J58" i="4"/>
  <c r="I58" i="4"/>
  <c r="H58" i="4"/>
  <c r="G58" i="4"/>
  <c r="F58" i="4"/>
  <c r="E58" i="4"/>
  <c r="D58" i="4"/>
  <c r="C58" i="4"/>
  <c r="B58" i="4"/>
  <c r="M57" i="4"/>
  <c r="L57" i="4"/>
  <c r="K57" i="4"/>
  <c r="J57" i="4"/>
  <c r="I57" i="4"/>
  <c r="H57" i="4"/>
  <c r="G57" i="4"/>
  <c r="F57" i="4"/>
  <c r="E57" i="4"/>
  <c r="D57" i="4"/>
  <c r="C57" i="4"/>
  <c r="B57" i="4"/>
  <c r="M56" i="4"/>
  <c r="L56" i="4"/>
  <c r="K56" i="4"/>
  <c r="J56" i="4"/>
  <c r="I56" i="4"/>
  <c r="H56" i="4"/>
  <c r="G56" i="4"/>
  <c r="F56" i="4"/>
  <c r="E56" i="4"/>
  <c r="D56" i="4"/>
  <c r="C56" i="4"/>
  <c r="B56" i="4"/>
  <c r="M55" i="4"/>
  <c r="L55" i="4"/>
  <c r="K55" i="4"/>
  <c r="J55" i="4"/>
  <c r="I55" i="4"/>
  <c r="H55" i="4"/>
  <c r="G55" i="4"/>
  <c r="F55" i="4"/>
  <c r="E55" i="4"/>
  <c r="D55" i="4"/>
  <c r="C55" i="4"/>
  <c r="B55" i="4"/>
  <c r="M54" i="4"/>
  <c r="L54" i="4"/>
  <c r="K54" i="4"/>
  <c r="J54" i="4"/>
  <c r="I54" i="4"/>
  <c r="H54" i="4"/>
  <c r="G54" i="4"/>
  <c r="F54" i="4"/>
  <c r="E54" i="4"/>
  <c r="D54" i="4"/>
  <c r="C54" i="4"/>
  <c r="B54" i="4"/>
  <c r="M53" i="4"/>
  <c r="L53" i="4"/>
  <c r="K53" i="4"/>
  <c r="J53" i="4"/>
  <c r="I53" i="4"/>
  <c r="H53" i="4"/>
  <c r="G53" i="4"/>
  <c r="F53" i="4"/>
  <c r="E53" i="4"/>
  <c r="D53" i="4"/>
  <c r="C53" i="4"/>
  <c r="B53" i="4"/>
  <c r="M52" i="4"/>
  <c r="L52" i="4"/>
  <c r="K52" i="4"/>
  <c r="J52" i="4"/>
  <c r="I52" i="4"/>
  <c r="H52" i="4"/>
  <c r="G52" i="4"/>
  <c r="F52" i="4"/>
  <c r="E52" i="4"/>
  <c r="D52" i="4"/>
  <c r="C52" i="4"/>
  <c r="B52" i="4"/>
  <c r="M51" i="4"/>
  <c r="L51" i="4"/>
  <c r="K51" i="4"/>
  <c r="J51" i="4"/>
  <c r="I51" i="4"/>
  <c r="H51" i="4"/>
  <c r="G51" i="4"/>
  <c r="F51" i="4"/>
  <c r="E51" i="4"/>
  <c r="D51" i="4"/>
  <c r="C51" i="4"/>
  <c r="B51" i="4"/>
  <c r="M50" i="4"/>
  <c r="L50" i="4"/>
  <c r="K50" i="4"/>
  <c r="J50" i="4"/>
  <c r="I50" i="4"/>
  <c r="H50" i="4"/>
  <c r="G50" i="4"/>
  <c r="F50" i="4"/>
  <c r="E50" i="4"/>
  <c r="D50" i="4"/>
  <c r="C50" i="4"/>
  <c r="B50" i="4"/>
  <c r="M49" i="4"/>
  <c r="L49" i="4"/>
  <c r="K49" i="4"/>
  <c r="J49" i="4"/>
  <c r="I49" i="4"/>
  <c r="H49" i="4"/>
  <c r="G49" i="4"/>
  <c r="F49" i="4"/>
  <c r="E49" i="4"/>
  <c r="D49" i="4"/>
  <c r="C49" i="4"/>
  <c r="B49" i="4"/>
  <c r="M48" i="4"/>
  <c r="L48" i="4"/>
  <c r="K48" i="4"/>
  <c r="J48" i="4"/>
  <c r="I48" i="4"/>
  <c r="H48" i="4"/>
  <c r="G48" i="4"/>
  <c r="F48" i="4"/>
  <c r="E48" i="4"/>
  <c r="D48" i="4"/>
  <c r="C48" i="4"/>
  <c r="B48" i="4"/>
  <c r="M47" i="4"/>
  <c r="L47" i="4"/>
  <c r="K47" i="4"/>
  <c r="J47" i="4"/>
  <c r="I47" i="4"/>
  <c r="H47" i="4"/>
  <c r="G47" i="4"/>
  <c r="F47" i="4"/>
  <c r="E47" i="4"/>
  <c r="D47" i="4"/>
  <c r="C47" i="4"/>
  <c r="B47" i="4"/>
  <c r="M46" i="4"/>
  <c r="L46" i="4"/>
  <c r="K46" i="4"/>
  <c r="J46" i="4"/>
  <c r="I46" i="4"/>
  <c r="H46" i="4"/>
  <c r="G46" i="4"/>
  <c r="F46" i="4"/>
  <c r="E46" i="4"/>
  <c r="D46" i="4"/>
  <c r="C46" i="4"/>
  <c r="B46" i="4"/>
  <c r="M45" i="4"/>
  <c r="L45" i="4"/>
  <c r="K45" i="4"/>
  <c r="J45" i="4"/>
  <c r="I45" i="4"/>
  <c r="H45" i="4"/>
  <c r="G45" i="4"/>
  <c r="F45" i="4"/>
  <c r="E45" i="4"/>
  <c r="D45" i="4"/>
  <c r="C45" i="4"/>
  <c r="B45" i="4"/>
  <c r="M44" i="4"/>
  <c r="L44" i="4"/>
  <c r="K44" i="4"/>
  <c r="J44" i="4"/>
  <c r="I44" i="4"/>
  <c r="H44" i="4"/>
  <c r="G44" i="4"/>
  <c r="F44" i="4"/>
  <c r="E44" i="4"/>
  <c r="D44" i="4"/>
  <c r="C44" i="4"/>
  <c r="B44" i="4"/>
  <c r="M43" i="4"/>
  <c r="L43" i="4"/>
  <c r="K43" i="4"/>
  <c r="J43" i="4"/>
  <c r="I43" i="4"/>
  <c r="H43" i="4"/>
  <c r="G43" i="4"/>
  <c r="F43" i="4"/>
  <c r="E43" i="4"/>
  <c r="D43" i="4"/>
  <c r="C43" i="4"/>
  <c r="B43" i="4"/>
  <c r="M42" i="4"/>
  <c r="L42" i="4"/>
  <c r="K42" i="4"/>
  <c r="J42" i="4"/>
  <c r="I42" i="4"/>
  <c r="H42" i="4"/>
  <c r="G42" i="4"/>
  <c r="F42" i="4"/>
  <c r="E42" i="4"/>
  <c r="D42" i="4"/>
  <c r="C42" i="4"/>
  <c r="B42" i="4"/>
  <c r="M41" i="4"/>
  <c r="L41" i="4"/>
  <c r="K41" i="4"/>
  <c r="J41" i="4"/>
  <c r="I41" i="4"/>
  <c r="H41" i="4"/>
  <c r="G41" i="4"/>
  <c r="F41" i="4"/>
  <c r="E41" i="4"/>
  <c r="D41" i="4"/>
  <c r="C41" i="4"/>
  <c r="B41" i="4"/>
  <c r="M40" i="4"/>
  <c r="L40" i="4"/>
  <c r="K40" i="4"/>
  <c r="J40" i="4"/>
  <c r="I40" i="4"/>
  <c r="H40" i="4"/>
  <c r="G40" i="4"/>
  <c r="F40" i="4"/>
  <c r="E40" i="4"/>
  <c r="D40" i="4"/>
  <c r="C40" i="4"/>
  <c r="B40" i="4"/>
  <c r="M39" i="4"/>
  <c r="L39" i="4"/>
  <c r="K39" i="4"/>
  <c r="J39" i="4"/>
  <c r="I39" i="4"/>
  <c r="H39" i="4"/>
  <c r="G39" i="4"/>
  <c r="F39" i="4"/>
  <c r="E39" i="4"/>
  <c r="D39" i="4"/>
  <c r="C39" i="4"/>
  <c r="B39" i="4"/>
  <c r="M31" i="4"/>
  <c r="L31" i="4"/>
  <c r="K31" i="4"/>
  <c r="J31" i="4"/>
  <c r="I31" i="4"/>
  <c r="H31" i="4"/>
  <c r="G31" i="4"/>
  <c r="F31" i="4"/>
  <c r="E31" i="4"/>
  <c r="D31" i="4"/>
  <c r="C31" i="4"/>
  <c r="B31" i="4"/>
  <c r="M30" i="4"/>
  <c r="L30" i="4"/>
  <c r="K30" i="4"/>
  <c r="J30" i="4"/>
  <c r="I30" i="4"/>
  <c r="H30" i="4"/>
  <c r="G30" i="4"/>
  <c r="F30" i="4"/>
  <c r="E30" i="4"/>
  <c r="D30" i="4"/>
  <c r="C30" i="4"/>
  <c r="B30" i="4"/>
  <c r="M29" i="4"/>
  <c r="L29" i="4"/>
  <c r="K29" i="4"/>
  <c r="J29" i="4"/>
  <c r="I29" i="4"/>
  <c r="H29" i="4"/>
  <c r="G29" i="4"/>
  <c r="F29" i="4"/>
  <c r="E29" i="4"/>
  <c r="D29" i="4"/>
  <c r="C29" i="4"/>
  <c r="B29" i="4"/>
  <c r="M28" i="4"/>
  <c r="L28" i="4"/>
  <c r="K28" i="4"/>
  <c r="J28" i="4"/>
  <c r="I28" i="4"/>
  <c r="H28" i="4"/>
  <c r="G28" i="4"/>
  <c r="F28" i="4"/>
  <c r="E28" i="4"/>
  <c r="D28" i="4"/>
  <c r="C28" i="4"/>
  <c r="B28" i="4"/>
  <c r="M27" i="4"/>
  <c r="L27" i="4"/>
  <c r="K27" i="4"/>
  <c r="J27" i="4"/>
  <c r="I27" i="4"/>
  <c r="H27" i="4"/>
  <c r="G27" i="4"/>
  <c r="F27" i="4"/>
  <c r="E27" i="4"/>
  <c r="D27" i="4"/>
  <c r="C27" i="4"/>
  <c r="B27" i="4"/>
  <c r="M26" i="4"/>
  <c r="L26" i="4"/>
  <c r="K26" i="4"/>
  <c r="J26" i="4"/>
  <c r="I26" i="4"/>
  <c r="H26" i="4"/>
  <c r="G26" i="4"/>
  <c r="F26" i="4"/>
  <c r="E26" i="4"/>
  <c r="D26" i="4"/>
  <c r="C26" i="4"/>
  <c r="B26" i="4"/>
  <c r="M25" i="4"/>
  <c r="L25" i="4"/>
  <c r="K25" i="4"/>
  <c r="J25" i="4"/>
  <c r="I25" i="4"/>
  <c r="H25" i="4"/>
  <c r="G25" i="4"/>
  <c r="F25" i="4"/>
  <c r="E25" i="4"/>
  <c r="D25" i="4"/>
  <c r="C25" i="4"/>
  <c r="B25" i="4"/>
  <c r="M24" i="4"/>
  <c r="L24" i="4"/>
  <c r="K24" i="4"/>
  <c r="J24" i="4"/>
  <c r="I24" i="4"/>
  <c r="H24" i="4"/>
  <c r="G24" i="4"/>
  <c r="F24" i="4"/>
  <c r="E24" i="4"/>
  <c r="D24" i="4"/>
  <c r="C24" i="4"/>
  <c r="B24" i="4"/>
  <c r="M23" i="4"/>
  <c r="L23" i="4"/>
  <c r="K23" i="4"/>
  <c r="J23" i="4"/>
  <c r="I23" i="4"/>
  <c r="H23" i="4"/>
  <c r="G23" i="4"/>
  <c r="F23" i="4"/>
  <c r="E23" i="4"/>
  <c r="D23" i="4"/>
  <c r="C23" i="4"/>
  <c r="B23" i="4"/>
  <c r="M22" i="4"/>
  <c r="L22" i="4"/>
  <c r="K22" i="4"/>
  <c r="J22" i="4"/>
  <c r="I22" i="4"/>
  <c r="H22" i="4"/>
  <c r="G22" i="4"/>
  <c r="F22" i="4"/>
  <c r="E22" i="4"/>
  <c r="D22" i="4"/>
  <c r="C22" i="4"/>
  <c r="B22" i="4"/>
  <c r="M21" i="4"/>
  <c r="L21" i="4"/>
  <c r="K21" i="4"/>
  <c r="J21" i="4"/>
  <c r="I21" i="4"/>
  <c r="H21" i="4"/>
  <c r="G21" i="4"/>
  <c r="F21" i="4"/>
  <c r="E21" i="4"/>
  <c r="D21" i="4"/>
  <c r="C21" i="4"/>
  <c r="B21" i="4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8" i="4"/>
  <c r="L18" i="4"/>
  <c r="K18" i="4"/>
  <c r="J18" i="4"/>
  <c r="I18" i="4"/>
  <c r="H18" i="4"/>
  <c r="G18" i="4"/>
  <c r="F18" i="4"/>
  <c r="E18" i="4"/>
  <c r="D18" i="4"/>
  <c r="C18" i="4"/>
  <c r="B18" i="4"/>
  <c r="M17" i="4"/>
  <c r="L17" i="4"/>
  <c r="K17" i="4"/>
  <c r="J17" i="4"/>
  <c r="I17" i="4"/>
  <c r="H17" i="4"/>
  <c r="G17" i="4"/>
  <c r="F17" i="4"/>
  <c r="E17" i="4"/>
  <c r="D17" i="4"/>
  <c r="C17" i="4"/>
  <c r="B17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4" i="4"/>
  <c r="L14" i="4"/>
  <c r="K14" i="4"/>
  <c r="J14" i="4"/>
  <c r="I14" i="4"/>
  <c r="H14" i="4"/>
  <c r="G14" i="4"/>
  <c r="F14" i="4"/>
  <c r="E14" i="4"/>
  <c r="D14" i="4"/>
  <c r="C14" i="4"/>
  <c r="B14" i="4"/>
  <c r="M13" i="4"/>
  <c r="L13" i="4"/>
  <c r="K13" i="4"/>
  <c r="J13" i="4"/>
  <c r="I13" i="4"/>
  <c r="H13" i="4"/>
  <c r="G13" i="4"/>
  <c r="F13" i="4"/>
  <c r="E13" i="4"/>
  <c r="D13" i="4"/>
  <c r="C13" i="4"/>
  <c r="B13" i="4"/>
  <c r="M12" i="4"/>
  <c r="L12" i="4"/>
  <c r="K12" i="4"/>
  <c r="J12" i="4"/>
  <c r="I12" i="4"/>
  <c r="H12" i="4"/>
  <c r="G12" i="4"/>
  <c r="F12" i="4"/>
  <c r="E12" i="4"/>
  <c r="D12" i="4"/>
  <c r="C12" i="4"/>
  <c r="B12" i="4"/>
  <c r="M11" i="4"/>
  <c r="L11" i="4"/>
  <c r="K11" i="4"/>
  <c r="J11" i="4"/>
  <c r="I11" i="4"/>
  <c r="H11" i="4"/>
  <c r="G11" i="4"/>
  <c r="F11" i="4"/>
  <c r="E11" i="4"/>
  <c r="D11" i="4"/>
  <c r="C11" i="4"/>
  <c r="B11" i="4"/>
  <c r="M10" i="4"/>
  <c r="L10" i="4"/>
  <c r="K10" i="4"/>
  <c r="J10" i="4"/>
  <c r="I10" i="4"/>
  <c r="H10" i="4"/>
  <c r="G10" i="4"/>
  <c r="F10" i="4"/>
  <c r="E10" i="4"/>
  <c r="D10" i="4"/>
  <c r="C10" i="4"/>
  <c r="B10" i="4"/>
  <c r="M9" i="4"/>
  <c r="L9" i="4"/>
  <c r="K9" i="4"/>
  <c r="J9" i="4"/>
  <c r="I9" i="4"/>
  <c r="H9" i="4"/>
  <c r="G9" i="4"/>
  <c r="F9" i="4"/>
  <c r="E9" i="4"/>
  <c r="D9" i="4"/>
  <c r="C9" i="4"/>
  <c r="J203" i="3"/>
  <c r="J202" i="3"/>
  <c r="F202" i="3"/>
  <c r="J201" i="3"/>
  <c r="F201" i="3"/>
  <c r="J200" i="3"/>
  <c r="F200" i="3"/>
  <c r="J199" i="3"/>
  <c r="F199" i="3"/>
  <c r="J198" i="3"/>
  <c r="F198" i="3"/>
  <c r="J197" i="3"/>
  <c r="F197" i="3"/>
  <c r="J196" i="3"/>
  <c r="F196" i="3"/>
  <c r="J195" i="3"/>
  <c r="F195" i="3"/>
  <c r="J194" i="3"/>
  <c r="F194" i="3"/>
  <c r="J193" i="3"/>
  <c r="F193" i="3"/>
  <c r="J192" i="3"/>
  <c r="F192" i="3"/>
  <c r="J191" i="3"/>
  <c r="F191" i="3"/>
  <c r="J190" i="3"/>
  <c r="F190" i="3"/>
  <c r="J189" i="3"/>
  <c r="F189" i="3"/>
  <c r="J188" i="3"/>
  <c r="F188" i="3"/>
  <c r="J187" i="3"/>
  <c r="F187" i="3"/>
  <c r="J186" i="3"/>
  <c r="F186" i="3"/>
  <c r="J185" i="3"/>
  <c r="F185" i="3"/>
  <c r="J184" i="3"/>
  <c r="F184" i="3"/>
  <c r="J183" i="3"/>
  <c r="F183" i="3"/>
  <c r="J182" i="3"/>
  <c r="F182" i="3"/>
  <c r="J181" i="3"/>
  <c r="F181" i="3"/>
  <c r="J180" i="3"/>
  <c r="F180" i="3"/>
  <c r="J179" i="3"/>
  <c r="F179" i="3"/>
  <c r="J178" i="3"/>
  <c r="L168" i="3"/>
  <c r="K168" i="3"/>
  <c r="J168" i="3"/>
  <c r="I168" i="3"/>
  <c r="L167" i="3"/>
  <c r="K167" i="3"/>
  <c r="J167" i="3"/>
  <c r="I167" i="3"/>
  <c r="F167" i="3"/>
  <c r="E167" i="3"/>
  <c r="D167" i="3"/>
  <c r="C167" i="3"/>
  <c r="L166" i="3"/>
  <c r="K166" i="3"/>
  <c r="J166" i="3"/>
  <c r="I166" i="3"/>
  <c r="F166" i="3"/>
  <c r="E166" i="3"/>
  <c r="D166" i="3"/>
  <c r="C166" i="3"/>
  <c r="L165" i="3"/>
  <c r="K165" i="3"/>
  <c r="J165" i="3"/>
  <c r="I165" i="3"/>
  <c r="F165" i="3"/>
  <c r="E165" i="3"/>
  <c r="D165" i="3"/>
  <c r="C165" i="3"/>
  <c r="L164" i="3"/>
  <c r="K164" i="3"/>
  <c r="J164" i="3"/>
  <c r="I164" i="3"/>
  <c r="F164" i="3"/>
  <c r="E164" i="3"/>
  <c r="D164" i="3"/>
  <c r="C164" i="3"/>
  <c r="L163" i="3"/>
  <c r="K163" i="3"/>
  <c r="J163" i="3"/>
  <c r="I163" i="3"/>
  <c r="F163" i="3"/>
  <c r="E163" i="3"/>
  <c r="D163" i="3"/>
  <c r="C163" i="3"/>
  <c r="L162" i="3"/>
  <c r="K162" i="3"/>
  <c r="J162" i="3"/>
  <c r="I162" i="3"/>
  <c r="F162" i="3"/>
  <c r="E162" i="3"/>
  <c r="D162" i="3"/>
  <c r="C162" i="3"/>
  <c r="L161" i="3"/>
  <c r="K161" i="3"/>
  <c r="J161" i="3"/>
  <c r="I161" i="3"/>
  <c r="F161" i="3"/>
  <c r="E161" i="3"/>
  <c r="D161" i="3"/>
  <c r="C161" i="3"/>
  <c r="L160" i="3"/>
  <c r="K160" i="3"/>
  <c r="J160" i="3"/>
  <c r="I160" i="3"/>
  <c r="F160" i="3"/>
  <c r="E160" i="3"/>
  <c r="D160" i="3"/>
  <c r="C160" i="3"/>
  <c r="L159" i="3"/>
  <c r="K159" i="3"/>
  <c r="J159" i="3"/>
  <c r="I159" i="3"/>
  <c r="F159" i="3"/>
  <c r="E159" i="3"/>
  <c r="D159" i="3"/>
  <c r="C159" i="3"/>
  <c r="L158" i="3"/>
  <c r="K158" i="3"/>
  <c r="J158" i="3"/>
  <c r="I158" i="3"/>
  <c r="F158" i="3"/>
  <c r="E158" i="3"/>
  <c r="D158" i="3"/>
  <c r="C158" i="3"/>
  <c r="L157" i="3"/>
  <c r="K157" i="3"/>
  <c r="J157" i="3"/>
  <c r="I157" i="3"/>
  <c r="F157" i="3"/>
  <c r="E157" i="3"/>
  <c r="D157" i="3"/>
  <c r="C157" i="3"/>
  <c r="L156" i="3"/>
  <c r="K156" i="3"/>
  <c r="J156" i="3"/>
  <c r="I156" i="3"/>
  <c r="F156" i="3"/>
  <c r="E156" i="3"/>
  <c r="D156" i="3"/>
  <c r="C156" i="3"/>
  <c r="L155" i="3"/>
  <c r="K155" i="3"/>
  <c r="J155" i="3"/>
  <c r="I155" i="3"/>
  <c r="F155" i="3"/>
  <c r="E155" i="3"/>
  <c r="D155" i="3"/>
  <c r="C155" i="3"/>
  <c r="L154" i="3"/>
  <c r="K154" i="3"/>
  <c r="J154" i="3"/>
  <c r="I154" i="3"/>
  <c r="F154" i="3"/>
  <c r="E154" i="3"/>
  <c r="D154" i="3"/>
  <c r="C154" i="3"/>
  <c r="L153" i="3"/>
  <c r="K153" i="3"/>
  <c r="J153" i="3"/>
  <c r="I153" i="3"/>
  <c r="F153" i="3"/>
  <c r="E153" i="3"/>
  <c r="D153" i="3"/>
  <c r="C153" i="3"/>
  <c r="L152" i="3"/>
  <c r="K152" i="3"/>
  <c r="J152" i="3"/>
  <c r="I152" i="3"/>
  <c r="F152" i="3"/>
  <c r="E152" i="3"/>
  <c r="D152" i="3"/>
  <c r="C152" i="3"/>
  <c r="L151" i="3"/>
  <c r="K151" i="3"/>
  <c r="J151" i="3"/>
  <c r="I151" i="3"/>
  <c r="F151" i="3"/>
  <c r="E151" i="3"/>
  <c r="D151" i="3"/>
  <c r="C151" i="3"/>
  <c r="L150" i="3"/>
  <c r="K150" i="3"/>
  <c r="J150" i="3"/>
  <c r="I150" i="3"/>
  <c r="F150" i="3"/>
  <c r="E150" i="3"/>
  <c r="D150" i="3"/>
  <c r="C150" i="3"/>
  <c r="L149" i="3"/>
  <c r="K149" i="3"/>
  <c r="J149" i="3"/>
  <c r="I149" i="3"/>
  <c r="F149" i="3"/>
  <c r="E149" i="3"/>
  <c r="D149" i="3"/>
  <c r="C149" i="3"/>
  <c r="L148" i="3"/>
  <c r="K148" i="3"/>
  <c r="J148" i="3"/>
  <c r="I148" i="3"/>
  <c r="F148" i="3"/>
  <c r="E148" i="3"/>
  <c r="D148" i="3"/>
  <c r="C148" i="3"/>
  <c r="L147" i="3"/>
  <c r="K147" i="3"/>
  <c r="J147" i="3"/>
  <c r="I147" i="3"/>
  <c r="F147" i="3"/>
  <c r="E147" i="3"/>
  <c r="D147" i="3"/>
  <c r="C147" i="3"/>
  <c r="L146" i="3"/>
  <c r="K146" i="3"/>
  <c r="J146" i="3"/>
  <c r="I146" i="3"/>
  <c r="F146" i="3"/>
  <c r="E146" i="3"/>
  <c r="D146" i="3"/>
  <c r="C146" i="3"/>
  <c r="L145" i="3"/>
  <c r="K145" i="3"/>
  <c r="J145" i="3"/>
  <c r="I145" i="3"/>
  <c r="F145" i="3"/>
  <c r="E145" i="3"/>
  <c r="D145" i="3"/>
  <c r="C145" i="3"/>
  <c r="L144" i="3"/>
  <c r="K144" i="3"/>
  <c r="J144" i="3"/>
  <c r="I144" i="3"/>
  <c r="F144" i="3"/>
  <c r="E144" i="3"/>
  <c r="D144" i="3"/>
  <c r="C144" i="3"/>
  <c r="L143" i="3"/>
  <c r="K143" i="3"/>
  <c r="J143" i="3"/>
  <c r="I143" i="3"/>
  <c r="F143" i="3"/>
  <c r="E143" i="3"/>
  <c r="D143" i="3"/>
  <c r="M133" i="3"/>
  <c r="L133" i="3"/>
  <c r="K133" i="3"/>
  <c r="J133" i="3"/>
  <c r="I133" i="3"/>
  <c r="H133" i="3"/>
  <c r="G133" i="3"/>
  <c r="F133" i="3"/>
  <c r="E133" i="3"/>
  <c r="D133" i="3"/>
  <c r="C133" i="3"/>
  <c r="B133" i="3"/>
  <c r="M132" i="3"/>
  <c r="L132" i="3"/>
  <c r="K132" i="3"/>
  <c r="J132" i="3"/>
  <c r="I132" i="3"/>
  <c r="H132" i="3"/>
  <c r="G132" i="3"/>
  <c r="F132" i="3"/>
  <c r="E132" i="3"/>
  <c r="D132" i="3"/>
  <c r="C132" i="3"/>
  <c r="B132" i="3"/>
  <c r="M131" i="3"/>
  <c r="L131" i="3"/>
  <c r="K131" i="3"/>
  <c r="J131" i="3"/>
  <c r="I131" i="3"/>
  <c r="H131" i="3"/>
  <c r="G131" i="3"/>
  <c r="F131" i="3"/>
  <c r="E131" i="3"/>
  <c r="D131" i="3"/>
  <c r="C131" i="3"/>
  <c r="B131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M127" i="3"/>
  <c r="L127" i="3"/>
  <c r="K127" i="3"/>
  <c r="J127" i="3"/>
  <c r="I127" i="3"/>
  <c r="H127" i="3"/>
  <c r="G127" i="3"/>
  <c r="F127" i="3"/>
  <c r="E127" i="3"/>
  <c r="D127" i="3"/>
  <c r="C127" i="3"/>
  <c r="B127" i="3"/>
  <c r="M126" i="3"/>
  <c r="L126" i="3"/>
  <c r="K126" i="3"/>
  <c r="J126" i="3"/>
  <c r="I126" i="3"/>
  <c r="H126" i="3"/>
  <c r="G126" i="3"/>
  <c r="F126" i="3"/>
  <c r="E126" i="3"/>
  <c r="D126" i="3"/>
  <c r="C126" i="3"/>
  <c r="B126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M123" i="3"/>
  <c r="L123" i="3"/>
  <c r="K123" i="3"/>
  <c r="J123" i="3"/>
  <c r="I123" i="3"/>
  <c r="H123" i="3"/>
  <c r="G123" i="3"/>
  <c r="F123" i="3"/>
  <c r="E123" i="3"/>
  <c r="D123" i="3"/>
  <c r="C123" i="3"/>
  <c r="B123" i="3"/>
  <c r="M122" i="3"/>
  <c r="L122" i="3"/>
  <c r="K122" i="3"/>
  <c r="J122" i="3"/>
  <c r="I122" i="3"/>
  <c r="H122" i="3"/>
  <c r="G122" i="3"/>
  <c r="F122" i="3"/>
  <c r="E122" i="3"/>
  <c r="D122" i="3"/>
  <c r="C122" i="3"/>
  <c r="B122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M109" i="3"/>
  <c r="L109" i="3"/>
  <c r="K109" i="3"/>
  <c r="J109" i="3"/>
  <c r="I109" i="3"/>
  <c r="H109" i="3"/>
  <c r="G109" i="3"/>
  <c r="F109" i="3"/>
  <c r="E109" i="3"/>
  <c r="D109" i="3"/>
  <c r="C109" i="3"/>
  <c r="B109" i="3"/>
  <c r="M108" i="3"/>
  <c r="L108" i="3"/>
  <c r="K108" i="3"/>
  <c r="J108" i="3"/>
  <c r="I108" i="3"/>
  <c r="H108" i="3"/>
  <c r="G108" i="3"/>
  <c r="F108" i="3"/>
  <c r="E108" i="3"/>
  <c r="D108" i="3"/>
  <c r="C108" i="3"/>
  <c r="B108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M99" i="3"/>
  <c r="L99" i="3"/>
  <c r="K99" i="3"/>
  <c r="J99" i="3"/>
  <c r="I99" i="3"/>
  <c r="H99" i="3"/>
  <c r="G99" i="3"/>
  <c r="F99" i="3"/>
  <c r="E99" i="3"/>
  <c r="D99" i="3"/>
  <c r="C99" i="3"/>
  <c r="B99" i="3"/>
  <c r="M98" i="3"/>
  <c r="L98" i="3"/>
  <c r="K98" i="3"/>
  <c r="J98" i="3"/>
  <c r="I98" i="3"/>
  <c r="H98" i="3"/>
  <c r="G98" i="3"/>
  <c r="F98" i="3"/>
  <c r="E98" i="3"/>
  <c r="D98" i="3"/>
  <c r="C98" i="3"/>
  <c r="B98" i="3"/>
  <c r="M97" i="3"/>
  <c r="L97" i="3"/>
  <c r="K97" i="3"/>
  <c r="J97" i="3"/>
  <c r="I97" i="3"/>
  <c r="H97" i="3"/>
  <c r="G97" i="3"/>
  <c r="F97" i="3"/>
  <c r="E97" i="3"/>
  <c r="D97" i="3"/>
  <c r="C97" i="3"/>
  <c r="B97" i="3"/>
  <c r="M96" i="3"/>
  <c r="L96" i="3"/>
  <c r="K96" i="3"/>
  <c r="J96" i="3"/>
  <c r="I96" i="3"/>
  <c r="H96" i="3"/>
  <c r="G96" i="3"/>
  <c r="F96" i="3"/>
  <c r="E96" i="3"/>
  <c r="D96" i="3"/>
  <c r="C96" i="3"/>
  <c r="B96" i="3"/>
  <c r="M95" i="3"/>
  <c r="L95" i="3"/>
  <c r="K95" i="3"/>
  <c r="J95" i="3"/>
  <c r="I95" i="3"/>
  <c r="H95" i="3"/>
  <c r="G95" i="3"/>
  <c r="F95" i="3"/>
  <c r="E95" i="3"/>
  <c r="D95" i="3"/>
  <c r="C95" i="3"/>
  <c r="B95" i="3"/>
  <c r="M94" i="3"/>
  <c r="L94" i="3"/>
  <c r="K94" i="3"/>
  <c r="J94" i="3"/>
  <c r="I94" i="3"/>
  <c r="H94" i="3"/>
  <c r="G94" i="3"/>
  <c r="F94" i="3"/>
  <c r="E94" i="3"/>
  <c r="D94" i="3"/>
  <c r="C94" i="3"/>
  <c r="B94" i="3"/>
  <c r="M93" i="3"/>
  <c r="L93" i="3"/>
  <c r="K93" i="3"/>
  <c r="J93" i="3"/>
  <c r="I93" i="3"/>
  <c r="H93" i="3"/>
  <c r="G93" i="3"/>
  <c r="F93" i="3"/>
  <c r="E93" i="3"/>
  <c r="D93" i="3"/>
  <c r="C93" i="3"/>
  <c r="B93" i="3"/>
  <c r="M92" i="3"/>
  <c r="L92" i="3"/>
  <c r="K92" i="3"/>
  <c r="J92" i="3"/>
  <c r="I92" i="3"/>
  <c r="H92" i="3"/>
  <c r="G92" i="3"/>
  <c r="F92" i="3"/>
  <c r="E92" i="3"/>
  <c r="D92" i="3"/>
  <c r="C92" i="3"/>
  <c r="B92" i="3"/>
  <c r="M91" i="3"/>
  <c r="L91" i="3"/>
  <c r="K91" i="3"/>
  <c r="J91" i="3"/>
  <c r="I91" i="3"/>
  <c r="H91" i="3"/>
  <c r="G91" i="3"/>
  <c r="F91" i="3"/>
  <c r="E91" i="3"/>
  <c r="D91" i="3"/>
  <c r="C91" i="3"/>
  <c r="B91" i="3"/>
  <c r="M90" i="3"/>
  <c r="L90" i="3"/>
  <c r="K90" i="3"/>
  <c r="J90" i="3"/>
  <c r="I90" i="3"/>
  <c r="H90" i="3"/>
  <c r="G90" i="3"/>
  <c r="F90" i="3"/>
  <c r="E90" i="3"/>
  <c r="D90" i="3"/>
  <c r="C90" i="3"/>
  <c r="B90" i="3"/>
  <c r="M89" i="3"/>
  <c r="L89" i="3"/>
  <c r="K89" i="3"/>
  <c r="J89" i="3"/>
  <c r="I89" i="3"/>
  <c r="H89" i="3"/>
  <c r="G89" i="3"/>
  <c r="F89" i="3"/>
  <c r="E89" i="3"/>
  <c r="D89" i="3"/>
  <c r="C89" i="3"/>
  <c r="B89" i="3"/>
  <c r="M88" i="3"/>
  <c r="L88" i="3"/>
  <c r="K88" i="3"/>
  <c r="J88" i="3"/>
  <c r="I88" i="3"/>
  <c r="H88" i="3"/>
  <c r="G88" i="3"/>
  <c r="F88" i="3"/>
  <c r="E88" i="3"/>
  <c r="D88" i="3"/>
  <c r="C88" i="3"/>
  <c r="B88" i="3"/>
  <c r="M87" i="3"/>
  <c r="L87" i="3"/>
  <c r="K87" i="3"/>
  <c r="J87" i="3"/>
  <c r="I87" i="3"/>
  <c r="H87" i="3"/>
  <c r="G87" i="3"/>
  <c r="F87" i="3"/>
  <c r="E87" i="3"/>
  <c r="D87" i="3"/>
  <c r="C87" i="3"/>
  <c r="B87" i="3"/>
  <c r="M86" i="3"/>
  <c r="L86" i="3"/>
  <c r="K86" i="3"/>
  <c r="J86" i="3"/>
  <c r="I86" i="3"/>
  <c r="H86" i="3"/>
  <c r="G86" i="3"/>
  <c r="F86" i="3"/>
  <c r="E86" i="3"/>
  <c r="D86" i="3"/>
  <c r="C86" i="3"/>
  <c r="B86" i="3"/>
  <c r="M85" i="3"/>
  <c r="L85" i="3"/>
  <c r="K85" i="3"/>
  <c r="J85" i="3"/>
  <c r="I85" i="3"/>
  <c r="H85" i="3"/>
  <c r="G85" i="3"/>
  <c r="F85" i="3"/>
  <c r="E85" i="3"/>
  <c r="D85" i="3"/>
  <c r="C85" i="3"/>
  <c r="B85" i="3"/>
  <c r="M84" i="3"/>
  <c r="L84" i="3"/>
  <c r="K84" i="3"/>
  <c r="J84" i="3"/>
  <c r="I84" i="3"/>
  <c r="H84" i="3"/>
  <c r="G84" i="3"/>
  <c r="F84" i="3"/>
  <c r="E84" i="3"/>
  <c r="D84" i="3"/>
  <c r="C84" i="3"/>
  <c r="B84" i="3"/>
  <c r="M83" i="3"/>
  <c r="L83" i="3"/>
  <c r="K83" i="3"/>
  <c r="J83" i="3"/>
  <c r="I83" i="3"/>
  <c r="H83" i="3"/>
  <c r="G83" i="3"/>
  <c r="F83" i="3"/>
  <c r="E83" i="3"/>
  <c r="D83" i="3"/>
  <c r="C83" i="3"/>
  <c r="B83" i="3"/>
  <c r="M82" i="3"/>
  <c r="L82" i="3"/>
  <c r="K82" i="3"/>
  <c r="J82" i="3"/>
  <c r="I82" i="3"/>
  <c r="H82" i="3"/>
  <c r="G82" i="3"/>
  <c r="F82" i="3"/>
  <c r="E82" i="3"/>
  <c r="D82" i="3"/>
  <c r="C82" i="3"/>
  <c r="B82" i="3"/>
  <c r="M81" i="3"/>
  <c r="L81" i="3"/>
  <c r="K81" i="3"/>
  <c r="J81" i="3"/>
  <c r="I81" i="3"/>
  <c r="H81" i="3"/>
  <c r="G81" i="3"/>
  <c r="F81" i="3"/>
  <c r="E81" i="3"/>
  <c r="D81" i="3"/>
  <c r="C81" i="3"/>
  <c r="B81" i="3"/>
  <c r="M80" i="3"/>
  <c r="L80" i="3"/>
  <c r="K80" i="3"/>
  <c r="J80" i="3"/>
  <c r="I80" i="3"/>
  <c r="H80" i="3"/>
  <c r="G80" i="3"/>
  <c r="F80" i="3"/>
  <c r="E80" i="3"/>
  <c r="D80" i="3"/>
  <c r="C80" i="3"/>
  <c r="B80" i="3"/>
  <c r="M79" i="3"/>
  <c r="L79" i="3"/>
  <c r="K79" i="3"/>
  <c r="J79" i="3"/>
  <c r="I79" i="3"/>
  <c r="H79" i="3"/>
  <c r="G79" i="3"/>
  <c r="F79" i="3"/>
  <c r="E79" i="3"/>
  <c r="D79" i="3"/>
  <c r="C79" i="3"/>
  <c r="B79" i="3"/>
  <c r="M78" i="3"/>
  <c r="L78" i="3"/>
  <c r="K78" i="3"/>
  <c r="J78" i="3"/>
  <c r="I78" i="3"/>
  <c r="H78" i="3"/>
  <c r="G78" i="3"/>
  <c r="F78" i="3"/>
  <c r="E78" i="3"/>
  <c r="D78" i="3"/>
  <c r="C78" i="3"/>
  <c r="B78" i="3"/>
  <c r="M77" i="3"/>
  <c r="L77" i="3"/>
  <c r="K77" i="3"/>
  <c r="J77" i="3"/>
  <c r="I77" i="3"/>
  <c r="H77" i="3"/>
  <c r="G77" i="3"/>
  <c r="F77" i="3"/>
  <c r="E77" i="3"/>
  <c r="D77" i="3"/>
  <c r="C77" i="3"/>
  <c r="B77" i="3"/>
  <c r="M76" i="3"/>
  <c r="L76" i="3"/>
  <c r="K76" i="3"/>
  <c r="J76" i="3"/>
  <c r="I76" i="3"/>
  <c r="H76" i="3"/>
  <c r="G76" i="3"/>
  <c r="F76" i="3"/>
  <c r="E76" i="3"/>
  <c r="D76" i="3"/>
  <c r="C76" i="3"/>
  <c r="M66" i="3"/>
  <c r="L66" i="3"/>
  <c r="K66" i="3"/>
  <c r="J66" i="3"/>
  <c r="I66" i="3"/>
  <c r="H66" i="3"/>
  <c r="G66" i="3"/>
  <c r="F66" i="3"/>
  <c r="E66" i="3"/>
  <c r="D66" i="3"/>
  <c r="C66" i="3"/>
  <c r="B66" i="3"/>
  <c r="M65" i="3"/>
  <c r="L65" i="3"/>
  <c r="K65" i="3"/>
  <c r="J65" i="3"/>
  <c r="I65" i="3"/>
  <c r="H65" i="3"/>
  <c r="G65" i="3"/>
  <c r="F65" i="3"/>
  <c r="E65" i="3"/>
  <c r="D65" i="3"/>
  <c r="C65" i="3"/>
  <c r="B65" i="3"/>
  <c r="M64" i="3"/>
  <c r="L64" i="3"/>
  <c r="K64" i="3"/>
  <c r="J64" i="3"/>
  <c r="I64" i="3"/>
  <c r="H64" i="3"/>
  <c r="G64" i="3"/>
  <c r="F64" i="3"/>
  <c r="E64" i="3"/>
  <c r="D64" i="3"/>
  <c r="C64" i="3"/>
  <c r="B64" i="3"/>
  <c r="M63" i="3"/>
  <c r="L63" i="3"/>
  <c r="K63" i="3"/>
  <c r="J63" i="3"/>
  <c r="I63" i="3"/>
  <c r="H63" i="3"/>
  <c r="G63" i="3"/>
  <c r="F63" i="3"/>
  <c r="E63" i="3"/>
  <c r="D63" i="3"/>
  <c r="C63" i="3"/>
  <c r="B63" i="3"/>
  <c r="M62" i="3"/>
  <c r="L62" i="3"/>
  <c r="K62" i="3"/>
  <c r="J62" i="3"/>
  <c r="I62" i="3"/>
  <c r="H62" i="3"/>
  <c r="G62" i="3"/>
  <c r="F62" i="3"/>
  <c r="E62" i="3"/>
  <c r="D62" i="3"/>
  <c r="C62" i="3"/>
  <c r="B62" i="3"/>
  <c r="M61" i="3"/>
  <c r="L61" i="3"/>
  <c r="K61" i="3"/>
  <c r="J61" i="3"/>
  <c r="I61" i="3"/>
  <c r="H61" i="3"/>
  <c r="G61" i="3"/>
  <c r="F61" i="3"/>
  <c r="E61" i="3"/>
  <c r="D61" i="3"/>
  <c r="C61" i="3"/>
  <c r="B61" i="3"/>
  <c r="M60" i="3"/>
  <c r="L60" i="3"/>
  <c r="K60" i="3"/>
  <c r="J60" i="3"/>
  <c r="I60" i="3"/>
  <c r="H60" i="3"/>
  <c r="G60" i="3"/>
  <c r="F60" i="3"/>
  <c r="E60" i="3"/>
  <c r="D60" i="3"/>
  <c r="C60" i="3"/>
  <c r="B60" i="3"/>
  <c r="M59" i="3"/>
  <c r="L59" i="3"/>
  <c r="K59" i="3"/>
  <c r="J59" i="3"/>
  <c r="I59" i="3"/>
  <c r="H59" i="3"/>
  <c r="G59" i="3"/>
  <c r="F59" i="3"/>
  <c r="E59" i="3"/>
  <c r="D59" i="3"/>
  <c r="C59" i="3"/>
  <c r="B59" i="3"/>
  <c r="M58" i="3"/>
  <c r="L58" i="3"/>
  <c r="K58" i="3"/>
  <c r="J58" i="3"/>
  <c r="I58" i="3"/>
  <c r="H58" i="3"/>
  <c r="G58" i="3"/>
  <c r="F58" i="3"/>
  <c r="E58" i="3"/>
  <c r="D58" i="3"/>
  <c r="C58" i="3"/>
  <c r="B58" i="3"/>
  <c r="M57" i="3"/>
  <c r="L57" i="3"/>
  <c r="K57" i="3"/>
  <c r="J57" i="3"/>
  <c r="I57" i="3"/>
  <c r="H57" i="3"/>
  <c r="G57" i="3"/>
  <c r="F57" i="3"/>
  <c r="E57" i="3"/>
  <c r="D57" i="3"/>
  <c r="C57" i="3"/>
  <c r="B57" i="3"/>
  <c r="M56" i="3"/>
  <c r="L56" i="3"/>
  <c r="K56" i="3"/>
  <c r="J56" i="3"/>
  <c r="I56" i="3"/>
  <c r="H56" i="3"/>
  <c r="G56" i="3"/>
  <c r="F56" i="3"/>
  <c r="E56" i="3"/>
  <c r="D56" i="3"/>
  <c r="C56" i="3"/>
  <c r="B56" i="3"/>
  <c r="M55" i="3"/>
  <c r="L55" i="3"/>
  <c r="K55" i="3"/>
  <c r="J55" i="3"/>
  <c r="I55" i="3"/>
  <c r="H55" i="3"/>
  <c r="G55" i="3"/>
  <c r="F55" i="3"/>
  <c r="E55" i="3"/>
  <c r="D55" i="3"/>
  <c r="C55" i="3"/>
  <c r="B55" i="3"/>
  <c r="M54" i="3"/>
  <c r="L54" i="3"/>
  <c r="K54" i="3"/>
  <c r="J54" i="3"/>
  <c r="I54" i="3"/>
  <c r="H54" i="3"/>
  <c r="G54" i="3"/>
  <c r="F54" i="3"/>
  <c r="E54" i="3"/>
  <c r="D54" i="3"/>
  <c r="C54" i="3"/>
  <c r="B54" i="3"/>
  <c r="M53" i="3"/>
  <c r="L53" i="3"/>
  <c r="K53" i="3"/>
  <c r="J53" i="3"/>
  <c r="I53" i="3"/>
  <c r="H53" i="3"/>
  <c r="G53" i="3"/>
  <c r="F53" i="3"/>
  <c r="E53" i="3"/>
  <c r="D53" i="3"/>
  <c r="C53" i="3"/>
  <c r="B53" i="3"/>
  <c r="M52" i="3"/>
  <c r="L52" i="3"/>
  <c r="K52" i="3"/>
  <c r="J52" i="3"/>
  <c r="I52" i="3"/>
  <c r="H52" i="3"/>
  <c r="G52" i="3"/>
  <c r="F52" i="3"/>
  <c r="E52" i="3"/>
  <c r="D52" i="3"/>
  <c r="C52" i="3"/>
  <c r="B52" i="3"/>
  <c r="M51" i="3"/>
  <c r="L51" i="3"/>
  <c r="K51" i="3"/>
  <c r="J51" i="3"/>
  <c r="I51" i="3"/>
  <c r="H51" i="3"/>
  <c r="G51" i="3"/>
  <c r="F51" i="3"/>
  <c r="E51" i="3"/>
  <c r="D51" i="3"/>
  <c r="C51" i="3"/>
  <c r="B51" i="3"/>
  <c r="M50" i="3"/>
  <c r="L50" i="3"/>
  <c r="K50" i="3"/>
  <c r="J50" i="3"/>
  <c r="I50" i="3"/>
  <c r="H50" i="3"/>
  <c r="G50" i="3"/>
  <c r="F50" i="3"/>
  <c r="E50" i="3"/>
  <c r="D50" i="3"/>
  <c r="C50" i="3"/>
  <c r="B50" i="3"/>
  <c r="M49" i="3"/>
  <c r="L49" i="3"/>
  <c r="K49" i="3"/>
  <c r="J49" i="3"/>
  <c r="I49" i="3"/>
  <c r="H49" i="3"/>
  <c r="G49" i="3"/>
  <c r="F49" i="3"/>
  <c r="E49" i="3"/>
  <c r="D49" i="3"/>
  <c r="C49" i="3"/>
  <c r="B49" i="3"/>
  <c r="M48" i="3"/>
  <c r="L48" i="3"/>
  <c r="K48" i="3"/>
  <c r="J48" i="3"/>
  <c r="I48" i="3"/>
  <c r="H48" i="3"/>
  <c r="G48" i="3"/>
  <c r="F48" i="3"/>
  <c r="E48" i="3"/>
  <c r="D48" i="3"/>
  <c r="C48" i="3"/>
  <c r="B48" i="3"/>
  <c r="M47" i="3"/>
  <c r="L47" i="3"/>
  <c r="K47" i="3"/>
  <c r="J47" i="3"/>
  <c r="I47" i="3"/>
  <c r="H47" i="3"/>
  <c r="G47" i="3"/>
  <c r="F47" i="3"/>
  <c r="E47" i="3"/>
  <c r="D47" i="3"/>
  <c r="C47" i="3"/>
  <c r="B47" i="3"/>
  <c r="M46" i="3"/>
  <c r="L46" i="3"/>
  <c r="K46" i="3"/>
  <c r="J46" i="3"/>
  <c r="I46" i="3"/>
  <c r="H46" i="3"/>
  <c r="G46" i="3"/>
  <c r="F46" i="3"/>
  <c r="E46" i="3"/>
  <c r="D46" i="3"/>
  <c r="C46" i="3"/>
  <c r="B46" i="3"/>
  <c r="M45" i="3"/>
  <c r="L45" i="3"/>
  <c r="K45" i="3"/>
  <c r="J45" i="3"/>
  <c r="I45" i="3"/>
  <c r="H45" i="3"/>
  <c r="G45" i="3"/>
  <c r="F45" i="3"/>
  <c r="E45" i="3"/>
  <c r="D45" i="3"/>
  <c r="C45" i="3"/>
  <c r="B45" i="3"/>
  <c r="M44" i="3"/>
  <c r="L44" i="3"/>
  <c r="K44" i="3"/>
  <c r="J44" i="3"/>
  <c r="I44" i="3"/>
  <c r="H44" i="3"/>
  <c r="G44" i="3"/>
  <c r="F44" i="3"/>
  <c r="E44" i="3"/>
  <c r="D44" i="3"/>
  <c r="C44" i="3"/>
  <c r="B44" i="3"/>
  <c r="M43" i="3"/>
  <c r="L43" i="3"/>
  <c r="K43" i="3"/>
  <c r="J43" i="3"/>
  <c r="I43" i="3"/>
  <c r="H43" i="3"/>
  <c r="G43" i="3"/>
  <c r="F43" i="3"/>
  <c r="E43" i="3"/>
  <c r="D43" i="3"/>
  <c r="C43" i="3"/>
  <c r="B43" i="3"/>
  <c r="M42" i="3"/>
  <c r="L42" i="3"/>
  <c r="K42" i="3"/>
  <c r="J42" i="3"/>
  <c r="I42" i="3"/>
  <c r="H42" i="3"/>
  <c r="G42" i="3"/>
  <c r="F42" i="3"/>
  <c r="E42" i="3"/>
  <c r="D42" i="3"/>
  <c r="C42" i="3"/>
  <c r="B42" i="3"/>
  <c r="M41" i="3"/>
  <c r="L41" i="3"/>
  <c r="K41" i="3"/>
  <c r="J41" i="3"/>
  <c r="I41" i="3"/>
  <c r="H41" i="3"/>
  <c r="G41" i="3"/>
  <c r="F41" i="3"/>
  <c r="E41" i="3"/>
  <c r="D41" i="3"/>
  <c r="C41" i="3"/>
  <c r="B41" i="3"/>
  <c r="M40" i="3"/>
  <c r="L40" i="3"/>
  <c r="K40" i="3"/>
  <c r="J40" i="3"/>
  <c r="I40" i="3"/>
  <c r="H40" i="3"/>
  <c r="G40" i="3"/>
  <c r="F40" i="3"/>
  <c r="E40" i="3"/>
  <c r="D40" i="3"/>
  <c r="C40" i="3"/>
  <c r="B40" i="3"/>
  <c r="M39" i="3"/>
  <c r="L39" i="3"/>
  <c r="K39" i="3"/>
  <c r="J39" i="3"/>
  <c r="I39" i="3"/>
  <c r="H39" i="3"/>
  <c r="G39" i="3"/>
  <c r="F39" i="3"/>
  <c r="E39" i="3"/>
  <c r="D39" i="3"/>
  <c r="C39" i="3"/>
  <c r="B39" i="3"/>
  <c r="M31" i="3"/>
  <c r="L31" i="3"/>
  <c r="K31" i="3"/>
  <c r="J31" i="3"/>
  <c r="I31" i="3"/>
  <c r="H31" i="3"/>
  <c r="G31" i="3"/>
  <c r="F31" i="3"/>
  <c r="E31" i="3"/>
  <c r="D31" i="3"/>
  <c r="C31" i="3"/>
  <c r="B31" i="3"/>
  <c r="M30" i="3"/>
  <c r="L30" i="3"/>
  <c r="K30" i="3"/>
  <c r="J30" i="3"/>
  <c r="I30" i="3"/>
  <c r="H30" i="3"/>
  <c r="G30" i="3"/>
  <c r="F30" i="3"/>
  <c r="E30" i="3"/>
  <c r="D30" i="3"/>
  <c r="C30" i="3"/>
  <c r="B30" i="3"/>
  <c r="M29" i="3"/>
  <c r="L29" i="3"/>
  <c r="K29" i="3"/>
  <c r="J29" i="3"/>
  <c r="I29" i="3"/>
  <c r="H29" i="3"/>
  <c r="G29" i="3"/>
  <c r="F29" i="3"/>
  <c r="E29" i="3"/>
  <c r="D29" i="3"/>
  <c r="C29" i="3"/>
  <c r="B29" i="3"/>
  <c r="M28" i="3"/>
  <c r="L28" i="3"/>
  <c r="K28" i="3"/>
  <c r="J28" i="3"/>
  <c r="I28" i="3"/>
  <c r="H28" i="3"/>
  <c r="G28" i="3"/>
  <c r="F28" i="3"/>
  <c r="E28" i="3"/>
  <c r="D28" i="3"/>
  <c r="C28" i="3"/>
  <c r="B28" i="3"/>
  <c r="M27" i="3"/>
  <c r="L27" i="3"/>
  <c r="K27" i="3"/>
  <c r="J27" i="3"/>
  <c r="I27" i="3"/>
  <c r="H27" i="3"/>
  <c r="G27" i="3"/>
  <c r="F27" i="3"/>
  <c r="E27" i="3"/>
  <c r="D27" i="3"/>
  <c r="C27" i="3"/>
  <c r="B27" i="3"/>
  <c r="M26" i="3"/>
  <c r="L26" i="3"/>
  <c r="K26" i="3"/>
  <c r="J26" i="3"/>
  <c r="I26" i="3"/>
  <c r="H26" i="3"/>
  <c r="G26" i="3"/>
  <c r="F26" i="3"/>
  <c r="E26" i="3"/>
  <c r="D26" i="3"/>
  <c r="C26" i="3"/>
  <c r="B26" i="3"/>
  <c r="M25" i="3"/>
  <c r="L25" i="3"/>
  <c r="K25" i="3"/>
  <c r="J25" i="3"/>
  <c r="I25" i="3"/>
  <c r="H25" i="3"/>
  <c r="G25" i="3"/>
  <c r="F25" i="3"/>
  <c r="E25" i="3"/>
  <c r="D25" i="3"/>
  <c r="C25" i="3"/>
  <c r="B25" i="3"/>
  <c r="M24" i="3"/>
  <c r="L24" i="3"/>
  <c r="K24" i="3"/>
  <c r="J24" i="3"/>
  <c r="I24" i="3"/>
  <c r="H24" i="3"/>
  <c r="G24" i="3"/>
  <c r="F24" i="3"/>
  <c r="E24" i="3"/>
  <c r="D24" i="3"/>
  <c r="C24" i="3"/>
  <c r="B24" i="3"/>
  <c r="M23" i="3"/>
  <c r="L23" i="3"/>
  <c r="K23" i="3"/>
  <c r="J23" i="3"/>
  <c r="I23" i="3"/>
  <c r="H23" i="3"/>
  <c r="G23" i="3"/>
  <c r="F23" i="3"/>
  <c r="E23" i="3"/>
  <c r="D23" i="3"/>
  <c r="C23" i="3"/>
  <c r="B23" i="3"/>
  <c r="M22" i="3"/>
  <c r="L22" i="3"/>
  <c r="K22" i="3"/>
  <c r="J22" i="3"/>
  <c r="I22" i="3"/>
  <c r="H22" i="3"/>
  <c r="G22" i="3"/>
  <c r="F22" i="3"/>
  <c r="E22" i="3"/>
  <c r="D22" i="3"/>
  <c r="C22" i="3"/>
  <c r="B22" i="3"/>
  <c r="M21" i="3"/>
  <c r="L21" i="3"/>
  <c r="K21" i="3"/>
  <c r="J21" i="3"/>
  <c r="I21" i="3"/>
  <c r="H21" i="3"/>
  <c r="G21" i="3"/>
  <c r="F21" i="3"/>
  <c r="E21" i="3"/>
  <c r="D21" i="3"/>
  <c r="C21" i="3"/>
  <c r="B21" i="3"/>
  <c r="M20" i="3"/>
  <c r="L20" i="3"/>
  <c r="K20" i="3"/>
  <c r="J20" i="3"/>
  <c r="I20" i="3"/>
  <c r="H20" i="3"/>
  <c r="G20" i="3"/>
  <c r="F20" i="3"/>
  <c r="E20" i="3"/>
  <c r="D20" i="3"/>
  <c r="C20" i="3"/>
  <c r="B20" i="3"/>
  <c r="M19" i="3"/>
  <c r="L19" i="3"/>
  <c r="K19" i="3"/>
  <c r="J19" i="3"/>
  <c r="I19" i="3"/>
  <c r="H19" i="3"/>
  <c r="G19" i="3"/>
  <c r="F19" i="3"/>
  <c r="E19" i="3"/>
  <c r="D19" i="3"/>
  <c r="C19" i="3"/>
  <c r="B19" i="3"/>
  <c r="M18" i="3"/>
  <c r="L18" i="3"/>
  <c r="K18" i="3"/>
  <c r="J18" i="3"/>
  <c r="I18" i="3"/>
  <c r="H18" i="3"/>
  <c r="G18" i="3"/>
  <c r="F18" i="3"/>
  <c r="E18" i="3"/>
  <c r="D18" i="3"/>
  <c r="C18" i="3"/>
  <c r="B18" i="3"/>
  <c r="M17" i="3"/>
  <c r="L17" i="3"/>
  <c r="K17" i="3"/>
  <c r="J17" i="3"/>
  <c r="I17" i="3"/>
  <c r="H17" i="3"/>
  <c r="G17" i="3"/>
  <c r="F17" i="3"/>
  <c r="E17" i="3"/>
  <c r="D17" i="3"/>
  <c r="C17" i="3"/>
  <c r="B17" i="3"/>
  <c r="M16" i="3"/>
  <c r="L16" i="3"/>
  <c r="K16" i="3"/>
  <c r="J16" i="3"/>
  <c r="I16" i="3"/>
  <c r="H16" i="3"/>
  <c r="G16" i="3"/>
  <c r="F16" i="3"/>
  <c r="E16" i="3"/>
  <c r="D16" i="3"/>
  <c r="C16" i="3"/>
  <c r="B16" i="3"/>
  <c r="M15" i="3"/>
  <c r="L15" i="3"/>
  <c r="K15" i="3"/>
  <c r="J15" i="3"/>
  <c r="I15" i="3"/>
  <c r="H15" i="3"/>
  <c r="G15" i="3"/>
  <c r="F15" i="3"/>
  <c r="E15" i="3"/>
  <c r="D15" i="3"/>
  <c r="C15" i="3"/>
  <c r="B15" i="3"/>
  <c r="M14" i="3"/>
  <c r="L14" i="3"/>
  <c r="K14" i="3"/>
  <c r="J14" i="3"/>
  <c r="I14" i="3"/>
  <c r="H14" i="3"/>
  <c r="G14" i="3"/>
  <c r="F14" i="3"/>
  <c r="E14" i="3"/>
  <c r="D14" i="3"/>
  <c r="C14" i="3"/>
  <c r="B14" i="3"/>
  <c r="M13" i="3"/>
  <c r="L13" i="3"/>
  <c r="K13" i="3"/>
  <c r="J13" i="3"/>
  <c r="I13" i="3"/>
  <c r="H13" i="3"/>
  <c r="G13" i="3"/>
  <c r="F13" i="3"/>
  <c r="E13" i="3"/>
  <c r="D13" i="3"/>
  <c r="C13" i="3"/>
  <c r="B13" i="3"/>
  <c r="M12" i="3"/>
  <c r="L12" i="3"/>
  <c r="K12" i="3"/>
  <c r="J12" i="3"/>
  <c r="I12" i="3"/>
  <c r="H12" i="3"/>
  <c r="G12" i="3"/>
  <c r="F12" i="3"/>
  <c r="E12" i="3"/>
  <c r="D12" i="3"/>
  <c r="C12" i="3"/>
  <c r="B12" i="3"/>
  <c r="M11" i="3"/>
  <c r="L11" i="3"/>
  <c r="K11" i="3"/>
  <c r="J11" i="3"/>
  <c r="I11" i="3"/>
  <c r="H11" i="3"/>
  <c r="G11" i="3"/>
  <c r="F11" i="3"/>
  <c r="E11" i="3"/>
  <c r="D11" i="3"/>
  <c r="C11" i="3"/>
  <c r="B11" i="3"/>
  <c r="M10" i="3"/>
  <c r="L10" i="3"/>
  <c r="K10" i="3"/>
  <c r="J10" i="3"/>
  <c r="I10" i="3"/>
  <c r="H10" i="3"/>
  <c r="G10" i="3"/>
  <c r="F10" i="3"/>
  <c r="E10" i="3"/>
  <c r="D10" i="3"/>
  <c r="C10" i="3"/>
  <c r="B10" i="3"/>
  <c r="M9" i="3"/>
  <c r="L9" i="3"/>
  <c r="K9" i="3"/>
  <c r="J9" i="3"/>
  <c r="I9" i="3"/>
  <c r="H9" i="3"/>
  <c r="G9" i="3"/>
  <c r="F9" i="3"/>
  <c r="E9" i="3"/>
  <c r="D9" i="3"/>
  <c r="C9" i="3"/>
  <c r="J203" i="2"/>
  <c r="J202" i="2"/>
  <c r="F202" i="2"/>
  <c r="J201" i="2"/>
  <c r="F201" i="2"/>
  <c r="J200" i="2"/>
  <c r="F200" i="2"/>
  <c r="J199" i="2"/>
  <c r="F199" i="2"/>
  <c r="J198" i="2"/>
  <c r="F198" i="2"/>
  <c r="J197" i="2"/>
  <c r="F197" i="2"/>
  <c r="J196" i="2"/>
  <c r="F196" i="2"/>
  <c r="J195" i="2"/>
  <c r="F195" i="2"/>
  <c r="J194" i="2"/>
  <c r="F194" i="2"/>
  <c r="J193" i="2"/>
  <c r="F193" i="2"/>
  <c r="J192" i="2"/>
  <c r="F192" i="2"/>
  <c r="J191" i="2"/>
  <c r="F191" i="2"/>
  <c r="J190" i="2"/>
  <c r="F190" i="2"/>
  <c r="J189" i="2"/>
  <c r="F189" i="2"/>
  <c r="J188" i="2"/>
  <c r="F188" i="2"/>
  <c r="J187" i="2"/>
  <c r="F187" i="2"/>
  <c r="J186" i="2"/>
  <c r="F186" i="2"/>
  <c r="J185" i="2"/>
  <c r="F185" i="2"/>
  <c r="J184" i="2"/>
  <c r="F184" i="2"/>
  <c r="J183" i="2"/>
  <c r="F183" i="2"/>
  <c r="J182" i="2"/>
  <c r="F182" i="2"/>
  <c r="J181" i="2"/>
  <c r="F181" i="2"/>
  <c r="J180" i="2"/>
  <c r="F180" i="2"/>
  <c r="J179" i="2"/>
  <c r="F179" i="2"/>
  <c r="J178" i="2"/>
  <c r="L168" i="2"/>
  <c r="K168" i="2"/>
  <c r="J168" i="2"/>
  <c r="I168" i="2"/>
  <c r="L167" i="2"/>
  <c r="K167" i="2"/>
  <c r="J167" i="2"/>
  <c r="I167" i="2"/>
  <c r="F167" i="2"/>
  <c r="E167" i="2"/>
  <c r="D167" i="2"/>
  <c r="C167" i="2"/>
  <c r="L166" i="2"/>
  <c r="K166" i="2"/>
  <c r="J166" i="2"/>
  <c r="I166" i="2"/>
  <c r="F166" i="2"/>
  <c r="E166" i="2"/>
  <c r="D166" i="2"/>
  <c r="C166" i="2"/>
  <c r="L165" i="2"/>
  <c r="K165" i="2"/>
  <c r="J165" i="2"/>
  <c r="I165" i="2"/>
  <c r="F165" i="2"/>
  <c r="E165" i="2"/>
  <c r="D165" i="2"/>
  <c r="C165" i="2"/>
  <c r="L164" i="2"/>
  <c r="K164" i="2"/>
  <c r="J164" i="2"/>
  <c r="I164" i="2"/>
  <c r="F164" i="2"/>
  <c r="E164" i="2"/>
  <c r="D164" i="2"/>
  <c r="C164" i="2"/>
  <c r="L163" i="2"/>
  <c r="K163" i="2"/>
  <c r="J163" i="2"/>
  <c r="I163" i="2"/>
  <c r="F163" i="2"/>
  <c r="E163" i="2"/>
  <c r="D163" i="2"/>
  <c r="C163" i="2"/>
  <c r="L162" i="2"/>
  <c r="K162" i="2"/>
  <c r="J162" i="2"/>
  <c r="I162" i="2"/>
  <c r="F162" i="2"/>
  <c r="E162" i="2"/>
  <c r="D162" i="2"/>
  <c r="C162" i="2"/>
  <c r="L161" i="2"/>
  <c r="K161" i="2"/>
  <c r="J161" i="2"/>
  <c r="I161" i="2"/>
  <c r="F161" i="2"/>
  <c r="E161" i="2"/>
  <c r="D161" i="2"/>
  <c r="C161" i="2"/>
  <c r="L160" i="2"/>
  <c r="K160" i="2"/>
  <c r="J160" i="2"/>
  <c r="I160" i="2"/>
  <c r="F160" i="2"/>
  <c r="E160" i="2"/>
  <c r="D160" i="2"/>
  <c r="C160" i="2"/>
  <c r="L159" i="2"/>
  <c r="K159" i="2"/>
  <c r="J159" i="2"/>
  <c r="I159" i="2"/>
  <c r="F159" i="2"/>
  <c r="E159" i="2"/>
  <c r="D159" i="2"/>
  <c r="C159" i="2"/>
  <c r="L158" i="2"/>
  <c r="K158" i="2"/>
  <c r="J158" i="2"/>
  <c r="I158" i="2"/>
  <c r="F158" i="2"/>
  <c r="E158" i="2"/>
  <c r="D158" i="2"/>
  <c r="C158" i="2"/>
  <c r="L157" i="2"/>
  <c r="K157" i="2"/>
  <c r="J157" i="2"/>
  <c r="I157" i="2"/>
  <c r="F157" i="2"/>
  <c r="E157" i="2"/>
  <c r="D157" i="2"/>
  <c r="C157" i="2"/>
  <c r="L156" i="2"/>
  <c r="K156" i="2"/>
  <c r="J156" i="2"/>
  <c r="I156" i="2"/>
  <c r="F156" i="2"/>
  <c r="E156" i="2"/>
  <c r="D156" i="2"/>
  <c r="C156" i="2"/>
  <c r="L155" i="2"/>
  <c r="K155" i="2"/>
  <c r="J155" i="2"/>
  <c r="I155" i="2"/>
  <c r="F155" i="2"/>
  <c r="E155" i="2"/>
  <c r="D155" i="2"/>
  <c r="C155" i="2"/>
  <c r="L154" i="2"/>
  <c r="K154" i="2"/>
  <c r="J154" i="2"/>
  <c r="I154" i="2"/>
  <c r="F154" i="2"/>
  <c r="E154" i="2"/>
  <c r="D154" i="2"/>
  <c r="C154" i="2"/>
  <c r="L153" i="2"/>
  <c r="K153" i="2"/>
  <c r="J153" i="2"/>
  <c r="I153" i="2"/>
  <c r="F153" i="2"/>
  <c r="E153" i="2"/>
  <c r="D153" i="2"/>
  <c r="C153" i="2"/>
  <c r="L152" i="2"/>
  <c r="K152" i="2"/>
  <c r="J152" i="2"/>
  <c r="I152" i="2"/>
  <c r="F152" i="2"/>
  <c r="E152" i="2"/>
  <c r="D152" i="2"/>
  <c r="C152" i="2"/>
  <c r="L151" i="2"/>
  <c r="K151" i="2"/>
  <c r="J151" i="2"/>
  <c r="I151" i="2"/>
  <c r="F151" i="2"/>
  <c r="E151" i="2"/>
  <c r="D151" i="2"/>
  <c r="C151" i="2"/>
  <c r="L150" i="2"/>
  <c r="K150" i="2"/>
  <c r="J150" i="2"/>
  <c r="I150" i="2"/>
  <c r="F150" i="2"/>
  <c r="E150" i="2"/>
  <c r="D150" i="2"/>
  <c r="C150" i="2"/>
  <c r="L149" i="2"/>
  <c r="K149" i="2"/>
  <c r="J149" i="2"/>
  <c r="I149" i="2"/>
  <c r="F149" i="2"/>
  <c r="E149" i="2"/>
  <c r="D149" i="2"/>
  <c r="C149" i="2"/>
  <c r="L148" i="2"/>
  <c r="K148" i="2"/>
  <c r="J148" i="2"/>
  <c r="I148" i="2"/>
  <c r="F148" i="2"/>
  <c r="E148" i="2"/>
  <c r="D148" i="2"/>
  <c r="C148" i="2"/>
  <c r="L147" i="2"/>
  <c r="K147" i="2"/>
  <c r="J147" i="2"/>
  <c r="I147" i="2"/>
  <c r="F147" i="2"/>
  <c r="E147" i="2"/>
  <c r="D147" i="2"/>
  <c r="C147" i="2"/>
  <c r="L146" i="2"/>
  <c r="K146" i="2"/>
  <c r="J146" i="2"/>
  <c r="I146" i="2"/>
  <c r="F146" i="2"/>
  <c r="E146" i="2"/>
  <c r="D146" i="2"/>
  <c r="C146" i="2"/>
  <c r="L145" i="2"/>
  <c r="K145" i="2"/>
  <c r="J145" i="2"/>
  <c r="I145" i="2"/>
  <c r="F145" i="2"/>
  <c r="E145" i="2"/>
  <c r="D145" i="2"/>
  <c r="C145" i="2"/>
  <c r="L144" i="2"/>
  <c r="K144" i="2"/>
  <c r="J144" i="2"/>
  <c r="I144" i="2"/>
  <c r="F144" i="2"/>
  <c r="E144" i="2"/>
  <c r="D144" i="2"/>
  <c r="C144" i="2"/>
  <c r="L143" i="2"/>
  <c r="K143" i="2"/>
  <c r="J143" i="2"/>
  <c r="I143" i="2"/>
  <c r="F143" i="2"/>
  <c r="E143" i="2"/>
  <c r="D143" i="2"/>
  <c r="M133" i="2"/>
  <c r="L133" i="2"/>
  <c r="K133" i="2"/>
  <c r="J133" i="2"/>
  <c r="I133" i="2"/>
  <c r="H133" i="2"/>
  <c r="G133" i="2"/>
  <c r="F133" i="2"/>
  <c r="E133" i="2"/>
  <c r="D133" i="2"/>
  <c r="C133" i="2"/>
  <c r="B133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M131" i="2"/>
  <c r="L131" i="2"/>
  <c r="K131" i="2"/>
  <c r="J131" i="2"/>
  <c r="I131" i="2"/>
  <c r="H131" i="2"/>
  <c r="G131" i="2"/>
  <c r="F131" i="2"/>
  <c r="E131" i="2"/>
  <c r="D131" i="2"/>
  <c r="C131" i="2"/>
  <c r="B131" i="2"/>
  <c r="M130" i="2"/>
  <c r="L130" i="2"/>
  <c r="K130" i="2"/>
  <c r="J130" i="2"/>
  <c r="I130" i="2"/>
  <c r="H130" i="2"/>
  <c r="G130" i="2"/>
  <c r="F130" i="2"/>
  <c r="E130" i="2"/>
  <c r="D130" i="2"/>
  <c r="C130" i="2"/>
  <c r="B130" i="2"/>
  <c r="M129" i="2"/>
  <c r="L129" i="2"/>
  <c r="K129" i="2"/>
  <c r="J129" i="2"/>
  <c r="I129" i="2"/>
  <c r="H129" i="2"/>
  <c r="G129" i="2"/>
  <c r="F129" i="2"/>
  <c r="E129" i="2"/>
  <c r="D129" i="2"/>
  <c r="C129" i="2"/>
  <c r="B129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M126" i="2"/>
  <c r="L126" i="2"/>
  <c r="K126" i="2"/>
  <c r="J126" i="2"/>
  <c r="I126" i="2"/>
  <c r="H126" i="2"/>
  <c r="G126" i="2"/>
  <c r="F126" i="2"/>
  <c r="E126" i="2"/>
  <c r="D126" i="2"/>
  <c r="C126" i="2"/>
  <c r="B126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M123" i="2"/>
  <c r="L123" i="2"/>
  <c r="K123" i="2"/>
  <c r="J123" i="2"/>
  <c r="I123" i="2"/>
  <c r="H123" i="2"/>
  <c r="G123" i="2"/>
  <c r="F123" i="2"/>
  <c r="E123" i="2"/>
  <c r="D123" i="2"/>
  <c r="C123" i="2"/>
  <c r="B123" i="2"/>
  <c r="M122" i="2"/>
  <c r="L122" i="2"/>
  <c r="K122" i="2"/>
  <c r="J122" i="2"/>
  <c r="I122" i="2"/>
  <c r="H122" i="2"/>
  <c r="G122" i="2"/>
  <c r="F122" i="2"/>
  <c r="E122" i="2"/>
  <c r="D122" i="2"/>
  <c r="C122" i="2"/>
  <c r="B122" i="2"/>
  <c r="M121" i="2"/>
  <c r="L121" i="2"/>
  <c r="K121" i="2"/>
  <c r="J121" i="2"/>
  <c r="I121" i="2"/>
  <c r="H121" i="2"/>
  <c r="G121" i="2"/>
  <c r="F121" i="2"/>
  <c r="E121" i="2"/>
  <c r="D121" i="2"/>
  <c r="C121" i="2"/>
  <c r="B121" i="2"/>
  <c r="M120" i="2"/>
  <c r="L120" i="2"/>
  <c r="K120" i="2"/>
  <c r="J120" i="2"/>
  <c r="I120" i="2"/>
  <c r="H120" i="2"/>
  <c r="G120" i="2"/>
  <c r="F120" i="2"/>
  <c r="E120" i="2"/>
  <c r="D120" i="2"/>
  <c r="C120" i="2"/>
  <c r="B120" i="2"/>
  <c r="M119" i="2"/>
  <c r="L119" i="2"/>
  <c r="K119" i="2"/>
  <c r="J119" i="2"/>
  <c r="I119" i="2"/>
  <c r="H119" i="2"/>
  <c r="G119" i="2"/>
  <c r="F119" i="2"/>
  <c r="E119" i="2"/>
  <c r="D119" i="2"/>
  <c r="C119" i="2"/>
  <c r="B119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M117" i="2"/>
  <c r="L117" i="2"/>
  <c r="K117" i="2"/>
  <c r="J117" i="2"/>
  <c r="I117" i="2"/>
  <c r="H117" i="2"/>
  <c r="G117" i="2"/>
  <c r="F117" i="2"/>
  <c r="E117" i="2"/>
  <c r="D117" i="2"/>
  <c r="C117" i="2"/>
  <c r="B117" i="2"/>
  <c r="M116" i="2"/>
  <c r="L116" i="2"/>
  <c r="K116" i="2"/>
  <c r="J116" i="2"/>
  <c r="I116" i="2"/>
  <c r="H116" i="2"/>
  <c r="G116" i="2"/>
  <c r="F116" i="2"/>
  <c r="E116" i="2"/>
  <c r="D116" i="2"/>
  <c r="C116" i="2"/>
  <c r="B116" i="2"/>
  <c r="M115" i="2"/>
  <c r="L115" i="2"/>
  <c r="K115" i="2"/>
  <c r="J115" i="2"/>
  <c r="I115" i="2"/>
  <c r="H115" i="2"/>
  <c r="G115" i="2"/>
  <c r="F115" i="2"/>
  <c r="E115" i="2"/>
  <c r="D115" i="2"/>
  <c r="C115" i="2"/>
  <c r="B115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M108" i="2"/>
  <c r="L108" i="2"/>
  <c r="K108" i="2"/>
  <c r="J108" i="2"/>
  <c r="I108" i="2"/>
  <c r="H108" i="2"/>
  <c r="G108" i="2"/>
  <c r="F108" i="2"/>
  <c r="E108" i="2"/>
  <c r="D108" i="2"/>
  <c r="C108" i="2"/>
  <c r="B108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M99" i="2"/>
  <c r="L99" i="2"/>
  <c r="K99" i="2"/>
  <c r="J99" i="2"/>
  <c r="I99" i="2"/>
  <c r="H99" i="2"/>
  <c r="G99" i="2"/>
  <c r="F99" i="2"/>
  <c r="E99" i="2"/>
  <c r="D99" i="2"/>
  <c r="C99" i="2"/>
  <c r="B99" i="2"/>
  <c r="M98" i="2"/>
  <c r="L98" i="2"/>
  <c r="K98" i="2"/>
  <c r="J98" i="2"/>
  <c r="I98" i="2"/>
  <c r="H98" i="2"/>
  <c r="G98" i="2"/>
  <c r="F98" i="2"/>
  <c r="E98" i="2"/>
  <c r="D98" i="2"/>
  <c r="C98" i="2"/>
  <c r="B98" i="2"/>
  <c r="M97" i="2"/>
  <c r="L97" i="2"/>
  <c r="K97" i="2"/>
  <c r="J97" i="2"/>
  <c r="I97" i="2"/>
  <c r="H97" i="2"/>
  <c r="G97" i="2"/>
  <c r="F97" i="2"/>
  <c r="E97" i="2"/>
  <c r="D97" i="2"/>
  <c r="C97" i="2"/>
  <c r="B97" i="2"/>
  <c r="M96" i="2"/>
  <c r="L96" i="2"/>
  <c r="K96" i="2"/>
  <c r="J96" i="2"/>
  <c r="I96" i="2"/>
  <c r="H96" i="2"/>
  <c r="G96" i="2"/>
  <c r="F96" i="2"/>
  <c r="E96" i="2"/>
  <c r="D96" i="2"/>
  <c r="C96" i="2"/>
  <c r="B96" i="2"/>
  <c r="M95" i="2"/>
  <c r="L95" i="2"/>
  <c r="K95" i="2"/>
  <c r="J95" i="2"/>
  <c r="I95" i="2"/>
  <c r="H95" i="2"/>
  <c r="G95" i="2"/>
  <c r="F95" i="2"/>
  <c r="E95" i="2"/>
  <c r="D95" i="2"/>
  <c r="C95" i="2"/>
  <c r="B95" i="2"/>
  <c r="M94" i="2"/>
  <c r="L94" i="2"/>
  <c r="K94" i="2"/>
  <c r="J94" i="2"/>
  <c r="I94" i="2"/>
  <c r="H94" i="2"/>
  <c r="G94" i="2"/>
  <c r="F94" i="2"/>
  <c r="E94" i="2"/>
  <c r="D94" i="2"/>
  <c r="C94" i="2"/>
  <c r="B94" i="2"/>
  <c r="M93" i="2"/>
  <c r="L93" i="2"/>
  <c r="K93" i="2"/>
  <c r="J93" i="2"/>
  <c r="I93" i="2"/>
  <c r="H93" i="2"/>
  <c r="G93" i="2"/>
  <c r="F93" i="2"/>
  <c r="E93" i="2"/>
  <c r="D93" i="2"/>
  <c r="C93" i="2"/>
  <c r="B93" i="2"/>
  <c r="M92" i="2"/>
  <c r="L92" i="2"/>
  <c r="K92" i="2"/>
  <c r="J92" i="2"/>
  <c r="I92" i="2"/>
  <c r="H92" i="2"/>
  <c r="G92" i="2"/>
  <c r="F92" i="2"/>
  <c r="E92" i="2"/>
  <c r="D92" i="2"/>
  <c r="C92" i="2"/>
  <c r="B92" i="2"/>
  <c r="M91" i="2"/>
  <c r="L91" i="2"/>
  <c r="K91" i="2"/>
  <c r="J91" i="2"/>
  <c r="I91" i="2"/>
  <c r="H91" i="2"/>
  <c r="G91" i="2"/>
  <c r="F91" i="2"/>
  <c r="E91" i="2"/>
  <c r="D91" i="2"/>
  <c r="C91" i="2"/>
  <c r="B91" i="2"/>
  <c r="M90" i="2"/>
  <c r="L90" i="2"/>
  <c r="K90" i="2"/>
  <c r="J90" i="2"/>
  <c r="I90" i="2"/>
  <c r="H90" i="2"/>
  <c r="G90" i="2"/>
  <c r="F90" i="2"/>
  <c r="E90" i="2"/>
  <c r="D90" i="2"/>
  <c r="C90" i="2"/>
  <c r="B90" i="2"/>
  <c r="M89" i="2"/>
  <c r="L89" i="2"/>
  <c r="K89" i="2"/>
  <c r="J89" i="2"/>
  <c r="I89" i="2"/>
  <c r="H89" i="2"/>
  <c r="G89" i="2"/>
  <c r="F89" i="2"/>
  <c r="E89" i="2"/>
  <c r="D89" i="2"/>
  <c r="C89" i="2"/>
  <c r="B89" i="2"/>
  <c r="M88" i="2"/>
  <c r="L88" i="2"/>
  <c r="K88" i="2"/>
  <c r="J88" i="2"/>
  <c r="I88" i="2"/>
  <c r="H88" i="2"/>
  <c r="G88" i="2"/>
  <c r="F88" i="2"/>
  <c r="E88" i="2"/>
  <c r="D88" i="2"/>
  <c r="C88" i="2"/>
  <c r="B88" i="2"/>
  <c r="M87" i="2"/>
  <c r="L87" i="2"/>
  <c r="K87" i="2"/>
  <c r="J87" i="2"/>
  <c r="I87" i="2"/>
  <c r="H87" i="2"/>
  <c r="G87" i="2"/>
  <c r="F87" i="2"/>
  <c r="E87" i="2"/>
  <c r="D87" i="2"/>
  <c r="C87" i="2"/>
  <c r="B87" i="2"/>
  <c r="M86" i="2"/>
  <c r="L86" i="2"/>
  <c r="K86" i="2"/>
  <c r="J86" i="2"/>
  <c r="I86" i="2"/>
  <c r="H86" i="2"/>
  <c r="G86" i="2"/>
  <c r="F86" i="2"/>
  <c r="E86" i="2"/>
  <c r="D86" i="2"/>
  <c r="C86" i="2"/>
  <c r="B86" i="2"/>
  <c r="M85" i="2"/>
  <c r="L85" i="2"/>
  <c r="K85" i="2"/>
  <c r="J85" i="2"/>
  <c r="I85" i="2"/>
  <c r="H85" i="2"/>
  <c r="G85" i="2"/>
  <c r="F85" i="2"/>
  <c r="E85" i="2"/>
  <c r="D85" i="2"/>
  <c r="C85" i="2"/>
  <c r="B85" i="2"/>
  <c r="M84" i="2"/>
  <c r="L84" i="2"/>
  <c r="K84" i="2"/>
  <c r="J84" i="2"/>
  <c r="I84" i="2"/>
  <c r="H84" i="2"/>
  <c r="G84" i="2"/>
  <c r="F84" i="2"/>
  <c r="E84" i="2"/>
  <c r="D84" i="2"/>
  <c r="C84" i="2"/>
  <c r="B84" i="2"/>
  <c r="M83" i="2"/>
  <c r="L83" i="2"/>
  <c r="K83" i="2"/>
  <c r="J83" i="2"/>
  <c r="I83" i="2"/>
  <c r="H83" i="2"/>
  <c r="G83" i="2"/>
  <c r="F83" i="2"/>
  <c r="E83" i="2"/>
  <c r="D83" i="2"/>
  <c r="C83" i="2"/>
  <c r="B83" i="2"/>
  <c r="M82" i="2"/>
  <c r="L82" i="2"/>
  <c r="K82" i="2"/>
  <c r="J82" i="2"/>
  <c r="I82" i="2"/>
  <c r="H82" i="2"/>
  <c r="G82" i="2"/>
  <c r="F82" i="2"/>
  <c r="E82" i="2"/>
  <c r="D82" i="2"/>
  <c r="C82" i="2"/>
  <c r="B82" i="2"/>
  <c r="M81" i="2"/>
  <c r="L81" i="2"/>
  <c r="K81" i="2"/>
  <c r="J81" i="2"/>
  <c r="I81" i="2"/>
  <c r="H81" i="2"/>
  <c r="G81" i="2"/>
  <c r="F81" i="2"/>
  <c r="E81" i="2"/>
  <c r="D81" i="2"/>
  <c r="C81" i="2"/>
  <c r="B81" i="2"/>
  <c r="M80" i="2"/>
  <c r="L80" i="2"/>
  <c r="K80" i="2"/>
  <c r="J80" i="2"/>
  <c r="I80" i="2"/>
  <c r="H80" i="2"/>
  <c r="G80" i="2"/>
  <c r="F80" i="2"/>
  <c r="E80" i="2"/>
  <c r="D80" i="2"/>
  <c r="C80" i="2"/>
  <c r="B80" i="2"/>
  <c r="M79" i="2"/>
  <c r="L79" i="2"/>
  <c r="K79" i="2"/>
  <c r="J79" i="2"/>
  <c r="I79" i="2"/>
  <c r="H79" i="2"/>
  <c r="G79" i="2"/>
  <c r="F79" i="2"/>
  <c r="E79" i="2"/>
  <c r="D79" i="2"/>
  <c r="C79" i="2"/>
  <c r="B79" i="2"/>
  <c r="M78" i="2"/>
  <c r="L78" i="2"/>
  <c r="K78" i="2"/>
  <c r="J78" i="2"/>
  <c r="I78" i="2"/>
  <c r="H78" i="2"/>
  <c r="G78" i="2"/>
  <c r="F78" i="2"/>
  <c r="E78" i="2"/>
  <c r="D78" i="2"/>
  <c r="C78" i="2"/>
  <c r="B78" i="2"/>
  <c r="M77" i="2"/>
  <c r="L77" i="2"/>
  <c r="K77" i="2"/>
  <c r="J77" i="2"/>
  <c r="I77" i="2"/>
  <c r="H77" i="2"/>
  <c r="G77" i="2"/>
  <c r="F77" i="2"/>
  <c r="E77" i="2"/>
  <c r="D77" i="2"/>
  <c r="C77" i="2"/>
  <c r="B77" i="2"/>
  <c r="M76" i="2"/>
  <c r="L76" i="2"/>
  <c r="K76" i="2"/>
  <c r="J76" i="2"/>
  <c r="I76" i="2"/>
  <c r="H76" i="2"/>
  <c r="G76" i="2"/>
  <c r="F76" i="2"/>
  <c r="E76" i="2"/>
  <c r="D76" i="2"/>
  <c r="C76" i="2"/>
  <c r="M66" i="2"/>
  <c r="L66" i="2"/>
  <c r="K66" i="2"/>
  <c r="J66" i="2"/>
  <c r="I66" i="2"/>
  <c r="H66" i="2"/>
  <c r="G66" i="2"/>
  <c r="F66" i="2"/>
  <c r="E66" i="2"/>
  <c r="D66" i="2"/>
  <c r="C66" i="2"/>
  <c r="B66" i="2"/>
  <c r="M65" i="2"/>
  <c r="L65" i="2"/>
  <c r="K65" i="2"/>
  <c r="J65" i="2"/>
  <c r="I65" i="2"/>
  <c r="H65" i="2"/>
  <c r="G65" i="2"/>
  <c r="F65" i="2"/>
  <c r="E65" i="2"/>
  <c r="D65" i="2"/>
  <c r="C65" i="2"/>
  <c r="B65" i="2"/>
  <c r="M64" i="2"/>
  <c r="L64" i="2"/>
  <c r="K64" i="2"/>
  <c r="J64" i="2"/>
  <c r="I64" i="2"/>
  <c r="H64" i="2"/>
  <c r="G64" i="2"/>
  <c r="F64" i="2"/>
  <c r="E64" i="2"/>
  <c r="D64" i="2"/>
  <c r="C64" i="2"/>
  <c r="B64" i="2"/>
  <c r="M63" i="2"/>
  <c r="L63" i="2"/>
  <c r="K63" i="2"/>
  <c r="J63" i="2"/>
  <c r="I63" i="2"/>
  <c r="H63" i="2"/>
  <c r="G63" i="2"/>
  <c r="F63" i="2"/>
  <c r="E63" i="2"/>
  <c r="D63" i="2"/>
  <c r="C63" i="2"/>
  <c r="B63" i="2"/>
  <c r="M62" i="2"/>
  <c r="L62" i="2"/>
  <c r="K62" i="2"/>
  <c r="J62" i="2"/>
  <c r="I62" i="2"/>
  <c r="H62" i="2"/>
  <c r="G62" i="2"/>
  <c r="F62" i="2"/>
  <c r="E62" i="2"/>
  <c r="D62" i="2"/>
  <c r="C62" i="2"/>
  <c r="B62" i="2"/>
  <c r="M61" i="2"/>
  <c r="L61" i="2"/>
  <c r="K61" i="2"/>
  <c r="J61" i="2"/>
  <c r="I61" i="2"/>
  <c r="H61" i="2"/>
  <c r="G61" i="2"/>
  <c r="F61" i="2"/>
  <c r="E61" i="2"/>
  <c r="D61" i="2"/>
  <c r="C61" i="2"/>
  <c r="B61" i="2"/>
  <c r="M60" i="2"/>
  <c r="L60" i="2"/>
  <c r="K60" i="2"/>
  <c r="J60" i="2"/>
  <c r="I60" i="2"/>
  <c r="H60" i="2"/>
  <c r="G60" i="2"/>
  <c r="F60" i="2"/>
  <c r="E60" i="2"/>
  <c r="D60" i="2"/>
  <c r="C60" i="2"/>
  <c r="B60" i="2"/>
  <c r="M59" i="2"/>
  <c r="L59" i="2"/>
  <c r="K59" i="2"/>
  <c r="J59" i="2"/>
  <c r="I59" i="2"/>
  <c r="H59" i="2"/>
  <c r="G59" i="2"/>
  <c r="F59" i="2"/>
  <c r="E59" i="2"/>
  <c r="D59" i="2"/>
  <c r="C59" i="2"/>
  <c r="B59" i="2"/>
  <c r="M58" i="2"/>
  <c r="L58" i="2"/>
  <c r="K58" i="2"/>
  <c r="J58" i="2"/>
  <c r="I58" i="2"/>
  <c r="H58" i="2"/>
  <c r="G58" i="2"/>
  <c r="F58" i="2"/>
  <c r="E58" i="2"/>
  <c r="D58" i="2"/>
  <c r="C58" i="2"/>
  <c r="B58" i="2"/>
  <c r="M57" i="2"/>
  <c r="L57" i="2"/>
  <c r="K57" i="2"/>
  <c r="J57" i="2"/>
  <c r="I57" i="2"/>
  <c r="H57" i="2"/>
  <c r="G57" i="2"/>
  <c r="F57" i="2"/>
  <c r="E57" i="2"/>
  <c r="D57" i="2"/>
  <c r="C57" i="2"/>
  <c r="B57" i="2"/>
  <c r="M56" i="2"/>
  <c r="L56" i="2"/>
  <c r="K56" i="2"/>
  <c r="J56" i="2"/>
  <c r="I56" i="2"/>
  <c r="H56" i="2"/>
  <c r="G56" i="2"/>
  <c r="F56" i="2"/>
  <c r="E56" i="2"/>
  <c r="D56" i="2"/>
  <c r="C56" i="2"/>
  <c r="B56" i="2"/>
  <c r="M55" i="2"/>
  <c r="L55" i="2"/>
  <c r="K55" i="2"/>
  <c r="J55" i="2"/>
  <c r="I55" i="2"/>
  <c r="H55" i="2"/>
  <c r="G55" i="2"/>
  <c r="F55" i="2"/>
  <c r="E55" i="2"/>
  <c r="D55" i="2"/>
  <c r="C55" i="2"/>
  <c r="B55" i="2"/>
  <c r="M54" i="2"/>
  <c r="L54" i="2"/>
  <c r="K54" i="2"/>
  <c r="J54" i="2"/>
  <c r="I54" i="2"/>
  <c r="H54" i="2"/>
  <c r="G54" i="2"/>
  <c r="F54" i="2"/>
  <c r="E54" i="2"/>
  <c r="D54" i="2"/>
  <c r="C54" i="2"/>
  <c r="B54" i="2"/>
  <c r="M53" i="2"/>
  <c r="L53" i="2"/>
  <c r="K53" i="2"/>
  <c r="J53" i="2"/>
  <c r="I53" i="2"/>
  <c r="H53" i="2"/>
  <c r="G53" i="2"/>
  <c r="F53" i="2"/>
  <c r="E53" i="2"/>
  <c r="D53" i="2"/>
  <c r="C53" i="2"/>
  <c r="B53" i="2"/>
  <c r="M52" i="2"/>
  <c r="L52" i="2"/>
  <c r="K52" i="2"/>
  <c r="J52" i="2"/>
  <c r="I52" i="2"/>
  <c r="H52" i="2"/>
  <c r="G52" i="2"/>
  <c r="F52" i="2"/>
  <c r="E52" i="2"/>
  <c r="D52" i="2"/>
  <c r="C52" i="2"/>
  <c r="B52" i="2"/>
  <c r="M51" i="2"/>
  <c r="L51" i="2"/>
  <c r="K51" i="2"/>
  <c r="J51" i="2"/>
  <c r="I51" i="2"/>
  <c r="H51" i="2"/>
  <c r="G51" i="2"/>
  <c r="F51" i="2"/>
  <c r="E51" i="2"/>
  <c r="D51" i="2"/>
  <c r="C51" i="2"/>
  <c r="B51" i="2"/>
  <c r="M50" i="2"/>
  <c r="L50" i="2"/>
  <c r="K50" i="2"/>
  <c r="J50" i="2"/>
  <c r="I50" i="2"/>
  <c r="H50" i="2"/>
  <c r="G50" i="2"/>
  <c r="F50" i="2"/>
  <c r="E50" i="2"/>
  <c r="D50" i="2"/>
  <c r="C50" i="2"/>
  <c r="B50" i="2"/>
  <c r="M49" i="2"/>
  <c r="L49" i="2"/>
  <c r="K49" i="2"/>
  <c r="J49" i="2"/>
  <c r="I49" i="2"/>
  <c r="H49" i="2"/>
  <c r="G49" i="2"/>
  <c r="F49" i="2"/>
  <c r="E49" i="2"/>
  <c r="D49" i="2"/>
  <c r="C49" i="2"/>
  <c r="B49" i="2"/>
  <c r="M48" i="2"/>
  <c r="L48" i="2"/>
  <c r="K48" i="2"/>
  <c r="J48" i="2"/>
  <c r="I48" i="2"/>
  <c r="H48" i="2"/>
  <c r="G48" i="2"/>
  <c r="F48" i="2"/>
  <c r="E48" i="2"/>
  <c r="D48" i="2"/>
  <c r="C48" i="2"/>
  <c r="B48" i="2"/>
  <c r="M47" i="2"/>
  <c r="L47" i="2"/>
  <c r="K47" i="2"/>
  <c r="J47" i="2"/>
  <c r="I47" i="2"/>
  <c r="H47" i="2"/>
  <c r="G47" i="2"/>
  <c r="F47" i="2"/>
  <c r="E47" i="2"/>
  <c r="D47" i="2"/>
  <c r="C47" i="2"/>
  <c r="B47" i="2"/>
  <c r="M46" i="2"/>
  <c r="L46" i="2"/>
  <c r="K46" i="2"/>
  <c r="J46" i="2"/>
  <c r="I46" i="2"/>
  <c r="H46" i="2"/>
  <c r="G46" i="2"/>
  <c r="F46" i="2"/>
  <c r="E46" i="2"/>
  <c r="D46" i="2"/>
  <c r="C46" i="2"/>
  <c r="B46" i="2"/>
  <c r="M45" i="2"/>
  <c r="L45" i="2"/>
  <c r="K45" i="2"/>
  <c r="J45" i="2"/>
  <c r="I45" i="2"/>
  <c r="H45" i="2"/>
  <c r="G45" i="2"/>
  <c r="F45" i="2"/>
  <c r="E45" i="2"/>
  <c r="D45" i="2"/>
  <c r="C45" i="2"/>
  <c r="B45" i="2"/>
  <c r="M44" i="2"/>
  <c r="L44" i="2"/>
  <c r="K44" i="2"/>
  <c r="J44" i="2"/>
  <c r="I44" i="2"/>
  <c r="H44" i="2"/>
  <c r="G44" i="2"/>
  <c r="F44" i="2"/>
  <c r="E44" i="2"/>
  <c r="D44" i="2"/>
  <c r="C44" i="2"/>
  <c r="B44" i="2"/>
  <c r="M43" i="2"/>
  <c r="L43" i="2"/>
  <c r="K43" i="2"/>
  <c r="J43" i="2"/>
  <c r="I43" i="2"/>
  <c r="H43" i="2"/>
  <c r="G43" i="2"/>
  <c r="F43" i="2"/>
  <c r="E43" i="2"/>
  <c r="D43" i="2"/>
  <c r="C43" i="2"/>
  <c r="B43" i="2"/>
  <c r="M42" i="2"/>
  <c r="L42" i="2"/>
  <c r="K42" i="2"/>
  <c r="J42" i="2"/>
  <c r="I42" i="2"/>
  <c r="H42" i="2"/>
  <c r="G42" i="2"/>
  <c r="F42" i="2"/>
  <c r="E42" i="2"/>
  <c r="D42" i="2"/>
  <c r="C42" i="2"/>
  <c r="B42" i="2"/>
  <c r="M41" i="2"/>
  <c r="L41" i="2"/>
  <c r="K41" i="2"/>
  <c r="J41" i="2"/>
  <c r="I41" i="2"/>
  <c r="H41" i="2"/>
  <c r="G41" i="2"/>
  <c r="F41" i="2"/>
  <c r="E41" i="2"/>
  <c r="D41" i="2"/>
  <c r="C41" i="2"/>
  <c r="B41" i="2"/>
  <c r="M40" i="2"/>
  <c r="L40" i="2"/>
  <c r="K40" i="2"/>
  <c r="J40" i="2"/>
  <c r="I40" i="2"/>
  <c r="H40" i="2"/>
  <c r="G40" i="2"/>
  <c r="F40" i="2"/>
  <c r="E40" i="2"/>
  <c r="D40" i="2"/>
  <c r="C40" i="2"/>
  <c r="B40" i="2"/>
  <c r="M39" i="2"/>
  <c r="L39" i="2"/>
  <c r="K39" i="2"/>
  <c r="J39" i="2"/>
  <c r="I39" i="2"/>
  <c r="H39" i="2"/>
  <c r="G39" i="2"/>
  <c r="F39" i="2"/>
  <c r="E39" i="2"/>
  <c r="D39" i="2"/>
  <c r="C39" i="2"/>
  <c r="B39" i="2"/>
  <c r="M31" i="2"/>
  <c r="L31" i="2"/>
  <c r="K31" i="2"/>
  <c r="J31" i="2"/>
  <c r="I31" i="2"/>
  <c r="H31" i="2"/>
  <c r="G31" i="2"/>
  <c r="F31" i="2"/>
  <c r="E31" i="2"/>
  <c r="D31" i="2"/>
  <c r="C31" i="2"/>
  <c r="B31" i="2"/>
  <c r="M30" i="2"/>
  <c r="L30" i="2"/>
  <c r="K30" i="2"/>
  <c r="J30" i="2"/>
  <c r="I30" i="2"/>
  <c r="H30" i="2"/>
  <c r="G30" i="2"/>
  <c r="F30" i="2"/>
  <c r="E30" i="2"/>
  <c r="D30" i="2"/>
  <c r="C30" i="2"/>
  <c r="B30" i="2"/>
  <c r="M29" i="2"/>
  <c r="L29" i="2"/>
  <c r="K29" i="2"/>
  <c r="J29" i="2"/>
  <c r="I29" i="2"/>
  <c r="H29" i="2"/>
  <c r="G29" i="2"/>
  <c r="F29" i="2"/>
  <c r="E29" i="2"/>
  <c r="D29" i="2"/>
  <c r="C29" i="2"/>
  <c r="B29" i="2"/>
  <c r="M28" i="2"/>
  <c r="L28" i="2"/>
  <c r="K28" i="2"/>
  <c r="J28" i="2"/>
  <c r="I28" i="2"/>
  <c r="H28" i="2"/>
  <c r="G28" i="2"/>
  <c r="F28" i="2"/>
  <c r="E28" i="2"/>
  <c r="D28" i="2"/>
  <c r="C28" i="2"/>
  <c r="B28" i="2"/>
  <c r="M27" i="2"/>
  <c r="L27" i="2"/>
  <c r="K27" i="2"/>
  <c r="J27" i="2"/>
  <c r="I27" i="2"/>
  <c r="H27" i="2"/>
  <c r="G27" i="2"/>
  <c r="F27" i="2"/>
  <c r="E27" i="2"/>
  <c r="D27" i="2"/>
  <c r="C27" i="2"/>
  <c r="B27" i="2"/>
  <c r="M26" i="2"/>
  <c r="L26" i="2"/>
  <c r="K26" i="2"/>
  <c r="J26" i="2"/>
  <c r="I26" i="2"/>
  <c r="H26" i="2"/>
  <c r="G26" i="2"/>
  <c r="F26" i="2"/>
  <c r="E26" i="2"/>
  <c r="D26" i="2"/>
  <c r="C26" i="2"/>
  <c r="B26" i="2"/>
  <c r="M25" i="2"/>
  <c r="L25" i="2"/>
  <c r="K25" i="2"/>
  <c r="J25" i="2"/>
  <c r="I25" i="2"/>
  <c r="H25" i="2"/>
  <c r="G25" i="2"/>
  <c r="F25" i="2"/>
  <c r="E25" i="2"/>
  <c r="D25" i="2"/>
  <c r="C25" i="2"/>
  <c r="B25" i="2"/>
  <c r="M24" i="2"/>
  <c r="L24" i="2"/>
  <c r="K24" i="2"/>
  <c r="J24" i="2"/>
  <c r="I24" i="2"/>
  <c r="H24" i="2"/>
  <c r="G24" i="2"/>
  <c r="F24" i="2"/>
  <c r="E24" i="2"/>
  <c r="D24" i="2"/>
  <c r="C24" i="2"/>
  <c r="B24" i="2"/>
  <c r="M23" i="2"/>
  <c r="L23" i="2"/>
  <c r="K23" i="2"/>
  <c r="J23" i="2"/>
  <c r="I23" i="2"/>
  <c r="H23" i="2"/>
  <c r="G23" i="2"/>
  <c r="F23" i="2"/>
  <c r="E23" i="2"/>
  <c r="D23" i="2"/>
  <c r="C23" i="2"/>
  <c r="B23" i="2"/>
  <c r="M22" i="2"/>
  <c r="L22" i="2"/>
  <c r="K22" i="2"/>
  <c r="J22" i="2"/>
  <c r="I22" i="2"/>
  <c r="H22" i="2"/>
  <c r="G22" i="2"/>
  <c r="F22" i="2"/>
  <c r="E22" i="2"/>
  <c r="D22" i="2"/>
  <c r="C22" i="2"/>
  <c r="B22" i="2"/>
  <c r="M21" i="2"/>
  <c r="L21" i="2"/>
  <c r="K21" i="2"/>
  <c r="J21" i="2"/>
  <c r="I21" i="2"/>
  <c r="H21" i="2"/>
  <c r="G21" i="2"/>
  <c r="F21" i="2"/>
  <c r="E21" i="2"/>
  <c r="D21" i="2"/>
  <c r="C21" i="2"/>
  <c r="B21" i="2"/>
  <c r="M20" i="2"/>
  <c r="L20" i="2"/>
  <c r="K20" i="2"/>
  <c r="J20" i="2"/>
  <c r="I20" i="2"/>
  <c r="H20" i="2"/>
  <c r="G20" i="2"/>
  <c r="F20" i="2"/>
  <c r="E20" i="2"/>
  <c r="D20" i="2"/>
  <c r="C20" i="2"/>
  <c r="B20" i="2"/>
  <c r="M19" i="2"/>
  <c r="L19" i="2"/>
  <c r="K19" i="2"/>
  <c r="J19" i="2"/>
  <c r="I19" i="2"/>
  <c r="H19" i="2"/>
  <c r="G19" i="2"/>
  <c r="F19" i="2"/>
  <c r="E19" i="2"/>
  <c r="D19" i="2"/>
  <c r="C19" i="2"/>
  <c r="B19" i="2"/>
  <c r="M18" i="2"/>
  <c r="L18" i="2"/>
  <c r="K18" i="2"/>
  <c r="J18" i="2"/>
  <c r="I18" i="2"/>
  <c r="H18" i="2"/>
  <c r="G18" i="2"/>
  <c r="F18" i="2"/>
  <c r="E18" i="2"/>
  <c r="D18" i="2"/>
  <c r="C18" i="2"/>
  <c r="B18" i="2"/>
  <c r="M17" i="2"/>
  <c r="L17" i="2"/>
  <c r="K17" i="2"/>
  <c r="J17" i="2"/>
  <c r="I17" i="2"/>
  <c r="H17" i="2"/>
  <c r="G17" i="2"/>
  <c r="F17" i="2"/>
  <c r="E17" i="2"/>
  <c r="D17" i="2"/>
  <c r="C17" i="2"/>
  <c r="B17" i="2"/>
  <c r="M16" i="2"/>
  <c r="L16" i="2"/>
  <c r="K16" i="2"/>
  <c r="J16" i="2"/>
  <c r="I16" i="2"/>
  <c r="H16" i="2"/>
  <c r="G16" i="2"/>
  <c r="F16" i="2"/>
  <c r="E16" i="2"/>
  <c r="D16" i="2"/>
  <c r="C16" i="2"/>
  <c r="B16" i="2"/>
  <c r="M15" i="2"/>
  <c r="L15" i="2"/>
  <c r="K15" i="2"/>
  <c r="J15" i="2"/>
  <c r="I15" i="2"/>
  <c r="H15" i="2"/>
  <c r="G15" i="2"/>
  <c r="F15" i="2"/>
  <c r="E15" i="2"/>
  <c r="D15" i="2"/>
  <c r="C15" i="2"/>
  <c r="B15" i="2"/>
  <c r="M14" i="2"/>
  <c r="L14" i="2"/>
  <c r="K14" i="2"/>
  <c r="J14" i="2"/>
  <c r="I14" i="2"/>
  <c r="H14" i="2"/>
  <c r="G14" i="2"/>
  <c r="F14" i="2"/>
  <c r="E14" i="2"/>
  <c r="D14" i="2"/>
  <c r="C14" i="2"/>
  <c r="B14" i="2"/>
  <c r="M13" i="2"/>
  <c r="L13" i="2"/>
  <c r="K13" i="2"/>
  <c r="J13" i="2"/>
  <c r="I13" i="2"/>
  <c r="H13" i="2"/>
  <c r="G13" i="2"/>
  <c r="F13" i="2"/>
  <c r="E13" i="2"/>
  <c r="D13" i="2"/>
  <c r="C13" i="2"/>
  <c r="B13" i="2"/>
  <c r="M12" i="2"/>
  <c r="L12" i="2"/>
  <c r="K12" i="2"/>
  <c r="J12" i="2"/>
  <c r="I12" i="2"/>
  <c r="H12" i="2"/>
  <c r="G12" i="2"/>
  <c r="F12" i="2"/>
  <c r="E12" i="2"/>
  <c r="D12" i="2"/>
  <c r="C12" i="2"/>
  <c r="B12" i="2"/>
  <c r="M11" i="2"/>
  <c r="L11" i="2"/>
  <c r="K11" i="2"/>
  <c r="J11" i="2"/>
  <c r="I11" i="2"/>
  <c r="H11" i="2"/>
  <c r="G11" i="2"/>
  <c r="F11" i="2"/>
  <c r="E11" i="2"/>
  <c r="D11" i="2"/>
  <c r="C11" i="2"/>
  <c r="B11" i="2"/>
  <c r="M10" i="2"/>
  <c r="L10" i="2"/>
  <c r="K10" i="2"/>
  <c r="J10" i="2"/>
  <c r="I10" i="2"/>
  <c r="H10" i="2"/>
  <c r="G10" i="2"/>
  <c r="F10" i="2"/>
  <c r="E10" i="2"/>
  <c r="D10" i="2"/>
  <c r="C10" i="2"/>
  <c r="B10" i="2"/>
  <c r="M9" i="2"/>
  <c r="L9" i="2"/>
  <c r="K9" i="2"/>
  <c r="J9" i="2"/>
  <c r="I9" i="2"/>
  <c r="H9" i="2"/>
  <c r="G9" i="2"/>
  <c r="F9" i="2"/>
  <c r="E9" i="2"/>
  <c r="D9" i="2"/>
  <c r="C9" i="2"/>
  <c r="B131" i="1"/>
  <c r="C131" i="1"/>
  <c r="D131" i="1"/>
  <c r="E131" i="1"/>
  <c r="F131" i="1"/>
  <c r="G131" i="1"/>
  <c r="H131" i="1"/>
  <c r="I131" i="1"/>
  <c r="J131" i="1"/>
  <c r="K131" i="1"/>
  <c r="L131" i="1"/>
  <c r="M131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176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177" i="1"/>
  <c r="I143" i="1"/>
  <c r="J143" i="1"/>
  <c r="K143" i="1"/>
  <c r="L143" i="1"/>
  <c r="I144" i="1"/>
  <c r="J144" i="1"/>
  <c r="K144" i="1"/>
  <c r="L144" i="1"/>
  <c r="I145" i="1"/>
  <c r="J145" i="1"/>
  <c r="K145" i="1"/>
  <c r="L145" i="1"/>
  <c r="I146" i="1"/>
  <c r="J146" i="1"/>
  <c r="K146" i="1"/>
  <c r="L146" i="1"/>
  <c r="I147" i="1"/>
  <c r="J147" i="1"/>
  <c r="K147" i="1"/>
  <c r="L147" i="1"/>
  <c r="I148" i="1"/>
  <c r="J148" i="1"/>
  <c r="K148" i="1"/>
  <c r="L148" i="1"/>
  <c r="I149" i="1"/>
  <c r="J149" i="1"/>
  <c r="K149" i="1"/>
  <c r="L149" i="1"/>
  <c r="I150" i="1"/>
  <c r="J150" i="1"/>
  <c r="K150" i="1"/>
  <c r="L150" i="1"/>
  <c r="I151" i="1"/>
  <c r="J151" i="1"/>
  <c r="K151" i="1"/>
  <c r="L151" i="1"/>
  <c r="I152" i="1"/>
  <c r="J152" i="1"/>
  <c r="K152" i="1"/>
  <c r="L152" i="1"/>
  <c r="I153" i="1"/>
  <c r="J153" i="1"/>
  <c r="K153" i="1"/>
  <c r="L153" i="1"/>
  <c r="I154" i="1"/>
  <c r="J154" i="1"/>
  <c r="K154" i="1"/>
  <c r="L154" i="1"/>
  <c r="I155" i="1"/>
  <c r="J155" i="1"/>
  <c r="K155" i="1"/>
  <c r="L155" i="1"/>
  <c r="I156" i="1"/>
  <c r="J156" i="1"/>
  <c r="K156" i="1"/>
  <c r="L156" i="1"/>
  <c r="I157" i="1"/>
  <c r="J157" i="1"/>
  <c r="K157" i="1"/>
  <c r="L157" i="1"/>
  <c r="I158" i="1"/>
  <c r="J158" i="1"/>
  <c r="K158" i="1"/>
  <c r="L158" i="1"/>
  <c r="I159" i="1"/>
  <c r="J159" i="1"/>
  <c r="K159" i="1"/>
  <c r="L159" i="1"/>
  <c r="I160" i="1"/>
  <c r="J160" i="1"/>
  <c r="K160" i="1"/>
  <c r="L160" i="1"/>
  <c r="I161" i="1"/>
  <c r="J161" i="1"/>
  <c r="K161" i="1"/>
  <c r="L161" i="1"/>
  <c r="I162" i="1"/>
  <c r="J162" i="1"/>
  <c r="K162" i="1"/>
  <c r="L162" i="1"/>
  <c r="I163" i="1"/>
  <c r="J163" i="1"/>
  <c r="K163" i="1"/>
  <c r="L163" i="1"/>
  <c r="I164" i="1"/>
  <c r="J164" i="1"/>
  <c r="K164" i="1"/>
  <c r="L164" i="1"/>
  <c r="I165" i="1"/>
  <c r="J165" i="1"/>
  <c r="K165" i="1"/>
  <c r="L165" i="1"/>
  <c r="I166" i="1"/>
  <c r="J166" i="1"/>
  <c r="K166" i="1"/>
  <c r="L166" i="1"/>
  <c r="I167" i="1"/>
  <c r="J167" i="1"/>
  <c r="K167" i="1"/>
  <c r="L167" i="1"/>
  <c r="K142" i="1"/>
  <c r="L142" i="1"/>
  <c r="J142" i="1"/>
  <c r="I142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43" i="1"/>
  <c r="D143" i="1"/>
  <c r="E143" i="1"/>
  <c r="F143" i="1"/>
  <c r="D144" i="1"/>
  <c r="E144" i="1"/>
  <c r="F144" i="1"/>
  <c r="D145" i="1"/>
  <c r="E145" i="1"/>
  <c r="F145" i="1"/>
  <c r="D146" i="1"/>
  <c r="E146" i="1"/>
  <c r="F146" i="1"/>
  <c r="D147" i="1"/>
  <c r="E147" i="1"/>
  <c r="F147" i="1"/>
  <c r="D148" i="1"/>
  <c r="E148" i="1"/>
  <c r="F148" i="1"/>
  <c r="D149" i="1"/>
  <c r="E149" i="1"/>
  <c r="F149" i="1"/>
  <c r="D150" i="1"/>
  <c r="E150" i="1"/>
  <c r="F150" i="1"/>
  <c r="D151" i="1"/>
  <c r="E151" i="1"/>
  <c r="F151" i="1"/>
  <c r="D152" i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E142" i="1"/>
  <c r="F142" i="1"/>
  <c r="D142" i="1"/>
  <c r="B77" i="1"/>
  <c r="C77" i="1"/>
  <c r="D77" i="1"/>
  <c r="E77" i="1"/>
  <c r="F77" i="1"/>
  <c r="G77" i="1"/>
  <c r="H77" i="1"/>
  <c r="I77" i="1"/>
  <c r="J77" i="1"/>
  <c r="K77" i="1"/>
  <c r="L77" i="1"/>
  <c r="M77" i="1"/>
  <c r="B78" i="1"/>
  <c r="C78" i="1"/>
  <c r="D78" i="1"/>
  <c r="E78" i="1"/>
  <c r="F78" i="1"/>
  <c r="G78" i="1"/>
  <c r="H78" i="1"/>
  <c r="I78" i="1"/>
  <c r="J78" i="1"/>
  <c r="K78" i="1"/>
  <c r="L78" i="1"/>
  <c r="M78" i="1"/>
  <c r="B79" i="1"/>
  <c r="C79" i="1"/>
  <c r="D79" i="1"/>
  <c r="E79" i="1"/>
  <c r="F79" i="1"/>
  <c r="G79" i="1"/>
  <c r="H79" i="1"/>
  <c r="I79" i="1"/>
  <c r="J79" i="1"/>
  <c r="K79" i="1"/>
  <c r="L79" i="1"/>
  <c r="M79" i="1"/>
  <c r="B80" i="1"/>
  <c r="C80" i="1"/>
  <c r="D80" i="1"/>
  <c r="E80" i="1"/>
  <c r="F80" i="1"/>
  <c r="G80" i="1"/>
  <c r="H80" i="1"/>
  <c r="I80" i="1"/>
  <c r="J80" i="1"/>
  <c r="K80" i="1"/>
  <c r="L80" i="1"/>
  <c r="M80" i="1"/>
  <c r="B81" i="1"/>
  <c r="C81" i="1"/>
  <c r="D81" i="1"/>
  <c r="E81" i="1"/>
  <c r="F81" i="1"/>
  <c r="G81" i="1"/>
  <c r="H81" i="1"/>
  <c r="I81" i="1"/>
  <c r="J81" i="1"/>
  <c r="K81" i="1"/>
  <c r="L81" i="1"/>
  <c r="M81" i="1"/>
  <c r="B82" i="1"/>
  <c r="C82" i="1"/>
  <c r="D82" i="1"/>
  <c r="E82" i="1"/>
  <c r="F82" i="1"/>
  <c r="G82" i="1"/>
  <c r="H82" i="1"/>
  <c r="I82" i="1"/>
  <c r="J82" i="1"/>
  <c r="K82" i="1"/>
  <c r="L82" i="1"/>
  <c r="M82" i="1"/>
  <c r="B83" i="1"/>
  <c r="C83" i="1"/>
  <c r="D83" i="1"/>
  <c r="E83" i="1"/>
  <c r="F83" i="1"/>
  <c r="G83" i="1"/>
  <c r="H83" i="1"/>
  <c r="I83" i="1"/>
  <c r="J83" i="1"/>
  <c r="K83" i="1"/>
  <c r="L83" i="1"/>
  <c r="M83" i="1"/>
  <c r="B84" i="1"/>
  <c r="C84" i="1"/>
  <c r="D84" i="1"/>
  <c r="E84" i="1"/>
  <c r="F84" i="1"/>
  <c r="G84" i="1"/>
  <c r="H84" i="1"/>
  <c r="I84" i="1"/>
  <c r="J84" i="1"/>
  <c r="K84" i="1"/>
  <c r="L84" i="1"/>
  <c r="M84" i="1"/>
  <c r="B85" i="1"/>
  <c r="C85" i="1"/>
  <c r="D85" i="1"/>
  <c r="E85" i="1"/>
  <c r="F85" i="1"/>
  <c r="G85" i="1"/>
  <c r="H85" i="1"/>
  <c r="I85" i="1"/>
  <c r="J85" i="1"/>
  <c r="K85" i="1"/>
  <c r="L85" i="1"/>
  <c r="M85" i="1"/>
  <c r="B86" i="1"/>
  <c r="C86" i="1"/>
  <c r="D86" i="1"/>
  <c r="E86" i="1"/>
  <c r="F86" i="1"/>
  <c r="G86" i="1"/>
  <c r="H86" i="1"/>
  <c r="I86" i="1"/>
  <c r="J86" i="1"/>
  <c r="K86" i="1"/>
  <c r="L86" i="1"/>
  <c r="M86" i="1"/>
  <c r="B87" i="1"/>
  <c r="C87" i="1"/>
  <c r="D87" i="1"/>
  <c r="E87" i="1"/>
  <c r="F87" i="1"/>
  <c r="G87" i="1"/>
  <c r="H87" i="1"/>
  <c r="I87" i="1"/>
  <c r="J87" i="1"/>
  <c r="K87" i="1"/>
  <c r="L87" i="1"/>
  <c r="M87" i="1"/>
  <c r="B88" i="1"/>
  <c r="C88" i="1"/>
  <c r="D88" i="1"/>
  <c r="E88" i="1"/>
  <c r="F88" i="1"/>
  <c r="G88" i="1"/>
  <c r="H88" i="1"/>
  <c r="I88" i="1"/>
  <c r="J88" i="1"/>
  <c r="K88" i="1"/>
  <c r="L88" i="1"/>
  <c r="M88" i="1"/>
  <c r="B89" i="1"/>
  <c r="C89" i="1"/>
  <c r="D89" i="1"/>
  <c r="E89" i="1"/>
  <c r="F89" i="1"/>
  <c r="G89" i="1"/>
  <c r="H89" i="1"/>
  <c r="I89" i="1"/>
  <c r="J89" i="1"/>
  <c r="K89" i="1"/>
  <c r="L89" i="1"/>
  <c r="M89" i="1"/>
  <c r="B90" i="1"/>
  <c r="C90" i="1"/>
  <c r="D90" i="1"/>
  <c r="E90" i="1"/>
  <c r="F90" i="1"/>
  <c r="G90" i="1"/>
  <c r="H90" i="1"/>
  <c r="I90" i="1"/>
  <c r="J90" i="1"/>
  <c r="K90" i="1"/>
  <c r="L90" i="1"/>
  <c r="M90" i="1"/>
  <c r="B91" i="1"/>
  <c r="C91" i="1"/>
  <c r="D91" i="1"/>
  <c r="E91" i="1"/>
  <c r="F91" i="1"/>
  <c r="G91" i="1"/>
  <c r="H91" i="1"/>
  <c r="I91" i="1"/>
  <c r="J91" i="1"/>
  <c r="K91" i="1"/>
  <c r="L91" i="1"/>
  <c r="M91" i="1"/>
  <c r="B92" i="1"/>
  <c r="C92" i="1"/>
  <c r="D92" i="1"/>
  <c r="E92" i="1"/>
  <c r="F92" i="1"/>
  <c r="G92" i="1"/>
  <c r="H92" i="1"/>
  <c r="I92" i="1"/>
  <c r="J92" i="1"/>
  <c r="K92" i="1"/>
  <c r="L92" i="1"/>
  <c r="M92" i="1"/>
  <c r="B93" i="1"/>
  <c r="C93" i="1"/>
  <c r="D93" i="1"/>
  <c r="E93" i="1"/>
  <c r="F93" i="1"/>
  <c r="G93" i="1"/>
  <c r="H93" i="1"/>
  <c r="I93" i="1"/>
  <c r="J93" i="1"/>
  <c r="K93" i="1"/>
  <c r="L93" i="1"/>
  <c r="M93" i="1"/>
  <c r="B94" i="1"/>
  <c r="C94" i="1"/>
  <c r="D94" i="1"/>
  <c r="E94" i="1"/>
  <c r="F94" i="1"/>
  <c r="G94" i="1"/>
  <c r="H94" i="1"/>
  <c r="I94" i="1"/>
  <c r="J94" i="1"/>
  <c r="K94" i="1"/>
  <c r="L94" i="1"/>
  <c r="M94" i="1"/>
  <c r="B95" i="1"/>
  <c r="C95" i="1"/>
  <c r="D95" i="1"/>
  <c r="E95" i="1"/>
  <c r="F95" i="1"/>
  <c r="G95" i="1"/>
  <c r="H95" i="1"/>
  <c r="I95" i="1"/>
  <c r="J95" i="1"/>
  <c r="K95" i="1"/>
  <c r="L95" i="1"/>
  <c r="M95" i="1"/>
  <c r="B96" i="1"/>
  <c r="C96" i="1"/>
  <c r="D96" i="1"/>
  <c r="E96" i="1"/>
  <c r="F96" i="1"/>
  <c r="G96" i="1"/>
  <c r="H96" i="1"/>
  <c r="I96" i="1"/>
  <c r="J96" i="1"/>
  <c r="K96" i="1"/>
  <c r="L96" i="1"/>
  <c r="M96" i="1"/>
  <c r="B97" i="1"/>
  <c r="C97" i="1"/>
  <c r="D97" i="1"/>
  <c r="E97" i="1"/>
  <c r="F97" i="1"/>
  <c r="G97" i="1"/>
  <c r="H97" i="1"/>
  <c r="I97" i="1"/>
  <c r="J97" i="1"/>
  <c r="K97" i="1"/>
  <c r="L97" i="1"/>
  <c r="M97" i="1"/>
  <c r="B98" i="1"/>
  <c r="C98" i="1"/>
  <c r="D98" i="1"/>
  <c r="E98" i="1"/>
  <c r="F98" i="1"/>
  <c r="G98" i="1"/>
  <c r="H98" i="1"/>
  <c r="I98" i="1"/>
  <c r="J98" i="1"/>
  <c r="K98" i="1"/>
  <c r="L98" i="1"/>
  <c r="M98" i="1"/>
  <c r="B99" i="1"/>
  <c r="C99" i="1"/>
  <c r="D99" i="1"/>
  <c r="E99" i="1"/>
  <c r="F99" i="1"/>
  <c r="G99" i="1"/>
  <c r="H99" i="1"/>
  <c r="I99" i="1"/>
  <c r="J99" i="1"/>
  <c r="K99" i="1"/>
  <c r="L99" i="1"/>
  <c r="M99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C76" i="1"/>
  <c r="D76" i="1"/>
  <c r="E76" i="1"/>
  <c r="F76" i="1"/>
  <c r="G76" i="1"/>
  <c r="H76" i="1"/>
  <c r="I76" i="1"/>
  <c r="J76" i="1"/>
  <c r="K76" i="1"/>
  <c r="L76" i="1"/>
  <c r="M76" i="1"/>
  <c r="B76" i="1"/>
  <c r="D75" i="1"/>
  <c r="E75" i="1"/>
  <c r="F75" i="1"/>
  <c r="G75" i="1"/>
  <c r="H75" i="1"/>
  <c r="I75" i="1"/>
  <c r="J75" i="1"/>
  <c r="K75" i="1"/>
  <c r="L75" i="1"/>
  <c r="M75" i="1"/>
  <c r="C75" i="1"/>
  <c r="B11" i="1"/>
  <c r="C11" i="1"/>
  <c r="D11" i="1"/>
  <c r="E11" i="1"/>
  <c r="F11" i="1"/>
  <c r="G11" i="1"/>
  <c r="H11" i="1"/>
  <c r="I11" i="1"/>
  <c r="J11" i="1"/>
  <c r="K11" i="1"/>
  <c r="L11" i="1"/>
  <c r="M11" i="1"/>
  <c r="B12" i="1"/>
  <c r="C12" i="1"/>
  <c r="D12" i="1"/>
  <c r="E12" i="1"/>
  <c r="F12" i="1"/>
  <c r="G12" i="1"/>
  <c r="H12" i="1"/>
  <c r="I12" i="1"/>
  <c r="J12" i="1"/>
  <c r="K12" i="1"/>
  <c r="L12" i="1"/>
  <c r="M12" i="1"/>
  <c r="B13" i="1"/>
  <c r="C13" i="1"/>
  <c r="D13" i="1"/>
  <c r="E13" i="1"/>
  <c r="F13" i="1"/>
  <c r="G13" i="1"/>
  <c r="H13" i="1"/>
  <c r="I13" i="1"/>
  <c r="J13" i="1"/>
  <c r="K13" i="1"/>
  <c r="L13" i="1"/>
  <c r="M13" i="1"/>
  <c r="B14" i="1"/>
  <c r="C14" i="1"/>
  <c r="D14" i="1"/>
  <c r="E14" i="1"/>
  <c r="F14" i="1"/>
  <c r="G14" i="1"/>
  <c r="H14" i="1"/>
  <c r="I14" i="1"/>
  <c r="J14" i="1"/>
  <c r="K14" i="1"/>
  <c r="L14" i="1"/>
  <c r="M14" i="1"/>
  <c r="B15" i="1"/>
  <c r="C15" i="1"/>
  <c r="D15" i="1"/>
  <c r="E15" i="1"/>
  <c r="F15" i="1"/>
  <c r="G15" i="1"/>
  <c r="H15" i="1"/>
  <c r="I15" i="1"/>
  <c r="J15" i="1"/>
  <c r="K15" i="1"/>
  <c r="L15" i="1"/>
  <c r="M15" i="1"/>
  <c r="B16" i="1"/>
  <c r="C16" i="1"/>
  <c r="D16" i="1"/>
  <c r="E16" i="1"/>
  <c r="F16" i="1"/>
  <c r="G16" i="1"/>
  <c r="H16" i="1"/>
  <c r="I16" i="1"/>
  <c r="J16" i="1"/>
  <c r="K16" i="1"/>
  <c r="L16" i="1"/>
  <c r="M16" i="1"/>
  <c r="B17" i="1"/>
  <c r="C17" i="1"/>
  <c r="D17" i="1"/>
  <c r="E17" i="1"/>
  <c r="F17" i="1"/>
  <c r="G17" i="1"/>
  <c r="H17" i="1"/>
  <c r="I17" i="1"/>
  <c r="J17" i="1"/>
  <c r="K17" i="1"/>
  <c r="L17" i="1"/>
  <c r="M17" i="1"/>
  <c r="B18" i="1"/>
  <c r="C18" i="1"/>
  <c r="D18" i="1"/>
  <c r="E18" i="1"/>
  <c r="F18" i="1"/>
  <c r="G18" i="1"/>
  <c r="H18" i="1"/>
  <c r="I18" i="1"/>
  <c r="J18" i="1"/>
  <c r="K18" i="1"/>
  <c r="L18" i="1"/>
  <c r="M18" i="1"/>
  <c r="B19" i="1"/>
  <c r="C19" i="1"/>
  <c r="D19" i="1"/>
  <c r="E19" i="1"/>
  <c r="F19" i="1"/>
  <c r="G19" i="1"/>
  <c r="H19" i="1"/>
  <c r="I19" i="1"/>
  <c r="J19" i="1"/>
  <c r="K19" i="1"/>
  <c r="L19" i="1"/>
  <c r="M19" i="1"/>
  <c r="B20" i="1"/>
  <c r="C20" i="1"/>
  <c r="D20" i="1"/>
  <c r="E20" i="1"/>
  <c r="F20" i="1"/>
  <c r="G20" i="1"/>
  <c r="H20" i="1"/>
  <c r="I20" i="1"/>
  <c r="J20" i="1"/>
  <c r="K20" i="1"/>
  <c r="L20" i="1"/>
  <c r="M20" i="1"/>
  <c r="B21" i="1"/>
  <c r="C21" i="1"/>
  <c r="D21" i="1"/>
  <c r="E21" i="1"/>
  <c r="F21" i="1"/>
  <c r="G21" i="1"/>
  <c r="H21" i="1"/>
  <c r="I21" i="1"/>
  <c r="J21" i="1"/>
  <c r="K21" i="1"/>
  <c r="L21" i="1"/>
  <c r="M21" i="1"/>
  <c r="B22" i="1"/>
  <c r="C22" i="1"/>
  <c r="D22" i="1"/>
  <c r="E22" i="1"/>
  <c r="F22" i="1"/>
  <c r="G22" i="1"/>
  <c r="H22" i="1"/>
  <c r="I22" i="1"/>
  <c r="J22" i="1"/>
  <c r="K22" i="1"/>
  <c r="L22" i="1"/>
  <c r="M22" i="1"/>
  <c r="B23" i="1"/>
  <c r="C23" i="1"/>
  <c r="D23" i="1"/>
  <c r="E23" i="1"/>
  <c r="F23" i="1"/>
  <c r="G23" i="1"/>
  <c r="H23" i="1"/>
  <c r="I23" i="1"/>
  <c r="J23" i="1"/>
  <c r="K23" i="1"/>
  <c r="L23" i="1"/>
  <c r="M23" i="1"/>
  <c r="B24" i="1"/>
  <c r="C24" i="1"/>
  <c r="D24" i="1"/>
  <c r="E24" i="1"/>
  <c r="F24" i="1"/>
  <c r="G24" i="1"/>
  <c r="H24" i="1"/>
  <c r="I24" i="1"/>
  <c r="J24" i="1"/>
  <c r="K24" i="1"/>
  <c r="L24" i="1"/>
  <c r="M24" i="1"/>
  <c r="B25" i="1"/>
  <c r="C25" i="1"/>
  <c r="D25" i="1"/>
  <c r="E25" i="1"/>
  <c r="F25" i="1"/>
  <c r="G25" i="1"/>
  <c r="H25" i="1"/>
  <c r="I25" i="1"/>
  <c r="J25" i="1"/>
  <c r="K25" i="1"/>
  <c r="L25" i="1"/>
  <c r="M25" i="1"/>
  <c r="B26" i="1"/>
  <c r="C26" i="1"/>
  <c r="D26" i="1"/>
  <c r="E26" i="1"/>
  <c r="F26" i="1"/>
  <c r="G26" i="1"/>
  <c r="H26" i="1"/>
  <c r="I26" i="1"/>
  <c r="J26" i="1"/>
  <c r="K26" i="1"/>
  <c r="L26" i="1"/>
  <c r="M26" i="1"/>
  <c r="B27" i="1"/>
  <c r="C27" i="1"/>
  <c r="D27" i="1"/>
  <c r="E27" i="1"/>
  <c r="F27" i="1"/>
  <c r="G27" i="1"/>
  <c r="H27" i="1"/>
  <c r="I27" i="1"/>
  <c r="J27" i="1"/>
  <c r="K27" i="1"/>
  <c r="L27" i="1"/>
  <c r="M27" i="1"/>
  <c r="B28" i="1"/>
  <c r="C28" i="1"/>
  <c r="D28" i="1"/>
  <c r="E28" i="1"/>
  <c r="F28" i="1"/>
  <c r="G28" i="1"/>
  <c r="H28" i="1"/>
  <c r="I28" i="1"/>
  <c r="J28" i="1"/>
  <c r="K28" i="1"/>
  <c r="L28" i="1"/>
  <c r="M28" i="1"/>
  <c r="B29" i="1"/>
  <c r="C29" i="1"/>
  <c r="D29" i="1"/>
  <c r="E29" i="1"/>
  <c r="F29" i="1"/>
  <c r="G29" i="1"/>
  <c r="H29" i="1"/>
  <c r="I29" i="1"/>
  <c r="J29" i="1"/>
  <c r="K29" i="1"/>
  <c r="L29" i="1"/>
  <c r="M29" i="1"/>
  <c r="B30" i="1"/>
  <c r="C30" i="1"/>
  <c r="D30" i="1"/>
  <c r="E30" i="1"/>
  <c r="F30" i="1"/>
  <c r="G30" i="1"/>
  <c r="H30" i="1"/>
  <c r="I30" i="1"/>
  <c r="J30" i="1"/>
  <c r="K30" i="1"/>
  <c r="L30" i="1"/>
  <c r="M30" i="1"/>
  <c r="B31" i="1"/>
  <c r="C31" i="1"/>
  <c r="D31" i="1"/>
  <c r="E31" i="1"/>
  <c r="F31" i="1"/>
  <c r="G31" i="1"/>
  <c r="H31" i="1"/>
  <c r="I31" i="1"/>
  <c r="J31" i="1"/>
  <c r="K31" i="1"/>
  <c r="L31" i="1"/>
  <c r="M31" i="1"/>
  <c r="B39" i="1"/>
  <c r="C39" i="1"/>
  <c r="D39" i="1"/>
  <c r="E39" i="1"/>
  <c r="F39" i="1"/>
  <c r="G39" i="1"/>
  <c r="H39" i="1"/>
  <c r="I39" i="1"/>
  <c r="J39" i="1"/>
  <c r="K39" i="1"/>
  <c r="L39" i="1"/>
  <c r="M39" i="1"/>
  <c r="B40" i="1"/>
  <c r="C40" i="1"/>
  <c r="D40" i="1"/>
  <c r="E40" i="1"/>
  <c r="F40" i="1"/>
  <c r="G40" i="1"/>
  <c r="H40" i="1"/>
  <c r="I40" i="1"/>
  <c r="J40" i="1"/>
  <c r="K40" i="1"/>
  <c r="L40" i="1"/>
  <c r="M40" i="1"/>
  <c r="B41" i="1"/>
  <c r="C41" i="1"/>
  <c r="D41" i="1"/>
  <c r="E41" i="1"/>
  <c r="F41" i="1"/>
  <c r="G41" i="1"/>
  <c r="H41" i="1"/>
  <c r="I41" i="1"/>
  <c r="J41" i="1"/>
  <c r="K41" i="1"/>
  <c r="L41" i="1"/>
  <c r="M41" i="1"/>
  <c r="B42" i="1"/>
  <c r="C42" i="1"/>
  <c r="D42" i="1"/>
  <c r="E42" i="1"/>
  <c r="F42" i="1"/>
  <c r="G42" i="1"/>
  <c r="H42" i="1"/>
  <c r="I42" i="1"/>
  <c r="J42" i="1"/>
  <c r="K42" i="1"/>
  <c r="L42" i="1"/>
  <c r="M42" i="1"/>
  <c r="B43" i="1"/>
  <c r="C43" i="1"/>
  <c r="D43" i="1"/>
  <c r="E43" i="1"/>
  <c r="F43" i="1"/>
  <c r="G43" i="1"/>
  <c r="H43" i="1"/>
  <c r="I43" i="1"/>
  <c r="J43" i="1"/>
  <c r="K43" i="1"/>
  <c r="L43" i="1"/>
  <c r="M43" i="1"/>
  <c r="B44" i="1"/>
  <c r="C44" i="1"/>
  <c r="D44" i="1"/>
  <c r="E44" i="1"/>
  <c r="F44" i="1"/>
  <c r="G44" i="1"/>
  <c r="H44" i="1"/>
  <c r="I44" i="1"/>
  <c r="J44" i="1"/>
  <c r="K44" i="1"/>
  <c r="L44" i="1"/>
  <c r="M44" i="1"/>
  <c r="B45" i="1"/>
  <c r="C45" i="1"/>
  <c r="D45" i="1"/>
  <c r="E45" i="1"/>
  <c r="F45" i="1"/>
  <c r="G45" i="1"/>
  <c r="H45" i="1"/>
  <c r="I45" i="1"/>
  <c r="J45" i="1"/>
  <c r="K45" i="1"/>
  <c r="L45" i="1"/>
  <c r="M45" i="1"/>
  <c r="B46" i="1"/>
  <c r="C46" i="1"/>
  <c r="D46" i="1"/>
  <c r="E46" i="1"/>
  <c r="F46" i="1"/>
  <c r="G46" i="1"/>
  <c r="H46" i="1"/>
  <c r="I46" i="1"/>
  <c r="J46" i="1"/>
  <c r="K46" i="1"/>
  <c r="L46" i="1"/>
  <c r="M46" i="1"/>
  <c r="B47" i="1"/>
  <c r="C47" i="1"/>
  <c r="D47" i="1"/>
  <c r="E47" i="1"/>
  <c r="F47" i="1"/>
  <c r="G47" i="1"/>
  <c r="H47" i="1"/>
  <c r="I47" i="1"/>
  <c r="J47" i="1"/>
  <c r="K47" i="1"/>
  <c r="L47" i="1"/>
  <c r="M47" i="1"/>
  <c r="B48" i="1"/>
  <c r="C48" i="1"/>
  <c r="D48" i="1"/>
  <c r="E48" i="1"/>
  <c r="F48" i="1"/>
  <c r="G48" i="1"/>
  <c r="H48" i="1"/>
  <c r="I48" i="1"/>
  <c r="J48" i="1"/>
  <c r="K48" i="1"/>
  <c r="L48" i="1"/>
  <c r="M48" i="1"/>
  <c r="B49" i="1"/>
  <c r="C49" i="1"/>
  <c r="D49" i="1"/>
  <c r="E49" i="1"/>
  <c r="F49" i="1"/>
  <c r="G49" i="1"/>
  <c r="H49" i="1"/>
  <c r="I49" i="1"/>
  <c r="J49" i="1"/>
  <c r="K49" i="1"/>
  <c r="L49" i="1"/>
  <c r="M49" i="1"/>
  <c r="B50" i="1"/>
  <c r="C50" i="1"/>
  <c r="D50" i="1"/>
  <c r="E50" i="1"/>
  <c r="F50" i="1"/>
  <c r="G50" i="1"/>
  <c r="H50" i="1"/>
  <c r="I50" i="1"/>
  <c r="J50" i="1"/>
  <c r="K50" i="1"/>
  <c r="L50" i="1"/>
  <c r="M50" i="1"/>
  <c r="B51" i="1"/>
  <c r="C51" i="1"/>
  <c r="D51" i="1"/>
  <c r="E51" i="1"/>
  <c r="F51" i="1"/>
  <c r="G51" i="1"/>
  <c r="H51" i="1"/>
  <c r="I51" i="1"/>
  <c r="J51" i="1"/>
  <c r="K51" i="1"/>
  <c r="L51" i="1"/>
  <c r="M51" i="1"/>
  <c r="B52" i="1"/>
  <c r="C52" i="1"/>
  <c r="D52" i="1"/>
  <c r="E52" i="1"/>
  <c r="F52" i="1"/>
  <c r="G52" i="1"/>
  <c r="H52" i="1"/>
  <c r="I52" i="1"/>
  <c r="J52" i="1"/>
  <c r="K52" i="1"/>
  <c r="L52" i="1"/>
  <c r="M52" i="1"/>
  <c r="B53" i="1"/>
  <c r="C53" i="1"/>
  <c r="D53" i="1"/>
  <c r="E53" i="1"/>
  <c r="F53" i="1"/>
  <c r="G53" i="1"/>
  <c r="H53" i="1"/>
  <c r="I53" i="1"/>
  <c r="J53" i="1"/>
  <c r="K53" i="1"/>
  <c r="L53" i="1"/>
  <c r="M53" i="1"/>
  <c r="B54" i="1"/>
  <c r="C54" i="1"/>
  <c r="D54" i="1"/>
  <c r="E54" i="1"/>
  <c r="F54" i="1"/>
  <c r="G54" i="1"/>
  <c r="H54" i="1"/>
  <c r="I54" i="1"/>
  <c r="J54" i="1"/>
  <c r="K54" i="1"/>
  <c r="L54" i="1"/>
  <c r="M54" i="1"/>
  <c r="B55" i="1"/>
  <c r="C55" i="1"/>
  <c r="D55" i="1"/>
  <c r="E55" i="1"/>
  <c r="F55" i="1"/>
  <c r="G55" i="1"/>
  <c r="H55" i="1"/>
  <c r="I55" i="1"/>
  <c r="J55" i="1"/>
  <c r="K55" i="1"/>
  <c r="L55" i="1"/>
  <c r="M55" i="1"/>
  <c r="B56" i="1"/>
  <c r="C56" i="1"/>
  <c r="D56" i="1"/>
  <c r="E56" i="1"/>
  <c r="F56" i="1"/>
  <c r="G56" i="1"/>
  <c r="H56" i="1"/>
  <c r="I56" i="1"/>
  <c r="J56" i="1"/>
  <c r="K56" i="1"/>
  <c r="L56" i="1"/>
  <c r="M56" i="1"/>
  <c r="B57" i="1"/>
  <c r="C57" i="1"/>
  <c r="D57" i="1"/>
  <c r="E57" i="1"/>
  <c r="F57" i="1"/>
  <c r="G57" i="1"/>
  <c r="H57" i="1"/>
  <c r="I57" i="1"/>
  <c r="J57" i="1"/>
  <c r="K57" i="1"/>
  <c r="L57" i="1"/>
  <c r="M57" i="1"/>
  <c r="B58" i="1"/>
  <c r="C58" i="1"/>
  <c r="D58" i="1"/>
  <c r="E58" i="1"/>
  <c r="F58" i="1"/>
  <c r="G58" i="1"/>
  <c r="H58" i="1"/>
  <c r="I58" i="1"/>
  <c r="J58" i="1"/>
  <c r="K58" i="1"/>
  <c r="L58" i="1"/>
  <c r="M58" i="1"/>
  <c r="B59" i="1"/>
  <c r="C59" i="1"/>
  <c r="D59" i="1"/>
  <c r="E59" i="1"/>
  <c r="F59" i="1"/>
  <c r="G59" i="1"/>
  <c r="H59" i="1"/>
  <c r="I59" i="1"/>
  <c r="J59" i="1"/>
  <c r="K59" i="1"/>
  <c r="L59" i="1"/>
  <c r="M59" i="1"/>
  <c r="B60" i="1"/>
  <c r="C60" i="1"/>
  <c r="D60" i="1"/>
  <c r="E60" i="1"/>
  <c r="F60" i="1"/>
  <c r="G60" i="1"/>
  <c r="H60" i="1"/>
  <c r="I60" i="1"/>
  <c r="J60" i="1"/>
  <c r="K60" i="1"/>
  <c r="L60" i="1"/>
  <c r="M60" i="1"/>
  <c r="B61" i="1"/>
  <c r="C61" i="1"/>
  <c r="D61" i="1"/>
  <c r="E61" i="1"/>
  <c r="F61" i="1"/>
  <c r="G61" i="1"/>
  <c r="H61" i="1"/>
  <c r="I61" i="1"/>
  <c r="J61" i="1"/>
  <c r="K61" i="1"/>
  <c r="L61" i="1"/>
  <c r="M61" i="1"/>
  <c r="B62" i="1"/>
  <c r="C62" i="1"/>
  <c r="D62" i="1"/>
  <c r="E62" i="1"/>
  <c r="F62" i="1"/>
  <c r="G62" i="1"/>
  <c r="H62" i="1"/>
  <c r="I62" i="1"/>
  <c r="J62" i="1"/>
  <c r="K62" i="1"/>
  <c r="L62" i="1"/>
  <c r="M62" i="1"/>
  <c r="B63" i="1"/>
  <c r="C63" i="1"/>
  <c r="D63" i="1"/>
  <c r="E63" i="1"/>
  <c r="F63" i="1"/>
  <c r="G63" i="1"/>
  <c r="H63" i="1"/>
  <c r="I63" i="1"/>
  <c r="J63" i="1"/>
  <c r="K63" i="1"/>
  <c r="L63" i="1"/>
  <c r="M63" i="1"/>
  <c r="B64" i="1"/>
  <c r="C64" i="1"/>
  <c r="D64" i="1"/>
  <c r="E64" i="1"/>
  <c r="F64" i="1"/>
  <c r="G64" i="1"/>
  <c r="H64" i="1"/>
  <c r="I64" i="1"/>
  <c r="J64" i="1"/>
  <c r="K64" i="1"/>
  <c r="L64" i="1"/>
  <c r="M64" i="1"/>
  <c r="B65" i="1"/>
  <c r="C65" i="1"/>
  <c r="D65" i="1"/>
  <c r="E65" i="1"/>
  <c r="F65" i="1"/>
  <c r="G65" i="1"/>
  <c r="H65" i="1"/>
  <c r="I65" i="1"/>
  <c r="J65" i="1"/>
  <c r="K65" i="1"/>
  <c r="L65" i="1"/>
  <c r="M65" i="1"/>
  <c r="B66" i="1"/>
  <c r="C66" i="1"/>
  <c r="D66" i="1"/>
  <c r="E66" i="1"/>
  <c r="F66" i="1"/>
  <c r="G66" i="1"/>
  <c r="H66" i="1"/>
  <c r="I66" i="1"/>
  <c r="J66" i="1"/>
  <c r="K66" i="1"/>
  <c r="L66" i="1"/>
  <c r="M66" i="1"/>
  <c r="C10" i="1"/>
  <c r="D10" i="1"/>
  <c r="E10" i="1"/>
  <c r="F10" i="1"/>
  <c r="G10" i="1"/>
  <c r="H10" i="1"/>
  <c r="I10" i="1"/>
  <c r="J10" i="1"/>
  <c r="K10" i="1"/>
  <c r="L10" i="1"/>
  <c r="M10" i="1"/>
  <c r="B10" i="1"/>
  <c r="D9" i="1"/>
  <c r="E9" i="1"/>
  <c r="F9" i="1"/>
  <c r="G9" i="1"/>
  <c r="H9" i="1"/>
  <c r="I9" i="1"/>
  <c r="J9" i="1"/>
  <c r="K9" i="1"/>
  <c r="L9" i="1"/>
  <c r="M9" i="1"/>
  <c r="C9" i="1"/>
</calcChain>
</file>

<file path=xl/sharedStrings.xml><?xml version="1.0" encoding="utf-8"?>
<sst xmlns="http://schemas.openxmlformats.org/spreadsheetml/2006/main" count="811" uniqueCount="43">
  <si>
    <t>Срок страхования в годах и месяцах</t>
  </si>
  <si>
    <t>Год</t>
  </si>
  <si>
    <t>Месяц</t>
  </si>
  <si>
    <t>Срок страхования в годах и кварталах</t>
  </si>
  <si>
    <t>Квартал</t>
  </si>
  <si>
    <t>Срок страхования            в годах</t>
  </si>
  <si>
    <t>Срок страхования    в годах</t>
  </si>
  <si>
    <t>Периодичность уплаты взносов – единовременно</t>
  </si>
  <si>
    <t>Периодичность уплаты взносов – ежеквартально</t>
  </si>
  <si>
    <t>Периодичность уплаты взносов – ежегодно</t>
  </si>
  <si>
    <t>Периодичность уплаты взносов – ежемесячно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</si>
  <si>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1,00%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</si>
  <si>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4,00%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</si>
  <si>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3,75%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</si>
  <si>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3,50%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</si>
  <si>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3,25%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</si>
  <si>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3,00%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</si>
  <si>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2,75%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</si>
  <si>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2,50%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</si>
  <si>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2,25%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</si>
  <si>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2,00%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</si>
  <si>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1,75%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</si>
  <si>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1,50%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</si>
  <si>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1,25%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</si>
  <si>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0,10%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</si>
  <si>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0,20%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</si>
  <si>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0,30%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</si>
  <si>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0,40%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</si>
  <si>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0,50%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</si>
  <si>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0,60%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</si>
  <si>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0,70%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</si>
  <si>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0,80%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</si>
  <si>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0,90%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</si>
  <si>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4,25%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</si>
  <si>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6,00%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</si>
  <si>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5,75%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</si>
  <si>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5,50%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</si>
  <si>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5,25%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</si>
  <si>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5,00%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</si>
  <si>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4,75% в зависимости от срока страхования (в %)</t>
  </si>
  <si>
    <t>Базовые страховые тарифы по страховому случаю «достижение пенсионного возраста» или «достижение возраста» с нормой доходности в размере 4,50% в зависимости от срока страхования (в %)</t>
  </si>
  <si>
    <t>Срок страхования      в годах</t>
  </si>
  <si>
    <t>Приложение 2 к Правилам № 7 добровольного универсального страхования дополнительной пенсии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</si>
</sst>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%"/>
    <numFmt numFmtId="165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10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Alignment="1">
      <alignment vertical="center" wrapText="1"/>
    </xf>
    <xf numFmtId="165" fontId="4" fillId="0" borderId="1" xfId="0" applyNumberFormat="1" applyFont="1" applyBorder="1" applyAlignment="1">
      <alignment horizontal="right" inden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indent="1"/>
    </xf>
    <xf numFmtId="10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Border="1"/>
    <xf numFmtId="0" fontId="4" fillId="0" borderId="1" xfId="0" applyFont="1" applyBorder="1" applyAlignment="1">
      <alignment horizontal="right" inden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inden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indent="1"/>
    </xf>
    <xf numFmtId="165" fontId="4" fillId="0" borderId="0" xfId="0" applyNumberFormat="1" applyFont="1" applyBorder="1" applyAlignment="1">
      <alignment horizontal="right" indent="1"/>
    </xf>
    <xf numFmtId="165" fontId="4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inden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7" fillId="0" borderId="0" xfId="1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/>
    <xf numFmtId="0" fontId="8" fillId="0" borderId="0" xfId="2"/>
    <xf numFmtId="164" fontId="1" fillId="0" borderId="0" xfId="2" applyNumberFormat="1" applyFont="1"/>
    <xf numFmtId="0" fontId="1" fillId="0" borderId="0" xfId="2" applyFont="1"/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 wrapText="1"/>
    </xf>
    <xf numFmtId="165" fontId="4" fillId="0" borderId="1" xfId="2" applyNumberFormat="1" applyFont="1" applyBorder="1" applyAlignment="1">
      <alignment horizontal="right" indent="1"/>
    </xf>
    <xf numFmtId="0" fontId="1" fillId="0" borderId="0" xfId="2" applyFont="1" applyAlignment="1"/>
    <xf numFmtId="0" fontId="3" fillId="0" borderId="0" xfId="2" applyFont="1" applyAlignment="1">
      <alignment vertical="center" wrapText="1"/>
    </xf>
    <xf numFmtId="0" fontId="5" fillId="0" borderId="0" xfId="2" applyFont="1" applyFill="1"/>
    <xf numFmtId="0" fontId="4" fillId="0" borderId="1" xfId="2" applyFont="1" applyBorder="1" applyAlignment="1">
      <alignment horizontal="right" indent="1"/>
    </xf>
    <xf numFmtId="165" fontId="4" fillId="0" borderId="0" xfId="2" applyNumberFormat="1" applyFont="1" applyBorder="1" applyAlignment="1">
      <alignment horizontal="right" indent="1"/>
    </xf>
    <xf numFmtId="165" fontId="4" fillId="0" borderId="0" xfId="2" applyNumberFormat="1" applyFont="1" applyBorder="1" applyAlignment="1">
      <alignment horizontal="left" vertical="top"/>
    </xf>
    <xf numFmtId="0" fontId="4" fillId="0" borderId="0" xfId="2" applyFont="1" applyBorder="1" applyAlignment="1">
      <alignment horizontal="right" indent="1"/>
    </xf>
    <xf numFmtId="0" fontId="1" fillId="0" borderId="0" xfId="2" applyFont="1" applyBorder="1" applyAlignment="1">
      <alignment horizontal="center" wrapText="1"/>
    </xf>
    <xf numFmtId="0" fontId="1" fillId="0" borderId="0" xfId="2" applyFont="1" applyBorder="1"/>
    <xf numFmtId="0" fontId="5" fillId="0" borderId="0" xfId="2" applyFont="1" applyFill="1" applyBorder="1"/>
    <xf numFmtId="164" fontId="4" fillId="0" borderId="0" xfId="2" applyNumberFormat="1" applyFont="1" applyBorder="1"/>
    <xf numFmtId="0" fontId="4" fillId="0" borderId="0" xfId="2" applyFont="1" applyBorder="1"/>
    <xf numFmtId="0" fontId="3" fillId="0" borderId="0" xfId="2" applyFont="1" applyBorder="1" applyAlignment="1">
      <alignment horizontal="center" vertical="center" wrapText="1"/>
    </xf>
    <xf numFmtId="10" fontId="5" fillId="0" borderId="0" xfId="2" applyNumberFormat="1" applyFont="1" applyFill="1"/>
    <xf numFmtId="0" fontId="4" fillId="0" borderId="1" xfId="0" applyFont="1" applyBorder="1" applyAlignment="1">
      <alignment horizontal="right" indent="1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right" indent="1"/>
    </xf>
    <xf numFmtId="0" fontId="4" fillId="0" borderId="7" xfId="0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right"/>
    </xf>
    <xf numFmtId="0" fontId="2" fillId="0" borderId="0" xfId="2" applyFont="1" applyAlignment="1">
      <alignment horizontal="left" vertical="center" wrapText="1"/>
    </xf>
    <xf numFmtId="0" fontId="4" fillId="0" borderId="5" xfId="2" applyFont="1" applyBorder="1" applyAlignment="1">
      <alignment horizontal="right" indent="1"/>
    </xf>
    <xf numFmtId="0" fontId="4" fillId="0" borderId="7" xfId="2" applyFont="1" applyBorder="1" applyAlignment="1">
      <alignment horizontal="right" indent="1"/>
    </xf>
    <xf numFmtId="0" fontId="4" fillId="0" borderId="1" xfId="2" applyFont="1" applyBorder="1" applyAlignment="1">
      <alignment horizontal="right" indent="1"/>
    </xf>
    <xf numFmtId="0" fontId="2" fillId="0" borderId="0" xfId="2" applyFont="1" applyBorder="1" applyAlignment="1">
      <alignment horizontal="center" wrapText="1"/>
    </xf>
    <xf numFmtId="0" fontId="2" fillId="0" borderId="4" xfId="2" applyFont="1" applyBorder="1" applyAlignment="1">
      <alignment horizontal="right" wrapText="1"/>
    </xf>
    <xf numFmtId="0" fontId="4" fillId="0" borderId="5" xfId="2" applyFont="1" applyBorder="1" applyAlignment="1">
      <alignment horizontal="center" wrapText="1"/>
    </xf>
    <xf numFmtId="0" fontId="4" fillId="0" borderId="7" xfId="2" applyFont="1" applyBorder="1" applyAlignment="1">
      <alignment horizont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5" fontId="2" fillId="0" borderId="0" xfId="2" applyNumberFormat="1" applyFont="1" applyBorder="1" applyAlignment="1">
      <alignment horizontal="right"/>
    </xf>
    <xf numFmtId="0" fontId="4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49"/>
  <sheetViews>
    <sheetView tabSelected="1" view="pageBreakPreview" zoomScaleSheetLayoutView="100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 x14ac:dyDescent="0.25">
      <c r="J1" s="31"/>
      <c r="K1" s="31"/>
      <c r="L1" s="31"/>
      <c r="M1" s="31"/>
    </row>
    <row r="2" spans="1:41" ht="88.5" customHeight="1" x14ac:dyDescent="0.25">
      <c r="A2" s="18">
        <v>1E-3</v>
      </c>
      <c r="B2" s="19">
        <v>0</v>
      </c>
      <c r="C2" s="19">
        <v>1</v>
      </c>
      <c r="J2" s="56" t="s">
        <v>42</v>
      </c>
      <c r="K2" s="56"/>
      <c r="L2" s="56"/>
      <c r="M2" s="56"/>
    </row>
    <row r="3" spans="1:41" ht="45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60" t="str">
        <f>"Таблица "&amp;$C$2</f>
        <v>Таблица 1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9">
        <v>0</v>
      </c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9">
        <v>0</v>
      </c>
      <c r="B9" s="12">
        <v>100</v>
      </c>
      <c r="C9" s="12">
        <f t="shared" ref="C9:M24" si="0">IF($B$2=0,(1+$A$2)^(-$A9-C$8/12),(1-(1+$A$2)^(-1/$B$2))/((1+$A$2)^($A9+C$8/12)-1))*100</f>
        <v>99.991671177423314</v>
      </c>
      <c r="D9" s="12">
        <f t="shared" si="0"/>
        <v>99.983343048539496</v>
      </c>
      <c r="E9" s="12">
        <f t="shared" si="0"/>
        <v>99.975015613290765</v>
      </c>
      <c r="F9" s="12">
        <f t="shared" si="0"/>
        <v>99.96668887161934</v>
      </c>
      <c r="G9" s="12">
        <f t="shared" si="0"/>
        <v>99.958362823467425</v>
      </c>
      <c r="H9" s="12">
        <f t="shared" si="0"/>
        <v>99.950037468777325</v>
      </c>
      <c r="I9" s="12">
        <f t="shared" si="0"/>
        <v>99.941712807491228</v>
      </c>
      <c r="J9" s="12">
        <f t="shared" si="0"/>
        <v>99.933388839551398</v>
      </c>
      <c r="K9" s="12">
        <f t="shared" si="0"/>
        <v>99.925065564900109</v>
      </c>
      <c r="L9" s="12">
        <f t="shared" si="0"/>
        <v>99.91674298347958</v>
      </c>
      <c r="M9" s="12">
        <f t="shared" si="0"/>
        <v>99.908421095232086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9">
        <v>1</v>
      </c>
      <c r="B10" s="12">
        <f t="shared" ref="B10:M45" si="1">IF($B$2=0,(1+$A$2)^(-$A10-B$8/12),(1-(1+$A$2)^(-1/$B$2))/((1+$A$2)^($A10+B$8/12)-1))*100</f>
        <v>99.900099900099917</v>
      </c>
      <c r="C10" s="12">
        <f t="shared" si="0"/>
        <v>99.891779398025307</v>
      </c>
      <c r="D10" s="12">
        <f t="shared" si="0"/>
        <v>99.883459588950572</v>
      </c>
      <c r="E10" s="12">
        <f t="shared" si="0"/>
        <v>99.875140472817975</v>
      </c>
      <c r="F10" s="12">
        <f t="shared" si="0"/>
        <v>99.866822049569777</v>
      </c>
      <c r="G10" s="12">
        <f t="shared" si="0"/>
        <v>99.858504319148295</v>
      </c>
      <c r="H10" s="12">
        <f t="shared" si="0"/>
        <v>99.850187281495835</v>
      </c>
      <c r="I10" s="12">
        <f t="shared" si="0"/>
        <v>99.841870936554699</v>
      </c>
      <c r="J10" s="12">
        <f t="shared" si="0"/>
        <v>99.833555284267135</v>
      </c>
      <c r="K10" s="12">
        <f t="shared" si="0"/>
        <v>99.825240324575546</v>
      </c>
      <c r="L10" s="12">
        <f t="shared" si="0"/>
        <v>99.816926057422165</v>
      </c>
      <c r="M10" s="12">
        <f t="shared" si="0"/>
        <v>99.808612482749353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9">
        <v>2</v>
      </c>
      <c r="B11" s="12">
        <f t="shared" si="1"/>
        <v>99.800299600499429</v>
      </c>
      <c r="C11" s="12">
        <f t="shared" si="0"/>
        <v>99.791987410614695</v>
      </c>
      <c r="D11" s="12">
        <f t="shared" si="0"/>
        <v>99.783675913037541</v>
      </c>
      <c r="E11" s="12">
        <f t="shared" si="0"/>
        <v>99.775365107710272</v>
      </c>
      <c r="F11" s="12">
        <f t="shared" si="0"/>
        <v>99.767054994575204</v>
      </c>
      <c r="G11" s="12">
        <f t="shared" si="0"/>
        <v>99.758745573574743</v>
      </c>
      <c r="H11" s="12">
        <f t="shared" si="0"/>
        <v>99.750436844651205</v>
      </c>
      <c r="I11" s="12">
        <f t="shared" si="0"/>
        <v>99.742128807746937</v>
      </c>
      <c r="J11" s="12">
        <f t="shared" si="0"/>
        <v>99.733821462804357</v>
      </c>
      <c r="K11" s="12">
        <f t="shared" si="0"/>
        <v>99.725514809765798</v>
      </c>
      <c r="L11" s="12">
        <f t="shared" si="0"/>
        <v>99.717208848573591</v>
      </c>
      <c r="M11" s="12">
        <f t="shared" si="0"/>
        <v>99.708903579170197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9">
        <v>3</v>
      </c>
      <c r="B12" s="12">
        <f t="shared" si="1"/>
        <v>99.700599001497949</v>
      </c>
      <c r="C12" s="12">
        <f t="shared" si="0"/>
        <v>99.692295115499235</v>
      </c>
      <c r="D12" s="12">
        <f t="shared" si="0"/>
        <v>99.683991921116444</v>
      </c>
      <c r="E12" s="12">
        <f t="shared" si="0"/>
        <v>99.675689418291995</v>
      </c>
      <c r="F12" s="12">
        <f t="shared" si="0"/>
        <v>99.667387606968248</v>
      </c>
      <c r="G12" s="12">
        <f t="shared" si="0"/>
        <v>99.659086487087649</v>
      </c>
      <c r="H12" s="12">
        <f t="shared" si="0"/>
        <v>99.650786058592615</v>
      </c>
      <c r="I12" s="12">
        <f t="shared" si="0"/>
        <v>99.642486321425523</v>
      </c>
      <c r="J12" s="12">
        <f t="shared" si="0"/>
        <v>99.634187275528831</v>
      </c>
      <c r="K12" s="12">
        <f t="shared" si="0"/>
        <v>99.625888920844957</v>
      </c>
      <c r="L12" s="12">
        <f t="shared" si="0"/>
        <v>99.617591257316292</v>
      </c>
      <c r="M12" s="12">
        <f t="shared" si="0"/>
        <v>99.609294284885323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9">
        <v>4</v>
      </c>
      <c r="B13" s="12">
        <f t="shared" si="1"/>
        <v>99.600998003494453</v>
      </c>
      <c r="C13" s="12">
        <f t="shared" si="0"/>
        <v>99.592702413086158</v>
      </c>
      <c r="D13" s="12">
        <f t="shared" si="0"/>
        <v>99.584407513602841</v>
      </c>
      <c r="E13" s="12">
        <f t="shared" si="0"/>
        <v>99.576113304987004</v>
      </c>
      <c r="F13" s="12">
        <f t="shared" si="0"/>
        <v>99.56781978718108</v>
      </c>
      <c r="G13" s="12">
        <f t="shared" si="0"/>
        <v>99.559526960127556</v>
      </c>
      <c r="H13" s="12">
        <f t="shared" si="0"/>
        <v>99.551234823768866</v>
      </c>
      <c r="I13" s="12">
        <f t="shared" si="0"/>
        <v>99.542943378047511</v>
      </c>
      <c r="J13" s="12">
        <f t="shared" si="0"/>
        <v>99.534652622905938</v>
      </c>
      <c r="K13" s="12">
        <f t="shared" si="0"/>
        <v>99.526362558286678</v>
      </c>
      <c r="L13" s="12">
        <f t="shared" si="0"/>
        <v>99.518073184132177</v>
      </c>
      <c r="M13" s="12">
        <f t="shared" si="0"/>
        <v>99.509784500384939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9">
        <v>5</v>
      </c>
      <c r="B14" s="12">
        <f t="shared" si="1"/>
        <v>99.501496506987479</v>
      </c>
      <c r="C14" s="12">
        <f t="shared" si="0"/>
        <v>99.493209203882287</v>
      </c>
      <c r="D14" s="12">
        <f t="shared" si="0"/>
        <v>99.484922591011838</v>
      </c>
      <c r="E14" s="12">
        <f t="shared" si="0"/>
        <v>99.47663666831869</v>
      </c>
      <c r="F14" s="12">
        <f t="shared" si="0"/>
        <v>99.468351435745348</v>
      </c>
      <c r="G14" s="12">
        <f t="shared" si="0"/>
        <v>99.460066893234327</v>
      </c>
      <c r="H14" s="12">
        <f t="shared" si="0"/>
        <v>99.451783040728145</v>
      </c>
      <c r="I14" s="12">
        <f t="shared" si="0"/>
        <v>99.443499878169334</v>
      </c>
      <c r="J14" s="12">
        <f t="shared" si="0"/>
        <v>99.435217405500467</v>
      </c>
      <c r="K14" s="12">
        <f t="shared" si="0"/>
        <v>99.426935622664018</v>
      </c>
      <c r="L14" s="12">
        <f t="shared" si="0"/>
        <v>99.418654529602577</v>
      </c>
      <c r="M14" s="12">
        <f t="shared" si="0"/>
        <v>99.410374126258688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9">
        <v>6</v>
      </c>
      <c r="B15" s="12">
        <f t="shared" si="1"/>
        <v>99.402094412574939</v>
      </c>
      <c r="C15" s="12">
        <f t="shared" si="0"/>
        <v>99.393815388493806</v>
      </c>
      <c r="D15" s="12">
        <f t="shared" si="0"/>
        <v>99.38553705395789</v>
      </c>
      <c r="E15" s="12">
        <f t="shared" si="0"/>
        <v>99.377259408909808</v>
      </c>
      <c r="F15" s="12">
        <f t="shared" si="0"/>
        <v>99.368982453292062</v>
      </c>
      <c r="G15" s="12">
        <f t="shared" si="0"/>
        <v>99.360706187047285</v>
      </c>
      <c r="H15" s="12">
        <f t="shared" si="0"/>
        <v>99.35243061011802</v>
      </c>
      <c r="I15" s="12">
        <f t="shared" si="0"/>
        <v>99.344155722446914</v>
      </c>
      <c r="J15" s="12">
        <f t="shared" si="0"/>
        <v>99.335881523976482</v>
      </c>
      <c r="K15" s="12">
        <f t="shared" si="0"/>
        <v>99.327608014649385</v>
      </c>
      <c r="L15" s="12">
        <f t="shared" si="0"/>
        <v>99.319335194408197</v>
      </c>
      <c r="M15" s="12">
        <f t="shared" si="0"/>
        <v>99.311063063195519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9">
        <v>7</v>
      </c>
      <c r="B16" s="12">
        <f t="shared" si="1"/>
        <v>99.302791620953997</v>
      </c>
      <c r="C16" s="12">
        <f t="shared" si="0"/>
        <v>99.294520867626161</v>
      </c>
      <c r="D16" s="12">
        <f t="shared" si="0"/>
        <v>99.286250803154743</v>
      </c>
      <c r="E16" s="12">
        <f t="shared" si="0"/>
        <v>99.277981427482317</v>
      </c>
      <c r="F16" s="12">
        <f t="shared" si="0"/>
        <v>99.269712740551512</v>
      </c>
      <c r="G16" s="12">
        <f t="shared" si="0"/>
        <v>99.261444742304988</v>
      </c>
      <c r="H16" s="12">
        <f t="shared" si="0"/>
        <v>99.253177432685362</v>
      </c>
      <c r="I16" s="12">
        <f t="shared" si="0"/>
        <v>99.244910811635279</v>
      </c>
      <c r="J16" s="12">
        <f t="shared" si="0"/>
        <v>99.236644879097398</v>
      </c>
      <c r="K16" s="12">
        <f t="shared" si="0"/>
        <v>99.228379635014392</v>
      </c>
      <c r="L16" s="12">
        <f t="shared" si="0"/>
        <v>99.220115079328849</v>
      </c>
      <c r="M16" s="12">
        <f t="shared" si="0"/>
        <v>99.211851211983543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9">
        <v>8</v>
      </c>
      <c r="B17" s="12">
        <f t="shared" si="1"/>
        <v>99.203588032921076</v>
      </c>
      <c r="C17" s="12">
        <f t="shared" si="0"/>
        <v>99.195325542084106</v>
      </c>
      <c r="D17" s="12">
        <f t="shared" si="0"/>
        <v>99.18706373941535</v>
      </c>
      <c r="E17" s="12">
        <f t="shared" si="0"/>
        <v>99.178802624857468</v>
      </c>
      <c r="F17" s="12">
        <f t="shared" si="0"/>
        <v>99.170542198353175</v>
      </c>
      <c r="G17" s="12">
        <f t="shared" si="0"/>
        <v>99.162282459845159</v>
      </c>
      <c r="H17" s="12">
        <f t="shared" si="0"/>
        <v>99.154023409276093</v>
      </c>
      <c r="I17" s="12">
        <f t="shared" si="0"/>
        <v>99.145765046588693</v>
      </c>
      <c r="J17" s="12">
        <f t="shared" si="0"/>
        <v>99.137507371725704</v>
      </c>
      <c r="K17" s="12">
        <f t="shared" si="0"/>
        <v>99.129250384629756</v>
      </c>
      <c r="L17" s="12">
        <f t="shared" si="0"/>
        <v>99.120994085243638</v>
      </c>
      <c r="M17" s="12">
        <f t="shared" si="0"/>
        <v>99.112738473510049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9">
        <v>9</v>
      </c>
      <c r="B18" s="12">
        <f t="shared" si="1"/>
        <v>99.104483549371707</v>
      </c>
      <c r="C18" s="12">
        <f t="shared" si="0"/>
        <v>99.096229312771328</v>
      </c>
      <c r="D18" s="12">
        <f t="shared" si="0"/>
        <v>99.087975763651698</v>
      </c>
      <c r="E18" s="12">
        <f t="shared" si="0"/>
        <v>99.07972290195552</v>
      </c>
      <c r="F18" s="12">
        <f t="shared" si="0"/>
        <v>99.071470727625552</v>
      </c>
      <c r="G18" s="12">
        <f t="shared" si="0"/>
        <v>99.063219240604568</v>
      </c>
      <c r="H18" s="12">
        <f t="shared" si="0"/>
        <v>99.054968440835253</v>
      </c>
      <c r="I18" s="12">
        <f t="shared" si="0"/>
        <v>99.046718328260468</v>
      </c>
      <c r="J18" s="12">
        <f t="shared" si="0"/>
        <v>99.038468902822871</v>
      </c>
      <c r="K18" s="12">
        <f t="shared" si="0"/>
        <v>99.030220164465305</v>
      </c>
      <c r="L18" s="12">
        <f t="shared" si="0"/>
        <v>99.021972113130516</v>
      </c>
      <c r="M18" s="12">
        <f t="shared" si="0"/>
        <v>99.013724748761305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9">
        <v>10</v>
      </c>
      <c r="B19" s="12">
        <f t="shared" si="1"/>
        <v>99.005478071300416</v>
      </c>
      <c r="C19" s="12">
        <f t="shared" si="0"/>
        <v>98.997232080690665</v>
      </c>
      <c r="D19" s="12">
        <f t="shared" si="0"/>
        <v>98.988986776874839</v>
      </c>
      <c r="E19" s="12">
        <f t="shared" si="0"/>
        <v>98.980742159795739</v>
      </c>
      <c r="F19" s="12">
        <f t="shared" si="0"/>
        <v>98.97249822939618</v>
      </c>
      <c r="G19" s="12">
        <f t="shared" si="0"/>
        <v>98.96425498561895</v>
      </c>
      <c r="H19" s="12">
        <f t="shared" si="0"/>
        <v>98.956012428406879</v>
      </c>
      <c r="I19" s="12">
        <f t="shared" si="0"/>
        <v>98.947770557702754</v>
      </c>
      <c r="J19" s="12">
        <f t="shared" si="0"/>
        <v>98.939529373449446</v>
      </c>
      <c r="K19" s="12">
        <f t="shared" si="0"/>
        <v>98.931288875589729</v>
      </c>
      <c r="L19" s="12">
        <f t="shared" si="0"/>
        <v>98.923049064066447</v>
      </c>
      <c r="M19" s="12">
        <f t="shared" si="0"/>
        <v>98.914809938822472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9">
        <v>11</v>
      </c>
      <c r="B20" s="12">
        <f t="shared" si="1"/>
        <v>98.906571499800648</v>
      </c>
      <c r="C20" s="12">
        <f t="shared" si="0"/>
        <v>98.89833374694372</v>
      </c>
      <c r="D20" s="12">
        <f t="shared" si="0"/>
        <v>98.890096680194659</v>
      </c>
      <c r="E20" s="12">
        <f t="shared" si="0"/>
        <v>98.881860299496267</v>
      </c>
      <c r="F20" s="12">
        <f t="shared" si="0"/>
        <v>98.873624604791402</v>
      </c>
      <c r="G20" s="12">
        <f t="shared" si="0"/>
        <v>98.865389596022951</v>
      </c>
      <c r="H20" s="12">
        <f t="shared" si="0"/>
        <v>98.857155273133742</v>
      </c>
      <c r="I20" s="12">
        <f t="shared" si="0"/>
        <v>98.848921636066706</v>
      </c>
      <c r="J20" s="12">
        <f t="shared" si="0"/>
        <v>98.840688684764686</v>
      </c>
      <c r="K20" s="12">
        <f t="shared" si="0"/>
        <v>98.832456419170569</v>
      </c>
      <c r="L20" s="12">
        <f t="shared" si="0"/>
        <v>98.824224839227242</v>
      </c>
      <c r="M20" s="12">
        <f t="shared" si="0"/>
        <v>98.815993944877619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9">
        <v>12</v>
      </c>
      <c r="B21" s="12">
        <f t="shared" si="1"/>
        <v>98.807763736064587</v>
      </c>
      <c r="C21" s="12">
        <f t="shared" si="0"/>
        <v>98.799534212731004</v>
      </c>
      <c r="D21" s="12">
        <f t="shared" si="0"/>
        <v>98.791305374819842</v>
      </c>
      <c r="E21" s="12">
        <f t="shared" si="0"/>
        <v>98.783077222274002</v>
      </c>
      <c r="F21" s="12">
        <f t="shared" si="0"/>
        <v>98.774849755036371</v>
      </c>
      <c r="G21" s="12">
        <f t="shared" si="0"/>
        <v>98.766622973049905</v>
      </c>
      <c r="H21" s="12">
        <f t="shared" si="0"/>
        <v>98.758396876257521</v>
      </c>
      <c r="I21" s="12">
        <f t="shared" si="0"/>
        <v>98.750171464602104</v>
      </c>
      <c r="J21" s="12">
        <f t="shared" si="0"/>
        <v>98.74194673802667</v>
      </c>
      <c r="K21" s="12">
        <f t="shared" si="0"/>
        <v>98.733722696474103</v>
      </c>
      <c r="L21" s="12">
        <f t="shared" si="0"/>
        <v>98.725499339887364</v>
      </c>
      <c r="M21" s="12">
        <f t="shared" si="0"/>
        <v>98.717276668209408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9">
        <v>13</v>
      </c>
      <c r="B22" s="12">
        <f t="shared" si="1"/>
        <v>98.709054681383208</v>
      </c>
      <c r="C22" s="12">
        <f t="shared" si="0"/>
        <v>98.700833379351664</v>
      </c>
      <c r="D22" s="12">
        <f t="shared" si="0"/>
        <v>98.692612762057806</v>
      </c>
      <c r="E22" s="12">
        <f t="shared" si="0"/>
        <v>98.684392829444576</v>
      </c>
      <c r="F22" s="12">
        <f t="shared" si="0"/>
        <v>98.676173581454947</v>
      </c>
      <c r="G22" s="12">
        <f t="shared" si="0"/>
        <v>98.66795501803189</v>
      </c>
      <c r="H22" s="12">
        <f t="shared" si="0"/>
        <v>98.659737139118391</v>
      </c>
      <c r="I22" s="12">
        <f t="shared" si="0"/>
        <v>98.65151994465748</v>
      </c>
      <c r="J22" s="12">
        <f t="shared" si="0"/>
        <v>98.643303434592099</v>
      </c>
      <c r="K22" s="12">
        <f t="shared" si="0"/>
        <v>98.635087608865234</v>
      </c>
      <c r="L22" s="12">
        <f t="shared" si="0"/>
        <v>98.626872467419958</v>
      </c>
      <c r="M22" s="12">
        <f t="shared" si="0"/>
        <v>98.618658010199226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9">
        <v>14</v>
      </c>
      <c r="B23" s="12">
        <f t="shared" si="1"/>
        <v>98.610444237146098</v>
      </c>
      <c r="C23" s="12">
        <f t="shared" si="0"/>
        <v>98.602231148203472</v>
      </c>
      <c r="D23" s="12">
        <f t="shared" si="0"/>
        <v>98.594018743314493</v>
      </c>
      <c r="E23" s="12">
        <f t="shared" si="0"/>
        <v>98.585807022422159</v>
      </c>
      <c r="F23" s="12">
        <f t="shared" si="0"/>
        <v>98.577595985469472</v>
      </c>
      <c r="G23" s="12">
        <f t="shared" si="0"/>
        <v>98.569385632399502</v>
      </c>
      <c r="H23" s="12">
        <f t="shared" si="0"/>
        <v>98.56117596315525</v>
      </c>
      <c r="I23" s="12">
        <f t="shared" si="0"/>
        <v>98.552966977679816</v>
      </c>
      <c r="J23" s="12">
        <f t="shared" si="0"/>
        <v>98.544758675916171</v>
      </c>
      <c r="K23" s="12">
        <f t="shared" si="0"/>
        <v>98.536551057807458</v>
      </c>
      <c r="L23" s="12">
        <f t="shared" si="0"/>
        <v>98.528344123296691</v>
      </c>
      <c r="M23" s="12">
        <f t="shared" si="0"/>
        <v>98.520137872326899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9">
        <v>15</v>
      </c>
      <c r="B24" s="12">
        <f t="shared" si="1"/>
        <v>98.511932304841267</v>
      </c>
      <c r="C24" s="12">
        <f t="shared" si="0"/>
        <v>98.503727420782695</v>
      </c>
      <c r="D24" s="12">
        <f t="shared" si="0"/>
        <v>98.495523220094412</v>
      </c>
      <c r="E24" s="12">
        <f t="shared" si="0"/>
        <v>98.487319702719446</v>
      </c>
      <c r="F24" s="12">
        <f t="shared" si="0"/>
        <v>98.479116868600883</v>
      </c>
      <c r="G24" s="12">
        <f t="shared" si="0"/>
        <v>98.470914717681822</v>
      </c>
      <c r="H24" s="12">
        <f t="shared" si="0"/>
        <v>98.462713249905349</v>
      </c>
      <c r="I24" s="12">
        <f t="shared" si="0"/>
        <v>98.454512465214592</v>
      </c>
      <c r="J24" s="12">
        <f t="shared" si="0"/>
        <v>98.446312363552636</v>
      </c>
      <c r="K24" s="12">
        <f t="shared" si="0"/>
        <v>98.438112944862581</v>
      </c>
      <c r="L24" s="12">
        <f t="shared" si="0"/>
        <v>98.429914209087599</v>
      </c>
      <c r="M24" s="12">
        <f t="shared" si="0"/>
        <v>98.421716156170746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9">
        <v>16</v>
      </c>
      <c r="B25" s="12">
        <f t="shared" si="1"/>
        <v>98.413518786055221</v>
      </c>
      <c r="C25" s="12">
        <f t="shared" si="1"/>
        <v>98.405322098684024</v>
      </c>
      <c r="D25" s="12">
        <f t="shared" si="1"/>
        <v>98.397126094000427</v>
      </c>
      <c r="E25" s="12">
        <f t="shared" si="1"/>
        <v>98.388930771947528</v>
      </c>
      <c r="F25" s="12">
        <f t="shared" si="1"/>
        <v>98.380736132468442</v>
      </c>
      <c r="G25" s="12">
        <f t="shared" si="1"/>
        <v>98.372542175506339</v>
      </c>
      <c r="H25" s="12">
        <f t="shared" si="1"/>
        <v>98.364348901004377</v>
      </c>
      <c r="I25" s="12">
        <f t="shared" si="1"/>
        <v>98.35615630890571</v>
      </c>
      <c r="J25" s="12">
        <f t="shared" si="1"/>
        <v>98.347964399153497</v>
      </c>
      <c r="K25" s="12">
        <f t="shared" si="1"/>
        <v>98.339773171690922</v>
      </c>
      <c r="L25" s="12">
        <f t="shared" si="1"/>
        <v>98.331582626461142</v>
      </c>
      <c r="M25" s="12">
        <f t="shared" si="1"/>
        <v>98.323392763407341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9">
        <v>17</v>
      </c>
      <c r="B26" s="12">
        <f t="shared" si="1"/>
        <v>98.315203582472762</v>
      </c>
      <c r="C26" s="12">
        <f t="shared" si="1"/>
        <v>98.307015083600433</v>
      </c>
      <c r="D26" s="12">
        <f t="shared" si="1"/>
        <v>98.29882726673371</v>
      </c>
      <c r="E26" s="12">
        <f t="shared" si="1"/>
        <v>98.290640131815692</v>
      </c>
      <c r="F26" s="12">
        <f t="shared" si="1"/>
        <v>98.282453678789636</v>
      </c>
      <c r="G26" s="12">
        <f t="shared" si="1"/>
        <v>98.274267907598741</v>
      </c>
      <c r="H26" s="12">
        <f t="shared" si="1"/>
        <v>98.266082818186192</v>
      </c>
      <c r="I26" s="12">
        <f t="shared" si="1"/>
        <v>98.25789841049523</v>
      </c>
      <c r="J26" s="12">
        <f t="shared" si="1"/>
        <v>98.249714684469041</v>
      </c>
      <c r="K26" s="12">
        <f t="shared" si="1"/>
        <v>98.24153164005088</v>
      </c>
      <c r="L26" s="12">
        <f t="shared" si="1"/>
        <v>98.233349277183976</v>
      </c>
      <c r="M26" s="12">
        <f t="shared" si="1"/>
        <v>98.225167595811556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9">
        <v>18</v>
      </c>
      <c r="B27" s="12">
        <f t="shared" si="1"/>
        <v>98.216986595876904</v>
      </c>
      <c r="C27" s="12">
        <f t="shared" si="1"/>
        <v>98.208806277323134</v>
      </c>
      <c r="D27" s="12">
        <f t="shared" si="1"/>
        <v>98.200626640093617</v>
      </c>
      <c r="E27" s="12">
        <f t="shared" si="1"/>
        <v>98.192447684131594</v>
      </c>
      <c r="F27" s="12">
        <f t="shared" si="1"/>
        <v>98.184269409380278</v>
      </c>
      <c r="G27" s="12">
        <f t="shared" si="1"/>
        <v>98.176091815782968</v>
      </c>
      <c r="H27" s="12">
        <f t="shared" si="1"/>
        <v>98.16791490328292</v>
      </c>
      <c r="I27" s="12">
        <f t="shared" si="1"/>
        <v>98.159738671823391</v>
      </c>
      <c r="J27" s="12">
        <f t="shared" si="1"/>
        <v>98.151563121347706</v>
      </c>
      <c r="K27" s="12">
        <f t="shared" si="1"/>
        <v>98.143388251799095</v>
      </c>
      <c r="L27" s="12">
        <f t="shared" si="1"/>
        <v>98.13521406312087</v>
      </c>
      <c r="M27" s="12">
        <f t="shared" si="1"/>
        <v>98.127040555256315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55">
        <v>19</v>
      </c>
      <c r="B28" s="12">
        <f t="shared" si="1"/>
        <v>98.118867728148771</v>
      </c>
      <c r="C28" s="12">
        <f t="shared" si="1"/>
        <v>98.110695581741396</v>
      </c>
      <c r="D28" s="12">
        <f t="shared" si="1"/>
        <v>98.102524115977644</v>
      </c>
      <c r="E28" s="12">
        <f t="shared" si="1"/>
        <v>98.0943533308008</v>
      </c>
      <c r="F28" s="12">
        <f t="shared" si="1"/>
        <v>98.086183226154148</v>
      </c>
      <c r="G28" s="12">
        <f t="shared" si="1"/>
        <v>98.078013801981001</v>
      </c>
      <c r="H28" s="12">
        <f t="shared" si="1"/>
        <v>98.069845058224686</v>
      </c>
      <c r="I28" s="12">
        <f t="shared" si="1"/>
        <v>98.061676994828588</v>
      </c>
      <c r="J28" s="12">
        <f t="shared" si="1"/>
        <v>98.053509611735976</v>
      </c>
      <c r="K28" s="12">
        <f t="shared" si="1"/>
        <v>98.04534290889022</v>
      </c>
      <c r="L28" s="12">
        <f t="shared" si="1"/>
        <v>98.037176886234647</v>
      </c>
      <c r="M28" s="12">
        <f t="shared" si="1"/>
        <v>98.029011543712613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9">
        <v>20</v>
      </c>
      <c r="B29" s="12">
        <f t="shared" si="1"/>
        <v>98.020846881267516</v>
      </c>
      <c r="C29" s="12">
        <f t="shared" si="1"/>
        <v>98.01268289884257</v>
      </c>
      <c r="D29" s="12">
        <f t="shared" si="1"/>
        <v>98.004519596381272</v>
      </c>
      <c r="E29" s="12">
        <f t="shared" si="1"/>
        <v>97.996356973826977</v>
      </c>
      <c r="F29" s="12">
        <f t="shared" si="1"/>
        <v>97.988195031123013</v>
      </c>
      <c r="G29" s="12">
        <f t="shared" si="1"/>
        <v>97.980033768212806</v>
      </c>
      <c r="H29" s="12">
        <f t="shared" si="1"/>
        <v>97.971873185039669</v>
      </c>
      <c r="I29" s="12">
        <f t="shared" si="1"/>
        <v>97.963713281547044</v>
      </c>
      <c r="J29" s="12">
        <f t="shared" si="1"/>
        <v>97.955554057678313</v>
      </c>
      <c r="K29" s="12">
        <f t="shared" si="1"/>
        <v>97.947395513376861</v>
      </c>
      <c r="L29" s="12">
        <f t="shared" si="1"/>
        <v>97.939237648586072</v>
      </c>
      <c r="M29" s="12">
        <f t="shared" si="1"/>
        <v>97.931080463249359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8.75" x14ac:dyDescent="0.3">
      <c r="A30" s="25"/>
      <c r="B30" s="26"/>
      <c r="C30" s="26"/>
      <c r="D30" s="26"/>
      <c r="E30" s="26"/>
      <c r="F30" s="26"/>
      <c r="G30" s="26"/>
      <c r="H30" s="26"/>
      <c r="I30" s="27"/>
      <c r="J30" s="26"/>
      <c r="K30" s="62" t="str">
        <f>"Продолжение таблицы "&amp;$C$2</f>
        <v>Продолжение таблицы 1</v>
      </c>
      <c r="L30" s="62"/>
      <c r="M30" s="62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32.25" customHeight="1" x14ac:dyDescent="0.25">
      <c r="A31" s="61" t="s">
        <v>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57" t="s">
        <v>1</v>
      </c>
      <c r="B32" s="57" t="s">
        <v>2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57"/>
      <c r="B33" s="29">
        <v>0</v>
      </c>
      <c r="C33" s="29">
        <v>1</v>
      </c>
      <c r="D33" s="29">
        <v>2</v>
      </c>
      <c r="E33" s="29">
        <v>3</v>
      </c>
      <c r="F33" s="29">
        <v>4</v>
      </c>
      <c r="G33" s="29">
        <v>5</v>
      </c>
      <c r="H33" s="29">
        <v>6</v>
      </c>
      <c r="I33" s="29">
        <v>7</v>
      </c>
      <c r="J33" s="29">
        <v>8</v>
      </c>
      <c r="K33" s="29">
        <v>9</v>
      </c>
      <c r="L33" s="29">
        <v>10</v>
      </c>
      <c r="M33" s="29">
        <v>11</v>
      </c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9">
        <v>21</v>
      </c>
      <c r="B34" s="12">
        <f t="shared" si="1"/>
        <v>97.922923957310218</v>
      </c>
      <c r="C34" s="12">
        <f t="shared" si="1"/>
        <v>97.914768130711863</v>
      </c>
      <c r="D34" s="12">
        <f t="shared" si="1"/>
        <v>97.906612983397892</v>
      </c>
      <c r="E34" s="12">
        <f t="shared" si="1"/>
        <v>97.898458515311674</v>
      </c>
      <c r="F34" s="12">
        <f t="shared" si="1"/>
        <v>97.89030472639665</v>
      </c>
      <c r="G34" s="12">
        <f t="shared" si="1"/>
        <v>97.882151616596204</v>
      </c>
      <c r="H34" s="12">
        <f t="shared" si="1"/>
        <v>97.873999185853847</v>
      </c>
      <c r="I34" s="12">
        <f t="shared" si="1"/>
        <v>97.865847434112936</v>
      </c>
      <c r="J34" s="12">
        <f t="shared" si="1"/>
        <v>97.857696361317011</v>
      </c>
      <c r="K34" s="12">
        <f t="shared" si="1"/>
        <v>97.849545967409455</v>
      </c>
      <c r="L34" s="12">
        <f t="shared" si="1"/>
        <v>97.841396252333737</v>
      </c>
      <c r="M34" s="12">
        <f t="shared" si="1"/>
        <v>97.833247216033342</v>
      </c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6.5" x14ac:dyDescent="0.25">
      <c r="A35" s="29">
        <v>22</v>
      </c>
      <c r="B35" s="12">
        <f t="shared" si="1"/>
        <v>97.825098858451781</v>
      </c>
      <c r="C35" s="12">
        <f t="shared" si="1"/>
        <v>97.816951179532325</v>
      </c>
      <c r="D35" s="12">
        <f t="shared" si="1"/>
        <v>97.808804179218683</v>
      </c>
      <c r="E35" s="12">
        <f t="shared" si="1"/>
        <v>97.800657857454226</v>
      </c>
      <c r="F35" s="12">
        <f t="shared" si="1"/>
        <v>97.792512214182466</v>
      </c>
      <c r="G35" s="12">
        <f t="shared" si="1"/>
        <v>97.784367249346886</v>
      </c>
      <c r="H35" s="12">
        <f t="shared" si="1"/>
        <v>97.776222962890941</v>
      </c>
      <c r="I35" s="12">
        <f t="shared" si="1"/>
        <v>97.7680793547582</v>
      </c>
      <c r="J35" s="12">
        <f t="shared" si="1"/>
        <v>97.759936424892118</v>
      </c>
      <c r="K35" s="12">
        <f t="shared" si="1"/>
        <v>97.75179417323622</v>
      </c>
      <c r="L35" s="12">
        <f t="shared" si="1"/>
        <v>97.743652599734006</v>
      </c>
      <c r="M35" s="12">
        <f t="shared" si="1"/>
        <v>97.735511704329028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16.5" x14ac:dyDescent="0.25">
      <c r="A36" s="29">
        <v>23</v>
      </c>
      <c r="B36" s="12">
        <f t="shared" si="1"/>
        <v>97.727371486964842</v>
      </c>
      <c r="C36" s="12">
        <f t="shared" si="1"/>
        <v>97.71923194758476</v>
      </c>
      <c r="D36" s="12">
        <f t="shared" si="1"/>
        <v>97.711093086132578</v>
      </c>
      <c r="E36" s="12">
        <f t="shared" si="1"/>
        <v>97.702954902551696</v>
      </c>
      <c r="F36" s="12">
        <f t="shared" si="1"/>
        <v>97.694817396785695</v>
      </c>
      <c r="G36" s="12">
        <f t="shared" si="1"/>
        <v>97.686680568778115</v>
      </c>
      <c r="H36" s="12">
        <f t="shared" si="1"/>
        <v>97.678544418472498</v>
      </c>
      <c r="I36" s="12">
        <f t="shared" si="1"/>
        <v>97.670408945812397</v>
      </c>
      <c r="J36" s="12">
        <f t="shared" si="1"/>
        <v>97.662274150741396</v>
      </c>
      <c r="K36" s="12">
        <f t="shared" si="1"/>
        <v>97.654140033203035</v>
      </c>
      <c r="L36" s="12">
        <f t="shared" si="1"/>
        <v>97.646006593140882</v>
      </c>
      <c r="M36" s="12">
        <f t="shared" si="1"/>
        <v>97.637873830498549</v>
      </c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29">
        <v>24</v>
      </c>
      <c r="B37" s="12">
        <f t="shared" si="1"/>
        <v>97.629741745219604</v>
      </c>
      <c r="C37" s="12">
        <f t="shared" si="1"/>
        <v>97.621610337247532</v>
      </c>
      <c r="D37" s="12">
        <f t="shared" si="1"/>
        <v>97.613479606526056</v>
      </c>
      <c r="E37" s="12">
        <f t="shared" si="1"/>
        <v>97.605349552998717</v>
      </c>
      <c r="F37" s="12">
        <f t="shared" si="1"/>
        <v>97.597220176609085</v>
      </c>
      <c r="G37" s="12">
        <f t="shared" si="1"/>
        <v>97.589091477300812</v>
      </c>
      <c r="H37" s="12">
        <f t="shared" si="1"/>
        <v>97.580963455017482</v>
      </c>
      <c r="I37" s="12">
        <f t="shared" si="1"/>
        <v>97.572836109702706</v>
      </c>
      <c r="J37" s="12">
        <f t="shared" si="1"/>
        <v>97.564709441300096</v>
      </c>
      <c r="K37" s="12">
        <f t="shared" si="1"/>
        <v>97.556583449753276</v>
      </c>
      <c r="L37" s="12">
        <f t="shared" si="1"/>
        <v>97.548458135005887</v>
      </c>
      <c r="M37" s="12">
        <f t="shared" si="1"/>
        <v>97.540333497001541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29">
        <v>25</v>
      </c>
      <c r="B38" s="12">
        <f t="shared" si="1"/>
        <v>97.532209535683933</v>
      </c>
      <c r="C38" s="12">
        <f t="shared" si="1"/>
        <v>97.524086250996561</v>
      </c>
      <c r="D38" s="12">
        <f t="shared" si="1"/>
        <v>97.515963642883179</v>
      </c>
      <c r="E38" s="12">
        <f t="shared" si="1"/>
        <v>97.50784171128744</v>
      </c>
      <c r="F38" s="12">
        <f t="shared" si="1"/>
        <v>97.499720456152943</v>
      </c>
      <c r="G38" s="12">
        <f t="shared" si="1"/>
        <v>97.491599877423411</v>
      </c>
      <c r="H38" s="12">
        <f t="shared" si="1"/>
        <v>97.483479975042442</v>
      </c>
      <c r="I38" s="12">
        <f t="shared" si="1"/>
        <v>97.475360748953761</v>
      </c>
      <c r="J38" s="12">
        <f t="shared" si="1"/>
        <v>97.467242199101022</v>
      </c>
      <c r="K38" s="12">
        <f t="shared" si="1"/>
        <v>97.459124325427865</v>
      </c>
      <c r="L38" s="12">
        <f t="shared" si="1"/>
        <v>97.451007127878015</v>
      </c>
      <c r="M38" s="12">
        <f t="shared" si="1"/>
        <v>97.442890606395153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9">
        <v>26</v>
      </c>
      <c r="B39" s="12">
        <f t="shared" si="1"/>
        <v>97.43477476092302</v>
      </c>
      <c r="C39" s="12">
        <f t="shared" si="1"/>
        <v>97.426659591405141</v>
      </c>
      <c r="D39" s="12">
        <f t="shared" si="1"/>
        <v>97.418545097785398</v>
      </c>
      <c r="E39" s="12">
        <f t="shared" si="1"/>
        <v>97.41043128000743</v>
      </c>
      <c r="F39" s="12">
        <f t="shared" si="1"/>
        <v>97.402318138014948</v>
      </c>
      <c r="G39" s="12">
        <f t="shared" si="1"/>
        <v>97.394205671751664</v>
      </c>
      <c r="H39" s="12">
        <f t="shared" si="1"/>
        <v>97.386093881161301</v>
      </c>
      <c r="I39" s="12">
        <f t="shared" si="1"/>
        <v>97.377982766187571</v>
      </c>
      <c r="J39" s="12">
        <f t="shared" si="1"/>
        <v>97.369872326774257</v>
      </c>
      <c r="K39" s="12">
        <f t="shared" si="1"/>
        <v>97.36176256286501</v>
      </c>
      <c r="L39" s="12">
        <f t="shared" si="1"/>
        <v>97.353653474403643</v>
      </c>
      <c r="M39" s="12">
        <f t="shared" si="1"/>
        <v>97.345545061333837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9">
        <v>27</v>
      </c>
      <c r="B40" s="12">
        <f t="shared" si="1"/>
        <v>97.337437323599445</v>
      </c>
      <c r="C40" s="12">
        <f t="shared" si="1"/>
        <v>97.329330261144008</v>
      </c>
      <c r="D40" s="12">
        <f t="shared" si="1"/>
        <v>97.321223873911507</v>
      </c>
      <c r="E40" s="12">
        <f t="shared" si="1"/>
        <v>97.313118161845594</v>
      </c>
      <c r="F40" s="12">
        <f t="shared" si="1"/>
        <v>97.305013124890067</v>
      </c>
      <c r="G40" s="12">
        <f t="shared" si="1"/>
        <v>97.296908762988679</v>
      </c>
      <c r="H40" s="12">
        <f t="shared" si="1"/>
        <v>97.288805076085211</v>
      </c>
      <c r="I40" s="12">
        <f t="shared" si="1"/>
        <v>97.280702064123474</v>
      </c>
      <c r="J40" s="12">
        <f t="shared" si="1"/>
        <v>97.272599727047222</v>
      </c>
      <c r="K40" s="12">
        <f t="shared" si="1"/>
        <v>97.264498064800236</v>
      </c>
      <c r="L40" s="12">
        <f t="shared" si="1"/>
        <v>97.256397077326326</v>
      </c>
      <c r="M40" s="12">
        <f t="shared" si="1"/>
        <v>97.248296764569275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9">
        <v>28</v>
      </c>
      <c r="B41" s="12">
        <f t="shared" si="1"/>
        <v>97.240197126472978</v>
      </c>
      <c r="C41" s="12">
        <f t="shared" si="1"/>
        <v>97.232098162981046</v>
      </c>
      <c r="D41" s="12">
        <f t="shared" si="1"/>
        <v>97.223999874037474</v>
      </c>
      <c r="E41" s="12">
        <f t="shared" si="1"/>
        <v>97.215902259586031</v>
      </c>
      <c r="F41" s="12">
        <f t="shared" si="1"/>
        <v>97.207805319570497</v>
      </c>
      <c r="G41" s="12">
        <f t="shared" si="1"/>
        <v>97.199709053934754</v>
      </c>
      <c r="H41" s="12">
        <f t="shared" si="1"/>
        <v>97.191613462622612</v>
      </c>
      <c r="I41" s="12">
        <f t="shared" si="1"/>
        <v>97.183518545577911</v>
      </c>
      <c r="J41" s="12">
        <f t="shared" si="1"/>
        <v>97.175424302744474</v>
      </c>
      <c r="K41" s="12">
        <f t="shared" si="1"/>
        <v>97.167330734066184</v>
      </c>
      <c r="L41" s="12">
        <f t="shared" si="1"/>
        <v>97.159237839486849</v>
      </c>
      <c r="M41" s="12">
        <f t="shared" si="1"/>
        <v>97.151145618950352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9">
        <v>29</v>
      </c>
      <c r="B42" s="12">
        <f t="shared" si="1"/>
        <v>97.143054072400588</v>
      </c>
      <c r="C42" s="12">
        <f t="shared" si="1"/>
        <v>97.134963199781282</v>
      </c>
      <c r="D42" s="12">
        <f t="shared" si="1"/>
        <v>97.126873001036458</v>
      </c>
      <c r="E42" s="12">
        <f t="shared" si="1"/>
        <v>97.118783476109925</v>
      </c>
      <c r="F42" s="12">
        <f t="shared" si="1"/>
        <v>97.11069462494558</v>
      </c>
      <c r="G42" s="12">
        <f t="shared" si="1"/>
        <v>97.10260644748729</v>
      </c>
      <c r="H42" s="12">
        <f t="shared" si="1"/>
        <v>97.094518943678949</v>
      </c>
      <c r="I42" s="12">
        <f t="shared" si="1"/>
        <v>97.086432113464454</v>
      </c>
      <c r="J42" s="12">
        <f t="shared" si="1"/>
        <v>97.0783459567877</v>
      </c>
      <c r="K42" s="12">
        <f t="shared" si="1"/>
        <v>97.070260473592597</v>
      </c>
      <c r="L42" s="12">
        <f t="shared" si="1"/>
        <v>97.062175663823027</v>
      </c>
      <c r="M42" s="12">
        <f t="shared" si="1"/>
        <v>97.054091527422912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9">
        <v>30</v>
      </c>
      <c r="B43" s="12">
        <f t="shared" si="1"/>
        <v>97.046008064336291</v>
      </c>
      <c r="C43" s="12">
        <f t="shared" si="1"/>
        <v>97.037925274506776</v>
      </c>
      <c r="D43" s="12">
        <f t="shared" si="1"/>
        <v>97.029843157878588</v>
      </c>
      <c r="E43" s="12">
        <f t="shared" si="1"/>
        <v>97.021761714395538</v>
      </c>
      <c r="F43" s="12">
        <f t="shared" si="1"/>
        <v>97.013680944001578</v>
      </c>
      <c r="G43" s="12">
        <f t="shared" si="1"/>
        <v>97.005600846640647</v>
      </c>
      <c r="H43" s="12">
        <f t="shared" si="1"/>
        <v>96.997521422256696</v>
      </c>
      <c r="I43" s="12">
        <f t="shared" si="1"/>
        <v>96.989442670793665</v>
      </c>
      <c r="J43" s="12">
        <f t="shared" si="1"/>
        <v>96.981364592195519</v>
      </c>
      <c r="K43" s="12">
        <f t="shared" si="1"/>
        <v>96.973287186406196</v>
      </c>
      <c r="L43" s="12">
        <f t="shared" si="1"/>
        <v>96.965210453369679</v>
      </c>
      <c r="M43" s="12">
        <f t="shared" si="1"/>
        <v>96.957134393029904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9">
        <v>31</v>
      </c>
      <c r="B44" s="12">
        <f t="shared" si="1"/>
        <v>96.949059005330952</v>
      </c>
      <c r="C44" s="12">
        <f t="shared" si="1"/>
        <v>96.940984290216576</v>
      </c>
      <c r="D44" s="12">
        <f t="shared" si="1"/>
        <v>96.932910247630957</v>
      </c>
      <c r="E44" s="12">
        <f t="shared" si="1"/>
        <v>96.924836877518032</v>
      </c>
      <c r="F44" s="12">
        <f t="shared" si="1"/>
        <v>96.916764179821769</v>
      </c>
      <c r="G44" s="12">
        <f t="shared" si="1"/>
        <v>96.908692154486175</v>
      </c>
      <c r="H44" s="12">
        <f t="shared" si="1"/>
        <v>96.900620801455261</v>
      </c>
      <c r="I44" s="12">
        <f t="shared" si="1"/>
        <v>96.892550120672993</v>
      </c>
      <c r="J44" s="12">
        <f t="shared" si="1"/>
        <v>96.884480112083438</v>
      </c>
      <c r="K44" s="12">
        <f t="shared" si="1"/>
        <v>96.876410775630589</v>
      </c>
      <c r="L44" s="12">
        <f t="shared" si="1"/>
        <v>96.868342111258428</v>
      </c>
      <c r="M44" s="12">
        <f t="shared" si="1"/>
        <v>96.860274118911008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9">
        <v>32</v>
      </c>
      <c r="B45" s="12">
        <f t="shared" si="1"/>
        <v>96.85220679853245</v>
      </c>
      <c r="C45" s="12">
        <f t="shared" si="1"/>
        <v>96.844140150066522</v>
      </c>
      <c r="D45" s="12">
        <f t="shared" si="1"/>
        <v>96.836074173457519</v>
      </c>
      <c r="E45" s="12">
        <f t="shared" si="1"/>
        <v>96.828008868649391</v>
      </c>
      <c r="F45" s="12">
        <f t="shared" si="1"/>
        <v>96.819944235586192</v>
      </c>
      <c r="G45" s="12">
        <f t="shared" si="1"/>
        <v>96.811880274211987</v>
      </c>
      <c r="H45" s="12">
        <f t="shared" si="1"/>
        <v>96.803816984470785</v>
      </c>
      <c r="I45" s="12">
        <f t="shared" si="1"/>
        <v>96.79575436630671</v>
      </c>
      <c r="J45" s="12">
        <f t="shared" si="1"/>
        <v>96.787692419663799</v>
      </c>
      <c r="K45" s="12">
        <f t="shared" si="1"/>
        <v>96.779631144486103</v>
      </c>
      <c r="L45" s="12">
        <f t="shared" si="1"/>
        <v>96.771570540717704</v>
      </c>
      <c r="M45" s="12">
        <f t="shared" si="1"/>
        <v>96.76351060830271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9">
        <v>33</v>
      </c>
      <c r="B46" s="12">
        <f t="shared" ref="B46:M63" si="2">IF($B$2=0,(1+$A$2)^(-$A46-B$8/12),(1-(1+$A$2)^(-1/$B$2))/((1+$A$2)^($A46+B$8/12)-1))*100</f>
        <v>96.755451347185257</v>
      </c>
      <c r="C46" s="12">
        <f t="shared" si="2"/>
        <v>96.747392757309214</v>
      </c>
      <c r="D46" s="12">
        <f t="shared" si="2"/>
        <v>96.739334838618902</v>
      </c>
      <c r="E46" s="12">
        <f t="shared" si="2"/>
        <v>96.731277591058344</v>
      </c>
      <c r="F46" s="12">
        <f t="shared" si="2"/>
        <v>96.723221014571635</v>
      </c>
      <c r="G46" s="12">
        <f t="shared" si="2"/>
        <v>96.715165109102884</v>
      </c>
      <c r="H46" s="12">
        <f t="shared" si="2"/>
        <v>96.707109874596213</v>
      </c>
      <c r="I46" s="12">
        <f t="shared" si="2"/>
        <v>96.699055310995732</v>
      </c>
      <c r="J46" s="12">
        <f t="shared" si="2"/>
        <v>96.691001418245563</v>
      </c>
      <c r="K46" s="12">
        <f t="shared" si="2"/>
        <v>96.682948196289814</v>
      </c>
      <c r="L46" s="12">
        <f t="shared" si="2"/>
        <v>96.674895645072652</v>
      </c>
      <c r="M46" s="12">
        <f t="shared" si="2"/>
        <v>96.666843764538186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9">
        <v>34</v>
      </c>
      <c r="B47" s="12">
        <f t="shared" si="2"/>
        <v>96.658792554630665</v>
      </c>
      <c r="C47" s="12">
        <f t="shared" si="2"/>
        <v>96.650742015293929</v>
      </c>
      <c r="D47" s="12">
        <f t="shared" si="2"/>
        <v>96.642692146472427</v>
      </c>
      <c r="E47" s="12">
        <f t="shared" si="2"/>
        <v>96.63464294811024</v>
      </c>
      <c r="F47" s="12">
        <f t="shared" si="2"/>
        <v>96.626594420151491</v>
      </c>
      <c r="G47" s="12">
        <f t="shared" si="2"/>
        <v>96.618546562540359</v>
      </c>
      <c r="H47" s="12">
        <f t="shared" si="2"/>
        <v>96.610499375220996</v>
      </c>
      <c r="I47" s="12">
        <f t="shared" si="2"/>
        <v>96.602452858137596</v>
      </c>
      <c r="J47" s="12">
        <f t="shared" si="2"/>
        <v>96.594407011234324</v>
      </c>
      <c r="K47" s="12">
        <f t="shared" si="2"/>
        <v>96.586361834455374</v>
      </c>
      <c r="L47" s="12">
        <f t="shared" si="2"/>
        <v>96.578317327744927</v>
      </c>
      <c r="M47" s="12">
        <f t="shared" si="2"/>
        <v>96.570273491047161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9">
        <v>35</v>
      </c>
      <c r="B48" s="12">
        <f t="shared" si="2"/>
        <v>96.56223032430637</v>
      </c>
      <c r="C48" s="12">
        <f t="shared" si="2"/>
        <v>96.554187827466492</v>
      </c>
      <c r="D48" s="12">
        <f t="shared" si="2"/>
        <v>96.546146000471992</v>
      </c>
      <c r="E48" s="12">
        <f t="shared" si="2"/>
        <v>96.538104843266979</v>
      </c>
      <c r="F48" s="12">
        <f t="shared" si="2"/>
        <v>96.530064355795702</v>
      </c>
      <c r="G48" s="12">
        <f t="shared" si="2"/>
        <v>96.52202453800237</v>
      </c>
      <c r="H48" s="12">
        <f t="shared" si="2"/>
        <v>96.513985389831177</v>
      </c>
      <c r="I48" s="12">
        <f t="shared" si="2"/>
        <v>96.505946911226388</v>
      </c>
      <c r="J48" s="12">
        <f t="shared" si="2"/>
        <v>96.497909102132212</v>
      </c>
      <c r="K48" s="12">
        <f t="shared" si="2"/>
        <v>96.489871962492899</v>
      </c>
      <c r="L48" s="12">
        <f t="shared" si="2"/>
        <v>96.481835492252671</v>
      </c>
      <c r="M48" s="12">
        <f t="shared" si="2"/>
        <v>96.473799691355808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9">
        <v>36</v>
      </c>
      <c r="B49" s="12">
        <f t="shared" si="2"/>
        <v>96.465764559746631</v>
      </c>
      <c r="C49" s="12">
        <f t="shared" si="2"/>
        <v>96.457730097369122</v>
      </c>
      <c r="D49" s="12">
        <f t="shared" si="2"/>
        <v>96.44969630416783</v>
      </c>
      <c r="E49" s="12">
        <f t="shared" si="2"/>
        <v>96.441663180086906</v>
      </c>
      <c r="F49" s="12">
        <f t="shared" si="2"/>
        <v>96.433630725070657</v>
      </c>
      <c r="G49" s="12">
        <f t="shared" si="2"/>
        <v>96.42559893906332</v>
      </c>
      <c r="H49" s="12">
        <f t="shared" si="2"/>
        <v>96.417567822009175</v>
      </c>
      <c r="I49" s="12">
        <f t="shared" si="2"/>
        <v>96.409537373852544</v>
      </c>
      <c r="J49" s="12">
        <f t="shared" si="2"/>
        <v>96.401507594537676</v>
      </c>
      <c r="K49" s="12">
        <f t="shared" si="2"/>
        <v>96.393478484008895</v>
      </c>
      <c r="L49" s="12">
        <f t="shared" si="2"/>
        <v>96.385450042210479</v>
      </c>
      <c r="M49" s="12">
        <f t="shared" si="2"/>
        <v>96.377422269086736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9">
        <v>37</v>
      </c>
      <c r="B50" s="12">
        <f t="shared" si="2"/>
        <v>96.369395164582045</v>
      </c>
      <c r="C50" s="12">
        <f t="shared" si="2"/>
        <v>96.3613687286405</v>
      </c>
      <c r="D50" s="12">
        <f t="shared" si="2"/>
        <v>96.353342961206636</v>
      </c>
      <c r="E50" s="12">
        <f t="shared" si="2"/>
        <v>96.34531786222469</v>
      </c>
      <c r="F50" s="12">
        <f t="shared" si="2"/>
        <v>96.337293431639011</v>
      </c>
      <c r="G50" s="12">
        <f t="shared" si="2"/>
        <v>96.329269669393923</v>
      </c>
      <c r="H50" s="12">
        <f t="shared" si="2"/>
        <v>96.321246575433747</v>
      </c>
      <c r="I50" s="12">
        <f t="shared" si="2"/>
        <v>96.313224149702847</v>
      </c>
      <c r="J50" s="12">
        <f t="shared" si="2"/>
        <v>96.305202392145546</v>
      </c>
      <c r="K50" s="12">
        <f t="shared" si="2"/>
        <v>96.297181302706193</v>
      </c>
      <c r="L50" s="12">
        <f t="shared" si="2"/>
        <v>96.289160881329167</v>
      </c>
      <c r="M50" s="12">
        <f t="shared" si="2"/>
        <v>96.281141127958776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9">
        <v>38</v>
      </c>
      <c r="B51" s="12">
        <f t="shared" si="2"/>
        <v>96.273122042539526</v>
      </c>
      <c r="C51" s="12">
        <f t="shared" si="2"/>
        <v>96.265103625015485</v>
      </c>
      <c r="D51" s="12">
        <f t="shared" si="2"/>
        <v>96.257085875331299</v>
      </c>
      <c r="E51" s="12">
        <f t="shared" si="2"/>
        <v>96.249068793431263</v>
      </c>
      <c r="F51" s="12">
        <f t="shared" si="2"/>
        <v>96.24105237925977</v>
      </c>
      <c r="G51" s="12">
        <f t="shared" si="2"/>
        <v>96.233036632761184</v>
      </c>
      <c r="H51" s="12">
        <f t="shared" si="2"/>
        <v>96.225021553879898</v>
      </c>
      <c r="I51" s="12">
        <f t="shared" si="2"/>
        <v>96.217007142560306</v>
      </c>
      <c r="J51" s="12">
        <f t="shared" si="2"/>
        <v>96.208993398746799</v>
      </c>
      <c r="K51" s="12">
        <f t="shared" si="2"/>
        <v>96.200980322383828</v>
      </c>
      <c r="L51" s="12">
        <f t="shared" si="2"/>
        <v>96.192967913415742</v>
      </c>
      <c r="M51" s="12">
        <f t="shared" si="2"/>
        <v>96.184956171786993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9">
        <v>39</v>
      </c>
      <c r="B52" s="12">
        <f t="shared" si="2"/>
        <v>96.176945097442115</v>
      </c>
      <c r="C52" s="12">
        <f t="shared" si="2"/>
        <v>96.168934690325187</v>
      </c>
      <c r="D52" s="12">
        <f t="shared" si="2"/>
        <v>96.160924950380945</v>
      </c>
      <c r="E52" s="12">
        <f t="shared" si="2"/>
        <v>96.152915877553738</v>
      </c>
      <c r="F52" s="12">
        <f t="shared" si="2"/>
        <v>96.144907471788002</v>
      </c>
      <c r="G52" s="12">
        <f t="shared" si="2"/>
        <v>96.136899733028159</v>
      </c>
      <c r="H52" s="12">
        <f t="shared" si="2"/>
        <v>96.128892661218686</v>
      </c>
      <c r="I52" s="12">
        <f t="shared" si="2"/>
        <v>96.120886256304019</v>
      </c>
      <c r="J52" s="12">
        <f t="shared" si="2"/>
        <v>96.112880518228579</v>
      </c>
      <c r="K52" s="12">
        <f t="shared" si="2"/>
        <v>96.104875446936902</v>
      </c>
      <c r="L52" s="12">
        <f t="shared" si="2"/>
        <v>96.096871042373394</v>
      </c>
      <c r="M52" s="12">
        <f t="shared" si="2"/>
        <v>96.088867304482534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9">
        <v>40</v>
      </c>
      <c r="B53" s="12">
        <f t="shared" si="2"/>
        <v>96.080864233208914</v>
      </c>
      <c r="C53" s="12">
        <f t="shared" si="2"/>
        <v>96.072861828496684</v>
      </c>
      <c r="D53" s="12">
        <f t="shared" si="2"/>
        <v>96.064860090290665</v>
      </c>
      <c r="E53" s="12">
        <f t="shared" si="2"/>
        <v>96.056859018535206</v>
      </c>
      <c r="F53" s="12">
        <f t="shared" si="2"/>
        <v>96.048858613174829</v>
      </c>
      <c r="G53" s="12">
        <f t="shared" si="2"/>
        <v>96.040858874154026</v>
      </c>
      <c r="H53" s="12">
        <f t="shared" si="2"/>
        <v>96.032859801417274</v>
      </c>
      <c r="I53" s="12">
        <f t="shared" si="2"/>
        <v>96.024861394909109</v>
      </c>
      <c r="J53" s="12">
        <f t="shared" si="2"/>
        <v>96.016863654574038</v>
      </c>
      <c r="K53" s="12">
        <f t="shared" si="2"/>
        <v>96.008866580356553</v>
      </c>
      <c r="L53" s="12">
        <f t="shared" si="2"/>
        <v>96.000870172201203</v>
      </c>
      <c r="M53" s="12">
        <f t="shared" si="2"/>
        <v>95.992874430052495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9">
        <v>41</v>
      </c>
      <c r="B54" s="12">
        <f t="shared" si="2"/>
        <v>95.98487935385505</v>
      </c>
      <c r="C54" s="12">
        <f t="shared" si="2"/>
        <v>95.976884943553145</v>
      </c>
      <c r="D54" s="12">
        <f t="shared" si="2"/>
        <v>95.968891199091573</v>
      </c>
      <c r="E54" s="12">
        <f t="shared" si="2"/>
        <v>95.960898120414811</v>
      </c>
      <c r="F54" s="12">
        <f t="shared" si="2"/>
        <v>95.952905707467366</v>
      </c>
      <c r="G54" s="12">
        <f t="shared" si="2"/>
        <v>95.944913960193844</v>
      </c>
      <c r="H54" s="12">
        <f t="shared" si="2"/>
        <v>95.936922878538738</v>
      </c>
      <c r="I54" s="12">
        <f t="shared" si="2"/>
        <v>95.928932462446667</v>
      </c>
      <c r="J54" s="12">
        <f t="shared" si="2"/>
        <v>95.920942711862182</v>
      </c>
      <c r="K54" s="12">
        <f t="shared" si="2"/>
        <v>95.912953626729831</v>
      </c>
      <c r="L54" s="12">
        <f t="shared" si="2"/>
        <v>95.904965206994206</v>
      </c>
      <c r="M54" s="12">
        <f t="shared" si="2"/>
        <v>95.896977452599899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9">
        <v>42</v>
      </c>
      <c r="B55" s="12">
        <f t="shared" si="2"/>
        <v>95.888990363491573</v>
      </c>
      <c r="C55" s="12">
        <f t="shared" si="2"/>
        <v>95.881003939613549</v>
      </c>
      <c r="D55" s="12">
        <f t="shared" si="2"/>
        <v>95.873018180910677</v>
      </c>
      <c r="E55" s="12">
        <f t="shared" si="2"/>
        <v>95.86503308732749</v>
      </c>
      <c r="F55" s="12">
        <f t="shared" si="2"/>
        <v>95.85704865880858</v>
      </c>
      <c r="G55" s="12">
        <f t="shared" si="2"/>
        <v>95.84906489529854</v>
      </c>
      <c r="H55" s="12">
        <f t="shared" si="2"/>
        <v>95.841081796742017</v>
      </c>
      <c r="I55" s="12">
        <f t="shared" si="2"/>
        <v>95.833099363083605</v>
      </c>
      <c r="J55" s="12">
        <f t="shared" si="2"/>
        <v>95.825117594267923</v>
      </c>
      <c r="K55" s="12">
        <f t="shared" si="2"/>
        <v>95.817136490239605</v>
      </c>
      <c r="L55" s="12">
        <f t="shared" si="2"/>
        <v>95.809156050943272</v>
      </c>
      <c r="M55" s="12">
        <f t="shared" si="2"/>
        <v>95.801176276323588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9">
        <v>43</v>
      </c>
      <c r="B56" s="12">
        <f t="shared" si="2"/>
        <v>95.793197166325285</v>
      </c>
      <c r="C56" s="12">
        <f t="shared" si="2"/>
        <v>95.785218720892658</v>
      </c>
      <c r="D56" s="12">
        <f t="shared" si="2"/>
        <v>95.777240939970724</v>
      </c>
      <c r="E56" s="12">
        <f t="shared" si="2"/>
        <v>95.769263823503991</v>
      </c>
      <c r="F56" s="12">
        <f t="shared" si="2"/>
        <v>95.761287371437149</v>
      </c>
      <c r="G56" s="12">
        <f t="shared" si="2"/>
        <v>95.753311583714847</v>
      </c>
      <c r="H56" s="12">
        <f t="shared" si="2"/>
        <v>95.745336460281749</v>
      </c>
      <c r="I56" s="12">
        <f t="shared" si="2"/>
        <v>95.737362001082545</v>
      </c>
      <c r="J56" s="12">
        <f t="shared" si="2"/>
        <v>95.72938820606187</v>
      </c>
      <c r="K56" s="12">
        <f t="shared" si="2"/>
        <v>95.721415075164458</v>
      </c>
      <c r="L56" s="12">
        <f t="shared" si="2"/>
        <v>95.713442608334958</v>
      </c>
      <c r="M56" s="12">
        <f t="shared" si="2"/>
        <v>95.70547080551809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9">
        <v>44</v>
      </c>
      <c r="B57" s="12">
        <f t="shared" si="2"/>
        <v>95.697499666658629</v>
      </c>
      <c r="C57" s="12">
        <f t="shared" si="2"/>
        <v>95.68952919170097</v>
      </c>
      <c r="D57" s="12">
        <f t="shared" si="2"/>
        <v>95.68155938059013</v>
      </c>
      <c r="E57" s="12">
        <f t="shared" si="2"/>
        <v>95.673590233270716</v>
      </c>
      <c r="F57" s="12">
        <f t="shared" si="2"/>
        <v>95.665621749687475</v>
      </c>
      <c r="G57" s="12">
        <f t="shared" si="2"/>
        <v>95.657653929785056</v>
      </c>
      <c r="H57" s="12">
        <f t="shared" si="2"/>
        <v>95.649686773508236</v>
      </c>
      <c r="I57" s="12">
        <f t="shared" si="2"/>
        <v>95.641720280801721</v>
      </c>
      <c r="J57" s="12">
        <f t="shared" si="2"/>
        <v>95.633754451610272</v>
      </c>
      <c r="K57" s="12">
        <f t="shared" si="2"/>
        <v>95.625789285878568</v>
      </c>
      <c r="L57" s="12">
        <f t="shared" si="2"/>
        <v>95.617824783551413</v>
      </c>
      <c r="M57" s="12">
        <f t="shared" si="2"/>
        <v>95.609860944573526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9">
        <v>45</v>
      </c>
      <c r="B58" s="12">
        <f t="shared" si="2"/>
        <v>95.601897768889728</v>
      </c>
      <c r="C58" s="12">
        <f t="shared" si="2"/>
        <v>95.593935256444539</v>
      </c>
      <c r="D58" s="12">
        <f t="shared" si="2"/>
        <v>95.585973407182962</v>
      </c>
      <c r="E58" s="12">
        <f t="shared" si="2"/>
        <v>95.57801222104969</v>
      </c>
      <c r="F58" s="12">
        <f t="shared" si="2"/>
        <v>95.570051697989484</v>
      </c>
      <c r="G58" s="12">
        <f t="shared" si="2"/>
        <v>95.562091837947136</v>
      </c>
      <c r="H58" s="12">
        <f t="shared" si="2"/>
        <v>95.554132640867394</v>
      </c>
      <c r="I58" s="12">
        <f t="shared" si="2"/>
        <v>95.546174106695048</v>
      </c>
      <c r="J58" s="12">
        <f t="shared" si="2"/>
        <v>95.53821623537489</v>
      </c>
      <c r="K58" s="12">
        <f t="shared" si="2"/>
        <v>95.530259026851752</v>
      </c>
      <c r="L58" s="12">
        <f t="shared" si="2"/>
        <v>95.522302481070369</v>
      </c>
      <c r="M58" s="12">
        <f t="shared" si="2"/>
        <v>95.51434659797556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9">
        <v>46</v>
      </c>
      <c r="B59" s="12">
        <f t="shared" si="2"/>
        <v>95.506391377512259</v>
      </c>
      <c r="C59" s="12">
        <f t="shared" si="2"/>
        <v>95.498436819624928</v>
      </c>
      <c r="D59" s="12">
        <f t="shared" si="2"/>
        <v>95.490482924258728</v>
      </c>
      <c r="E59" s="12">
        <f t="shared" si="2"/>
        <v>95.482529691358337</v>
      </c>
      <c r="F59" s="12">
        <f t="shared" si="2"/>
        <v>95.474577120868631</v>
      </c>
      <c r="G59" s="12">
        <f t="shared" si="2"/>
        <v>95.466625212734399</v>
      </c>
      <c r="H59" s="12">
        <f t="shared" si="2"/>
        <v>95.458673966900506</v>
      </c>
      <c r="I59" s="12">
        <f t="shared" si="2"/>
        <v>95.450723383311754</v>
      </c>
      <c r="J59" s="12">
        <f t="shared" si="2"/>
        <v>95.442773461913006</v>
      </c>
      <c r="K59" s="12">
        <f t="shared" si="2"/>
        <v>95.434824202649111</v>
      </c>
      <c r="L59" s="12">
        <f t="shared" si="2"/>
        <v>95.4268756054649</v>
      </c>
      <c r="M59" s="12">
        <f t="shared" si="2"/>
        <v>95.418927670305266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9">
        <v>47</v>
      </c>
      <c r="B60" s="12">
        <f t="shared" si="2"/>
        <v>95.410980397115139</v>
      </c>
      <c r="C60" s="12">
        <f t="shared" si="2"/>
        <v>95.403033785839099</v>
      </c>
      <c r="D60" s="12">
        <f t="shared" si="2"/>
        <v>95.395087836422306</v>
      </c>
      <c r="E60" s="12">
        <f t="shared" si="2"/>
        <v>95.38714254880955</v>
      </c>
      <c r="F60" s="12">
        <f t="shared" si="2"/>
        <v>95.379197922945693</v>
      </c>
      <c r="G60" s="12">
        <f t="shared" si="2"/>
        <v>95.371253958775625</v>
      </c>
      <c r="H60" s="12">
        <f t="shared" si="2"/>
        <v>95.363310656244266</v>
      </c>
      <c r="I60" s="12">
        <f t="shared" si="2"/>
        <v>95.355368015296463</v>
      </c>
      <c r="J60" s="12">
        <f t="shared" si="2"/>
        <v>95.347426035877135</v>
      </c>
      <c r="K60" s="12">
        <f t="shared" si="2"/>
        <v>95.339484717931185</v>
      </c>
      <c r="L60" s="12">
        <f t="shared" si="2"/>
        <v>95.331544061403505</v>
      </c>
      <c r="M60" s="12">
        <f t="shared" si="2"/>
        <v>95.323604066239014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9">
        <v>48</v>
      </c>
      <c r="B61" s="12">
        <f t="shared" si="2"/>
        <v>95.315664732382785</v>
      </c>
      <c r="C61" s="12">
        <f t="shared" si="2"/>
        <v>95.307726059779327</v>
      </c>
      <c r="D61" s="12">
        <f t="shared" si="2"/>
        <v>95.299788048373941</v>
      </c>
      <c r="E61" s="12">
        <f t="shared" si="2"/>
        <v>95.291850698111446</v>
      </c>
      <c r="F61" s="12">
        <f t="shared" si="2"/>
        <v>95.283914008936762</v>
      </c>
      <c r="G61" s="12">
        <f t="shared" si="2"/>
        <v>95.275977980794863</v>
      </c>
      <c r="H61" s="12">
        <f t="shared" si="2"/>
        <v>95.268042613630641</v>
      </c>
      <c r="I61" s="12">
        <f t="shared" si="2"/>
        <v>95.260107907389084</v>
      </c>
      <c r="J61" s="12">
        <f t="shared" si="2"/>
        <v>95.252173862015127</v>
      </c>
      <c r="K61" s="12">
        <f t="shared" si="2"/>
        <v>95.244240477453729</v>
      </c>
      <c r="L61" s="12">
        <f t="shared" si="2"/>
        <v>95.236307753649868</v>
      </c>
      <c r="M61" s="12">
        <f t="shared" si="2"/>
        <v>95.228375690548489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9">
        <v>49</v>
      </c>
      <c r="B62" s="12">
        <f t="shared" si="2"/>
        <v>95.220444288094711</v>
      </c>
      <c r="C62" s="12">
        <f t="shared" si="2"/>
        <v>95.212513546233097</v>
      </c>
      <c r="D62" s="12">
        <f t="shared" si="2"/>
        <v>95.204583464909049</v>
      </c>
      <c r="E62" s="12">
        <f t="shared" si="2"/>
        <v>95.196654044067387</v>
      </c>
      <c r="F62" s="12">
        <f t="shared" si="2"/>
        <v>95.188725283653113</v>
      </c>
      <c r="G62" s="12">
        <f t="shared" si="2"/>
        <v>95.180797183611247</v>
      </c>
      <c r="H62" s="12">
        <f t="shared" si="2"/>
        <v>95.172869743886764</v>
      </c>
      <c r="I62" s="12">
        <f t="shared" si="2"/>
        <v>95.164942964424654</v>
      </c>
      <c r="J62" s="12">
        <f t="shared" si="2"/>
        <v>95.157016845169977</v>
      </c>
      <c r="K62" s="12">
        <f t="shared" si="2"/>
        <v>95.149091386067681</v>
      </c>
      <c r="L62" s="12">
        <f t="shared" si="2"/>
        <v>95.141166587062813</v>
      </c>
      <c r="M62" s="12">
        <f t="shared" si="2"/>
        <v>95.13324244810039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9">
        <v>50</v>
      </c>
      <c r="B63" s="12">
        <f t="shared" si="2"/>
        <v>95.125318969125573</v>
      </c>
      <c r="C63" s="12">
        <f t="shared" si="2"/>
        <v>95.117396150083039</v>
      </c>
      <c r="D63" s="12">
        <f t="shared" si="2"/>
        <v>95.109473990918147</v>
      </c>
      <c r="E63" s="12">
        <f t="shared" si="2"/>
        <v>95.101552491575831</v>
      </c>
      <c r="F63" s="12">
        <f t="shared" si="2"/>
        <v>95.093631652001136</v>
      </c>
      <c r="G63" s="12">
        <f t="shared" si="2"/>
        <v>95.085711472139124</v>
      </c>
      <c r="H63" s="12">
        <f t="shared" si="2"/>
        <v>95.077791951934856</v>
      </c>
      <c r="I63" s="12">
        <f t="shared" si="2"/>
        <v>95.069873091333363</v>
      </c>
      <c r="J63" s="12">
        <f t="shared" si="2"/>
        <v>95.061954890279708</v>
      </c>
      <c r="K63" s="12">
        <f t="shared" si="2"/>
        <v>95.054037348718978</v>
      </c>
      <c r="L63" s="12">
        <f t="shared" si="2"/>
        <v>95.046120466596236</v>
      </c>
      <c r="M63" s="12">
        <f t="shared" si="2"/>
        <v>95.038204243856555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9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9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9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x14ac:dyDescent="0.25">
      <c r="A67" s="4"/>
      <c r="B67" s="20">
        <v>12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41" ht="18.75" x14ac:dyDescent="0.3">
      <c r="A68" s="63" t="s">
        <v>10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41" ht="25.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0" t="str">
        <f>"Таблица "&amp;$C$2+1</f>
        <v>Таблица 2</v>
      </c>
      <c r="M69" s="60"/>
    </row>
    <row r="70" spans="1:41" ht="32.25" customHeight="1" x14ac:dyDescent="0.25">
      <c r="A70" s="64" t="s">
        <v>0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</row>
    <row r="71" spans="1:41" ht="16.5" x14ac:dyDescent="0.25">
      <c r="A71" s="67" t="s">
        <v>1</v>
      </c>
      <c r="B71" s="57" t="s">
        <v>2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</row>
    <row r="72" spans="1:41" ht="16.5" x14ac:dyDescent="0.25">
      <c r="A72" s="68"/>
      <c r="B72" s="29">
        <v>0</v>
      </c>
      <c r="C72" s="29">
        <v>1</v>
      </c>
      <c r="D72" s="29">
        <v>2</v>
      </c>
      <c r="E72" s="29">
        <v>3</v>
      </c>
      <c r="F72" s="29">
        <v>4</v>
      </c>
      <c r="G72" s="29">
        <v>5</v>
      </c>
      <c r="H72" s="29">
        <v>6</v>
      </c>
      <c r="I72" s="29">
        <v>7</v>
      </c>
      <c r="J72" s="29">
        <v>8</v>
      </c>
      <c r="K72" s="29">
        <v>9</v>
      </c>
      <c r="L72" s="29">
        <v>10</v>
      </c>
      <c r="M72" s="29">
        <v>11</v>
      </c>
    </row>
    <row r="73" spans="1:41" ht="16.5" x14ac:dyDescent="0.25">
      <c r="A73" s="29">
        <v>0</v>
      </c>
      <c r="B73" s="12">
        <v>100</v>
      </c>
      <c r="C73" s="12">
        <f t="shared" ref="C73:M82" si="3">IF($B$67=0,(1+$A$2)^(-$A73-C$8/12),(1-(1+$A$2)^(-1/$B$67))/((1+$A$2)^($A73+C$8/12)-1))*100</f>
        <v>99.991671177443493</v>
      </c>
      <c r="D73" s="12">
        <f t="shared" si="3"/>
        <v>49.99375346982805</v>
      </c>
      <c r="E73" s="12">
        <f t="shared" si="3"/>
        <v>33.327780939153222</v>
      </c>
      <c r="F73" s="12">
        <f t="shared" si="3"/>
        <v>24.994794702717169</v>
      </c>
      <c r="G73" s="12">
        <f t="shared" si="3"/>
        <v>19.995002983968849</v>
      </c>
      <c r="H73" s="12">
        <f t="shared" si="3"/>
        <v>16.661808524078651</v>
      </c>
      <c r="I73" s="12">
        <f t="shared" si="3"/>
        <v>14.280955354960057</v>
      </c>
      <c r="J73" s="12">
        <f t="shared" si="3"/>
        <v>12.495315492572669</v>
      </c>
      <c r="K73" s="12">
        <f t="shared" si="3"/>
        <v>11.1064845013429</v>
      </c>
      <c r="L73" s="12">
        <f t="shared" si="3"/>
        <v>9.9954197199179333</v>
      </c>
      <c r="M73" s="12">
        <f t="shared" si="3"/>
        <v>9.086366727445796</v>
      </c>
    </row>
    <row r="74" spans="1:41" ht="16.5" x14ac:dyDescent="0.25">
      <c r="A74" s="29">
        <v>1</v>
      </c>
      <c r="B74" s="12">
        <f t="shared" ref="B74:B97" si="4">IF($B$67=0,(1+$A$2)^(-$A74-B$8/12),(1-(1+$A$2)^(-1/$B$67))/((1+$A$2)^($A74+B$8/12)-1))*100</f>
        <v>8.3288225766873509</v>
      </c>
      <c r="C74" s="12">
        <f t="shared" si="3"/>
        <v>7.6878236887853459</v>
      </c>
      <c r="D74" s="12">
        <f t="shared" si="3"/>
        <v>7.1383960788434564</v>
      </c>
      <c r="E74" s="12">
        <f t="shared" si="3"/>
        <v>6.6622254912673862</v>
      </c>
      <c r="F74" s="12">
        <f t="shared" si="3"/>
        <v>6.2455762343642496</v>
      </c>
      <c r="G74" s="12">
        <f t="shared" si="3"/>
        <v>5.8779445438983533</v>
      </c>
      <c r="H74" s="12">
        <f t="shared" si="3"/>
        <v>5.5511608254633682</v>
      </c>
      <c r="I74" s="12">
        <f t="shared" si="3"/>
        <v>5.2587753992650077</v>
      </c>
      <c r="J74" s="12">
        <f t="shared" si="3"/>
        <v>4.9956285214666423</v>
      </c>
      <c r="K74" s="12">
        <f t="shared" si="3"/>
        <v>4.7575432565842295</v>
      </c>
      <c r="L74" s="12">
        <f t="shared" si="3"/>
        <v>4.5411021119460848</v>
      </c>
      <c r="M74" s="12">
        <f t="shared" si="3"/>
        <v>4.3434819414339634</v>
      </c>
    </row>
    <row r="75" spans="1:41" ht="16.5" x14ac:dyDescent="0.25">
      <c r="A75" s="29">
        <v>2</v>
      </c>
      <c r="B75" s="12">
        <f t="shared" si="4"/>
        <v>4.1623301232822056</v>
      </c>
      <c r="C75" s="12">
        <f t="shared" si="3"/>
        <v>3.9956704552068851</v>
      </c>
      <c r="D75" s="12">
        <f t="shared" si="3"/>
        <v>3.8418307660464399</v>
      </c>
      <c r="E75" s="12">
        <f t="shared" si="3"/>
        <v>3.6993866136983771</v>
      </c>
      <c r="F75" s="12">
        <f t="shared" si="3"/>
        <v>3.5671170477900001</v>
      </c>
      <c r="G75" s="12">
        <f t="shared" si="3"/>
        <v>3.4439695248969469</v>
      </c>
      <c r="H75" s="12">
        <f t="shared" si="3"/>
        <v>3.3290318407175215</v>
      </c>
      <c r="I75" s="12">
        <f t="shared" si="3"/>
        <v>3.2215094947306957</v>
      </c>
      <c r="J75" s="12">
        <f t="shared" si="3"/>
        <v>3.1207072989814471</v>
      </c>
      <c r="K75" s="12">
        <f t="shared" si="3"/>
        <v>3.0260143307204381</v>
      </c>
      <c r="L75" s="12">
        <f t="shared" si="3"/>
        <v>2.9368915404635216</v>
      </c>
      <c r="M75" s="12">
        <f t="shared" si="3"/>
        <v>2.8528614843821334</v>
      </c>
    </row>
    <row r="76" spans="1:41" ht="16.5" x14ac:dyDescent="0.25">
      <c r="A76" s="29">
        <v>3</v>
      </c>
      <c r="B76" s="12">
        <f t="shared" si="4"/>
        <v>2.7734997679613844</v>
      </c>
      <c r="C76" s="12">
        <f t="shared" si="3"/>
        <v>2.6984278771745527</v>
      </c>
      <c r="D76" s="12">
        <f t="shared" si="3"/>
        <v>2.6273071415771017</v>
      </c>
      <c r="E76" s="12">
        <f t="shared" si="3"/>
        <v>2.559833626154369</v>
      </c>
      <c r="F76" s="12">
        <f t="shared" si="3"/>
        <v>2.4957337893932037</v>
      </c>
      <c r="G76" s="12">
        <f t="shared" si="3"/>
        <v>2.4347607767575434</v>
      </c>
      <c r="H76" s="12">
        <f t="shared" si="3"/>
        <v>2.3766912436670107</v>
      </c>
      <c r="I76" s="12">
        <f t="shared" si="3"/>
        <v>2.3213226217810052</v>
      </c>
      <c r="J76" s="12">
        <f t="shared" si="3"/>
        <v>2.2684707580630801</v>
      </c>
      <c r="K76" s="12">
        <f t="shared" si="3"/>
        <v>2.2179678686353306</v>
      </c>
      <c r="L76" s="12">
        <f t="shared" si="3"/>
        <v>2.1696607595221833</v>
      </c>
      <c r="M76" s="12">
        <f t="shared" si="3"/>
        <v>2.1234092745334974</v>
      </c>
    </row>
    <row r="77" spans="1:41" ht="16.5" x14ac:dyDescent="0.25">
      <c r="A77" s="29">
        <v>4</v>
      </c>
      <c r="B77" s="12">
        <f t="shared" si="4"/>
        <v>2.0790849371614253</v>
      </c>
      <c r="C77" s="12">
        <f t="shared" si="3"/>
        <v>2.0365697587763405</v>
      </c>
      <c r="D77" s="12">
        <f t="shared" si="3"/>
        <v>1.9957551898390138</v>
      </c>
      <c r="E77" s="12">
        <f t="shared" si="3"/>
        <v>1.9565411944996904</v>
      </c>
      <c r="F77" s="12">
        <f t="shared" si="3"/>
        <v>1.9188354319737997</v>
      </c>
      <c r="G77" s="12">
        <f t="shared" si="3"/>
        <v>1.8825525305927067</v>
      </c>
      <c r="H77" s="12">
        <f t="shared" si="3"/>
        <v>1.8476134425149175</v>
      </c>
      <c r="I77" s="12">
        <f t="shared" si="3"/>
        <v>1.8139448688330677</v>
      </c>
      <c r="J77" s="12">
        <f t="shared" si="3"/>
        <v>1.7814787462758761</v>
      </c>
      <c r="K77" s="12">
        <f t="shared" si="3"/>
        <v>1.7501517879421618</v>
      </c>
      <c r="L77" s="12">
        <f t="shared" si="3"/>
        <v>1.7199050715444701</v>
      </c>
      <c r="M77" s="12">
        <f t="shared" si="3"/>
        <v>1.6906836695266418</v>
      </c>
    </row>
    <row r="78" spans="1:41" ht="16.5" x14ac:dyDescent="0.25">
      <c r="A78" s="29">
        <v>5</v>
      </c>
      <c r="B78" s="12">
        <f t="shared" si="4"/>
        <v>1.6624363161697648</v>
      </c>
      <c r="C78" s="12">
        <f t="shared" si="3"/>
        <v>1.6351151074412797</v>
      </c>
      <c r="D78" s="12">
        <f t="shared" si="3"/>
        <v>1.6086752298914608</v>
      </c>
      <c r="E78" s="12">
        <f t="shared" si="3"/>
        <v>1.5830747153689231</v>
      </c>
      <c r="F78" s="12">
        <f t="shared" si="3"/>
        <v>1.5582742187318237</v>
      </c>
      <c r="G78" s="12">
        <f t="shared" si="3"/>
        <v>1.5342368160777018</v>
      </c>
      <c r="H78" s="12">
        <f t="shared" si="3"/>
        <v>1.5109278213164443</v>
      </c>
      <c r="I78" s="12">
        <f t="shared" si="3"/>
        <v>1.4883146191691816</v>
      </c>
      <c r="J78" s="12">
        <f t="shared" si="3"/>
        <v>1.4663665129031072</v>
      </c>
      <c r="K78" s="12">
        <f t="shared" si="3"/>
        <v>1.4450545853058245</v>
      </c>
      <c r="L78" s="12">
        <f t="shared" si="3"/>
        <v>1.4243515715773674</v>
      </c>
      <c r="M78" s="12">
        <f t="shared" si="3"/>
        <v>1.4042317429626312</v>
      </c>
    </row>
    <row r="79" spans="1:41" ht="16.5" x14ac:dyDescent="0.25">
      <c r="A79" s="29">
        <v>6</v>
      </c>
      <c r="B79" s="12">
        <f t="shared" si="4"/>
        <v>1.3846708000820154</v>
      </c>
      <c r="C79" s="12">
        <f t="shared" si="3"/>
        <v>1.3656457750284297</v>
      </c>
      <c r="D79" s="12">
        <f t="shared" si="3"/>
        <v>1.3471349414035871</v>
      </c>
      <c r="E79" s="12">
        <f t="shared" si="3"/>
        <v>1.3291177315504004</v>
      </c>
      <c r="F79" s="12">
        <f t="shared" si="3"/>
        <v>1.3115746603198726</v>
      </c>
      <c r="G79" s="12">
        <f t="shared" si="3"/>
        <v>1.2944872547787347</v>
      </c>
      <c r="H79" s="12">
        <f t="shared" si="3"/>
        <v>1.2778379893235026</v>
      </c>
      <c r="I79" s="12">
        <f t="shared" si="3"/>
        <v>1.2616102257231172</v>
      </c>
      <c r="J79" s="12">
        <f t="shared" si="3"/>
        <v>1.2457881576579553</v>
      </c>
      <c r="K79" s="12">
        <f t="shared" si="3"/>
        <v>1.2303567593675195</v>
      </c>
      <c r="L79" s="12">
        <f t="shared" si="3"/>
        <v>1.2153017380551274</v>
      </c>
      <c r="M79" s="12">
        <f t="shared" si="3"/>
        <v>1.2006094897336237</v>
      </c>
    </row>
    <row r="80" spans="1:41" ht="16.5" x14ac:dyDescent="0.25">
      <c r="A80" s="29">
        <v>7</v>
      </c>
      <c r="B80" s="12">
        <f t="shared" si="4"/>
        <v>1.1862670582248107</v>
      </c>
      <c r="C80" s="12">
        <f t="shared" si="3"/>
        <v>1.1722620970528168</v>
      </c>
      <c r="D80" s="12">
        <f t="shared" si="3"/>
        <v>1.1585828339967268</v>
      </c>
      <c r="E80" s="12">
        <f t="shared" si="3"/>
        <v>1.1452180380869881</v>
      </c>
      <c r="F80" s="12">
        <f t="shared" si="3"/>
        <v>1.1321569888527072</v>
      </c>
      <c r="G80" s="12">
        <f t="shared" si="3"/>
        <v>1.1193894476418811</v>
      </c>
      <c r="H80" s="12">
        <f t="shared" si="3"/>
        <v>1.1069056308537479</v>
      </c>
      <c r="I80" s="12">
        <f t="shared" si="3"/>
        <v>1.0946961849358727</v>
      </c>
      <c r="J80" s="12">
        <f t="shared" si="3"/>
        <v>1.0827521630120844</v>
      </c>
      <c r="K80" s="12">
        <f t="shared" si="3"/>
        <v>1.0710650030180651</v>
      </c>
      <c r="L80" s="12">
        <f t="shared" si="3"/>
        <v>1.0596265072326052</v>
      </c>
      <c r="M80" s="12">
        <f t="shared" si="3"/>
        <v>1.0484288231018306</v>
      </c>
    </row>
    <row r="81" spans="1:13" ht="16.5" x14ac:dyDescent="0.25">
      <c r="A81" s="29">
        <v>8</v>
      </c>
      <c r="B81" s="12">
        <f t="shared" si="4"/>
        <v>1.0374644252614702</v>
      </c>
      <c r="C81" s="12">
        <f t="shared" si="3"/>
        <v>1.0267260986715905</v>
      </c>
      <c r="D81" s="12">
        <f t="shared" si="3"/>
        <v>1.0162069227837724</v>
      </c>
      <c r="E81" s="12">
        <f t="shared" si="3"/>
        <v>1.005900256667611</v>
      </c>
      <c r="F81" s="12">
        <f t="shared" si="3"/>
        <v>0.99579972502997738</v>
      </c>
      <c r="G81" s="12">
        <f t="shared" si="3"/>
        <v>0.98589920506457851</v>
      </c>
      <c r="H81" s="12">
        <f t="shared" si="3"/>
        <v>0.97619281407515157</v>
      </c>
      <c r="I81" s="12">
        <f t="shared" si="3"/>
        <v>0.96667489781968929</v>
      </c>
      <c r="J81" s="12">
        <f t="shared" si="3"/>
        <v>0.95734001952703529</v>
      </c>
      <c r="K81" s="12">
        <f t="shared" si="3"/>
        <v>0.94818294954105808</v>
      </c>
      <c r="L81" s="12">
        <f t="shared" si="3"/>
        <v>0.9391986555512648</v>
      </c>
      <c r="M81" s="12">
        <f t="shared" si="3"/>
        <v>0.93038229337078326</v>
      </c>
    </row>
    <row r="82" spans="1:13" ht="16.5" x14ac:dyDescent="0.25">
      <c r="A82" s="29">
        <v>9</v>
      </c>
      <c r="B82" s="12">
        <f t="shared" si="4"/>
        <v>0.92172919822716781</v>
      </c>
      <c r="C82" s="12">
        <f t="shared" si="3"/>
        <v>0.91323487653221969</v>
      </c>
      <c r="D82" s="12">
        <f t="shared" si="3"/>
        <v>0.90489499810099661</v>
      </c>
      <c r="E82" s="12">
        <f t="shared" si="3"/>
        <v>0.89670538879123951</v>
      </c>
      <c r="F82" s="12">
        <f t="shared" si="3"/>
        <v>0.88866202353718193</v>
      </c>
      <c r="G82" s="12">
        <f t="shared" si="3"/>
        <v>0.88076101975328724</v>
      </c>
      <c r="H82" s="12">
        <f t="shared" si="3"/>
        <v>0.87299863108505349</v>
      </c>
      <c r="I82" s="12">
        <f t="shared" si="3"/>
        <v>0.86537124148602673</v>
      </c>
      <c r="J82" s="12">
        <f t="shared" si="3"/>
        <v>0.85787535960091466</v>
      </c>
      <c r="K82" s="12">
        <f t="shared" si="3"/>
        <v>0.85050761343708237</v>
      </c>
      <c r="L82" s="12">
        <f t="shared" si="3"/>
        <v>0.84326474530671391</v>
      </c>
      <c r="M82" s="12">
        <f t="shared" si="3"/>
        <v>0.83614360702407142</v>
      </c>
    </row>
    <row r="83" spans="1:13" ht="16.5" x14ac:dyDescent="0.25">
      <c r="A83" s="29">
        <v>10</v>
      </c>
      <c r="B83" s="12">
        <f t="shared" si="4"/>
        <v>0.82914115534296484</v>
      </c>
      <c r="C83" s="12">
        <f t="shared" ref="C83:M97" si="5">IF($B$67=0,(1+$A$2)^(-$A83-C$8/12),(1-(1+$A$2)^(-1/$B$67))/((1+$A$2)^($A83+C$8/12)-1))*100</f>
        <v>0.82225444762036914</v>
      </c>
      <c r="D83" s="12">
        <f t="shared" si="5"/>
        <v>0.81548063769338097</v>
      </c>
      <c r="E83" s="12">
        <f t="shared" si="5"/>
        <v>0.80881697195724356</v>
      </c>
      <c r="F83" s="12">
        <f t="shared" si="5"/>
        <v>0.80226078563312897</v>
      </c>
      <c r="G83" s="12">
        <f t="shared" si="5"/>
        <v>0.79580949921515287</v>
      </c>
      <c r="H83" s="12">
        <f t="shared" si="5"/>
        <v>0.78946061508651</v>
      </c>
      <c r="I83" s="12">
        <f t="shared" si="5"/>
        <v>0.78321171429546199</v>
      </c>
      <c r="J83" s="12">
        <f t="shared" si="5"/>
        <v>0.77706045348256503</v>
      </c>
      <c r="K83" s="12">
        <f t="shared" si="5"/>
        <v>0.7710045619506225</v>
      </c>
      <c r="L83" s="12">
        <f t="shared" si="5"/>
        <v>0.76504183887007948</v>
      </c>
      <c r="M83" s="12">
        <f t="shared" si="5"/>
        <v>0.75917015061230209</v>
      </c>
    </row>
    <row r="84" spans="1:13" ht="16.5" x14ac:dyDescent="0.25">
      <c r="A84" s="29">
        <v>11</v>
      </c>
      <c r="B84" s="12">
        <f t="shared" si="4"/>
        <v>0.75338742820404181</v>
      </c>
      <c r="C84" s="12">
        <f t="shared" si="5"/>
        <v>0.74769166489675332</v>
      </c>
      <c r="D84" s="12">
        <f t="shared" si="5"/>
        <v>0.74208091384496999</v>
      </c>
      <c r="E84" s="12">
        <f t="shared" si="5"/>
        <v>0.73655328588742053</v>
      </c>
      <c r="F84" s="12">
        <f t="shared" si="5"/>
        <v>0.73110694742643323</v>
      </c>
      <c r="G84" s="12">
        <f t="shared" si="5"/>
        <v>0.72574011840006614</v>
      </c>
      <c r="H84" s="12">
        <f t="shared" si="5"/>
        <v>0.72045107034232225</v>
      </c>
      <c r="I84" s="12">
        <f t="shared" si="5"/>
        <v>0.71523812452727831</v>
      </c>
      <c r="J84" s="12">
        <f t="shared" si="5"/>
        <v>0.71009965019258425</v>
      </c>
      <c r="K84" s="12">
        <f t="shared" si="5"/>
        <v>0.70503406283865466</v>
      </c>
      <c r="L84" s="12">
        <f t="shared" si="5"/>
        <v>0.70003982259969844</v>
      </c>
      <c r="M84" s="12">
        <f t="shared" si="5"/>
        <v>0.69511543268309606</v>
      </c>
    </row>
    <row r="85" spans="1:13" ht="16.5" x14ac:dyDescent="0.25">
      <c r="A85" s="29">
        <v>12</v>
      </c>
      <c r="B85" s="12">
        <f t="shared" si="4"/>
        <v>0.69025943787381638</v>
      </c>
      <c r="C85" s="12">
        <f t="shared" si="5"/>
        <v>0.68547042310061834</v>
      </c>
      <c r="D85" s="12">
        <f t="shared" si="5"/>
        <v>0.68074701206145105</v>
      </c>
      <c r="E85" s="12">
        <f t="shared" si="5"/>
        <v>0.6760878659045757</v>
      </c>
      <c r="F85" s="12">
        <f t="shared" si="5"/>
        <v>0.67149168196345055</v>
      </c>
      <c r="G85" s="12">
        <f t="shared" si="5"/>
        <v>0.66695719254247443</v>
      </c>
      <c r="H85" s="12">
        <f t="shared" si="5"/>
        <v>0.66248316375122929</v>
      </c>
      <c r="I85" s="12">
        <f t="shared" si="5"/>
        <v>0.6580683943851503</v>
      </c>
      <c r="J85" s="12">
        <f t="shared" si="5"/>
        <v>0.65371171485033286</v>
      </c>
      <c r="K85" s="12">
        <f t="shared" si="5"/>
        <v>0.64941198613047069</v>
      </c>
      <c r="L85" s="12">
        <f t="shared" si="5"/>
        <v>0.6451680987940992</v>
      </c>
      <c r="M85" s="12">
        <f t="shared" si="5"/>
        <v>0.64097897204025656</v>
      </c>
    </row>
    <row r="86" spans="1:13" ht="16.5" x14ac:dyDescent="0.25">
      <c r="A86" s="29">
        <v>13</v>
      </c>
      <c r="B86" s="12">
        <f t="shared" si="4"/>
        <v>0.63684355278081739</v>
      </c>
      <c r="C86" s="12">
        <f t="shared" si="5"/>
        <v>0.63276081475789758</v>
      </c>
      <c r="D86" s="12">
        <f t="shared" si="5"/>
        <v>0.62872975769490191</v>
      </c>
      <c r="E86" s="12">
        <f t="shared" si="5"/>
        <v>0.62474940647934407</v>
      </c>
      <c r="F86" s="12">
        <f t="shared" si="5"/>
        <v>0.62081881037659414</v>
      </c>
      <c r="G86" s="12">
        <f t="shared" si="5"/>
        <v>0.61693704227275037</v>
      </c>
      <c r="H86" s="12">
        <f t="shared" si="5"/>
        <v>0.61310319794560419</v>
      </c>
      <c r="I86" s="12">
        <f t="shared" si="5"/>
        <v>0.60931639536247117</v>
      </c>
      <c r="J86" s="12">
        <f t="shared" si="5"/>
        <v>0.60557577400363194</v>
      </c>
      <c r="K86" s="12">
        <f t="shared" si="5"/>
        <v>0.60188049421045342</v>
      </c>
      <c r="L86" s="12">
        <f t="shared" si="5"/>
        <v>0.59822973655707157</v>
      </c>
      <c r="M86" s="12">
        <f t="shared" si="5"/>
        <v>0.59462270124455308</v>
      </c>
    </row>
    <row r="87" spans="1:13" ht="16.5" x14ac:dyDescent="0.25">
      <c r="A87" s="29">
        <v>14</v>
      </c>
      <c r="B87" s="12">
        <f t="shared" si="4"/>
        <v>0.59105860751683603</v>
      </c>
      <c r="C87" s="12">
        <f t="shared" si="5"/>
        <v>0.58753669309721057</v>
      </c>
      <c r="D87" s="12">
        <f t="shared" si="5"/>
        <v>0.58405621364499261</v>
      </c>
      <c r="E87" s="12">
        <f t="shared" si="5"/>
        <v>0.58061644223092346</v>
      </c>
      <c r="F87" s="12">
        <f t="shared" si="5"/>
        <v>0.57721666883106859</v>
      </c>
      <c r="G87" s="12">
        <f t="shared" si="5"/>
        <v>0.57385619983826075</v>
      </c>
      <c r="H87" s="12">
        <f t="shared" si="5"/>
        <v>0.57053435759029203</v>
      </c>
      <c r="I87" s="12">
        <f t="shared" si="5"/>
        <v>0.5672504799144128</v>
      </c>
      <c r="J87" s="12">
        <f t="shared" si="5"/>
        <v>0.56400391968721297</v>
      </c>
      <c r="K87" s="12">
        <f t="shared" si="5"/>
        <v>0.56079404440958491</v>
      </c>
      <c r="L87" s="12">
        <f t="shared" si="5"/>
        <v>0.55762023579584374</v>
      </c>
      <c r="M87" s="12">
        <f t="shared" si="5"/>
        <v>0.55448188937676324</v>
      </c>
    </row>
    <row r="88" spans="1:13" ht="16.5" x14ac:dyDescent="0.25">
      <c r="A88" s="29">
        <v>15</v>
      </c>
      <c r="B88" s="12">
        <f t="shared" si="4"/>
        <v>0.55137841411579258</v>
      </c>
      <c r="C88" s="12">
        <f t="shared" si="5"/>
        <v>0.54830923203788295</v>
      </c>
      <c r="D88" s="12">
        <f t="shared" si="5"/>
        <v>0.54527377787083242</v>
      </c>
      <c r="E88" s="12">
        <f t="shared" si="5"/>
        <v>0.54227149869805324</v>
      </c>
      <c r="F88" s="12">
        <f t="shared" si="5"/>
        <v>0.53930185362290106</v>
      </c>
      <c r="G88" s="12">
        <f t="shared" si="5"/>
        <v>0.53636431344378821</v>
      </c>
      <c r="H88" s="12">
        <f t="shared" si="5"/>
        <v>0.53345836033981553</v>
      </c>
      <c r="I88" s="12">
        <f t="shared" si="5"/>
        <v>0.53058348756646101</v>
      </c>
      <c r="J88" s="12">
        <f t="shared" si="5"/>
        <v>0.52773919916100231</v>
      </c>
      <c r="K88" s="12">
        <f t="shared" si="5"/>
        <v>0.52492500965727718</v>
      </c>
      <c r="L88" s="12">
        <f t="shared" si="5"/>
        <v>0.52214044380947977</v>
      </c>
      <c r="M88" s="12">
        <f t="shared" si="5"/>
        <v>0.51938503632456845</v>
      </c>
    </row>
    <row r="89" spans="1:13" ht="16.5" x14ac:dyDescent="0.25">
      <c r="A89" s="29">
        <v>16</v>
      </c>
      <c r="B89" s="12">
        <f t="shared" si="4"/>
        <v>0.51665833160315144</v>
      </c>
      <c r="C89" s="12">
        <f t="shared" si="5"/>
        <v>0.51395988348823474</v>
      </c>
      <c r="D89" s="12">
        <f t="shared" si="5"/>
        <v>0.51128925502203071</v>
      </c>
      <c r="E89" s="12">
        <f t="shared" si="5"/>
        <v>0.50864601820992716</v>
      </c>
      <c r="F89" s="12">
        <f t="shared" si="5"/>
        <v>0.50602975379191117</v>
      </c>
      <c r="G89" s="12">
        <f t="shared" si="5"/>
        <v>0.50344005102086475</v>
      </c>
      <c r="H89" s="12">
        <f t="shared" si="5"/>
        <v>0.50087650744759338</v>
      </c>
      <c r="I89" s="12">
        <f t="shared" si="5"/>
        <v>0.49833872871232815</v>
      </c>
      <c r="J89" s="12">
        <f t="shared" si="5"/>
        <v>0.49582632834250351</v>
      </c>
      <c r="K89" s="12">
        <f t="shared" si="5"/>
        <v>0.49333892755654524</v>
      </c>
      <c r="L89" s="12">
        <f t="shared" si="5"/>
        <v>0.49087615507349935</v>
      </c>
      <c r="M89" s="12">
        <f t="shared" si="5"/>
        <v>0.4884376469283005</v>
      </c>
    </row>
    <row r="90" spans="1:13" ht="16.5" x14ac:dyDescent="0.25">
      <c r="A90" s="29">
        <v>17</v>
      </c>
      <c r="B90" s="12">
        <f t="shared" si="4"/>
        <v>0.48602304629246729</v>
      </c>
      <c r="C90" s="12">
        <f t="shared" si="5"/>
        <v>0.48363200329996375</v>
      </c>
      <c r="D90" s="12">
        <f t="shared" si="5"/>
        <v>0.48126417487836431</v>
      </c>
      <c r="E90" s="12">
        <f t="shared" si="5"/>
        <v>0.47891922458458303</v>
      </c>
      <c r="F90" s="12">
        <f t="shared" si="5"/>
        <v>0.47659682244563145</v>
      </c>
      <c r="G90" s="12">
        <f t="shared" si="5"/>
        <v>0.47429664480378886</v>
      </c>
      <c r="H90" s="12">
        <f t="shared" si="5"/>
        <v>0.47201837416623282</v>
      </c>
      <c r="I90" s="12">
        <f t="shared" si="5"/>
        <v>0.46976169905896964</v>
      </c>
      <c r="J90" s="12">
        <f t="shared" si="5"/>
        <v>0.46752631388486859</v>
      </c>
      <c r="K90" s="12">
        <f t="shared" si="5"/>
        <v>0.4653119187857252</v>
      </c>
      <c r="L90" s="12">
        <f t="shared" si="5"/>
        <v>0.46311821950814536</v>
      </c>
      <c r="M90" s="12">
        <f t="shared" si="5"/>
        <v>0.46094492727322345</v>
      </c>
    </row>
    <row r="91" spans="1:13" ht="16.5" x14ac:dyDescent="0.25">
      <c r="A91" s="29">
        <v>18</v>
      </c>
      <c r="B91" s="12">
        <f t="shared" si="4"/>
        <v>0.45879175864982402</v>
      </c>
      <c r="C91" s="12">
        <f t="shared" si="5"/>
        <v>0.45665843543130513</v>
      </c>
      <c r="D91" s="12">
        <f t="shared" si="5"/>
        <v>0.45454468451579078</v>
      </c>
      <c r="E91" s="12">
        <f t="shared" si="5"/>
        <v>0.45245023778954047</v>
      </c>
      <c r="F91" s="12">
        <f t="shared" si="5"/>
        <v>0.4503748320135994</v>
      </c>
      <c r="G91" s="12">
        <f t="shared" si="5"/>
        <v>0.44831820871353617</v>
      </c>
      <c r="H91" s="12">
        <f t="shared" si="5"/>
        <v>0.44628011407210133</v>
      </c>
      <c r="I91" s="12">
        <f t="shared" si="5"/>
        <v>0.44426029882483331</v>
      </c>
      <c r="J91" s="12">
        <f t="shared" si="5"/>
        <v>0.44225851815842249</v>
      </c>
      <c r="K91" s="12">
        <f t="shared" si="5"/>
        <v>0.44027453161178148</v>
      </c>
      <c r="L91" s="12">
        <f t="shared" si="5"/>
        <v>0.43830810297978789</v>
      </c>
      <c r="M91" s="12">
        <f t="shared" si="5"/>
        <v>0.43635900021951007</v>
      </c>
    </row>
    <row r="92" spans="1:13" ht="16.5" x14ac:dyDescent="0.25">
      <c r="A92" s="29">
        <v>19</v>
      </c>
      <c r="B92" s="12">
        <f t="shared" si="4"/>
        <v>0.43442699535896623</v>
      </c>
      <c r="C92" s="12">
        <f t="shared" si="5"/>
        <v>0.43251186440816902</v>
      </c>
      <c r="D92" s="12">
        <f t="shared" si="5"/>
        <v>0.43061338727267479</v>
      </c>
      <c r="E92" s="12">
        <f t="shared" si="5"/>
        <v>0.42873134766916576</v>
      </c>
      <c r="F92" s="12">
        <f t="shared" si="5"/>
        <v>0.42686553304333791</v>
      </c>
      <c r="G92" s="12">
        <f t="shared" si="5"/>
        <v>0.4250157344899041</v>
      </c>
      <c r="H92" s="12">
        <f t="shared" si="5"/>
        <v>0.42318174667459879</v>
      </c>
      <c r="I92" s="12">
        <f t="shared" si="5"/>
        <v>0.42136336775821881</v>
      </c>
      <c r="J92" s="12">
        <f t="shared" si="5"/>
        <v>0.41956039932255557</v>
      </c>
      <c r="K92" s="12">
        <f t="shared" si="5"/>
        <v>0.41777264629822775</v>
      </c>
      <c r="L92" s="12">
        <f t="shared" si="5"/>
        <v>0.41599991689433635</v>
      </c>
      <c r="M92" s="12">
        <f t="shared" si="5"/>
        <v>0.41424202252987796</v>
      </c>
    </row>
    <row r="93" spans="1:13" ht="16.5" x14ac:dyDescent="0.25">
      <c r="A93" s="29">
        <v>20</v>
      </c>
      <c r="B93" s="12">
        <f t="shared" si="4"/>
        <v>0.41249877776686172</v>
      </c>
      <c r="C93" s="12">
        <f t="shared" si="5"/>
        <v>0.41077000024508026</v>
      </c>
      <c r="D93" s="12">
        <f t="shared" si="5"/>
        <v>0.40905551061858997</v>
      </c>
      <c r="E93" s="12">
        <f t="shared" si="5"/>
        <v>0.40735513249362265</v>
      </c>
      <c r="F93" s="12">
        <f t="shared" si="5"/>
        <v>0.40566869236809899</v>
      </c>
      <c r="G93" s="12">
        <f t="shared" si="5"/>
        <v>0.40399601957264947</v>
      </c>
      <c r="H93" s="12">
        <f t="shared" si="5"/>
        <v>0.40233694621299132</v>
      </c>
      <c r="I93" s="12">
        <f t="shared" si="5"/>
        <v>0.4006913071137998</v>
      </c>
      <c r="J93" s="12">
        <f t="shared" si="5"/>
        <v>0.39905893976386098</v>
      </c>
      <c r="K93" s="12">
        <f t="shared" si="5"/>
        <v>0.39743968426257503</v>
      </c>
      <c r="L93" s="12">
        <f t="shared" si="5"/>
        <v>0.39583338326776124</v>
      </c>
      <c r="M93" s="12">
        <f t="shared" si="5"/>
        <v>0.39423988194467652</v>
      </c>
    </row>
    <row r="94" spans="1:13" ht="16.5" x14ac:dyDescent="0.25">
      <c r="A94" s="29">
        <v>21</v>
      </c>
      <c r="B94" s="12">
        <f t="shared" si="4"/>
        <v>0.39265902791629376</v>
      </c>
      <c r="C94" s="12">
        <f t="shared" si="5"/>
        <v>0.39109067121465618</v>
      </c>
      <c r="D94" s="12">
        <f t="shared" si="5"/>
        <v>0.38953466423357352</v>
      </c>
      <c r="E94" s="12">
        <f t="shared" si="5"/>
        <v>0.38799086168220698</v>
      </c>
      <c r="F94" s="12">
        <f t="shared" si="5"/>
        <v>0.38645912053989601</v>
      </c>
      <c r="G94" s="12">
        <f t="shared" si="5"/>
        <v>0.38493930001197552</v>
      </c>
      <c r="H94" s="12">
        <f t="shared" si="5"/>
        <v>0.38343126148666018</v>
      </c>
      <c r="I94" s="12">
        <f t="shared" si="5"/>
        <v>0.38193486849286834</v>
      </c>
      <c r="J94" s="12">
        <f t="shared" si="5"/>
        <v>0.38044998665909002</v>
      </c>
      <c r="K94" s="12">
        <f t="shared" si="5"/>
        <v>0.37897648367313408</v>
      </c>
      <c r="L94" s="12">
        <f t="shared" si="5"/>
        <v>0.37751422924285133</v>
      </c>
      <c r="M94" s="12">
        <f t="shared" si="5"/>
        <v>0.37606309505772689</v>
      </c>
    </row>
    <row r="95" spans="1:13" ht="16.5" x14ac:dyDescent="0.25">
      <c r="A95" s="29">
        <v>22</v>
      </c>
      <c r="B95" s="12">
        <f t="shared" si="4"/>
        <v>0.37462295475134155</v>
      </c>
      <c r="C95" s="12">
        <f t="shared" si="5"/>
        <v>0.37319368386465734</v>
      </c>
      <c r="D95" s="12">
        <f t="shared" si="5"/>
        <v>0.37177515981027592</v>
      </c>
      <c r="E95" s="12">
        <f t="shared" si="5"/>
        <v>0.3703672618372521</v>
      </c>
      <c r="F95" s="12">
        <f t="shared" si="5"/>
        <v>0.36896987099691669</v>
      </c>
      <c r="G95" s="12">
        <f t="shared" si="5"/>
        <v>0.36758287010935448</v>
      </c>
      <c r="H95" s="12">
        <f t="shared" si="5"/>
        <v>0.36620614373063926</v>
      </c>
      <c r="I95" s="12">
        <f t="shared" si="5"/>
        <v>0.36483957812082546</v>
      </c>
      <c r="J95" s="12">
        <f t="shared" si="5"/>
        <v>0.36348306121260776</v>
      </c>
      <c r="K95" s="12">
        <f t="shared" si="5"/>
        <v>0.3621364825806932</v>
      </c>
      <c r="L95" s="12">
        <f t="shared" si="5"/>
        <v>0.36079973341183763</v>
      </c>
      <c r="M95" s="12">
        <f t="shared" si="5"/>
        <v>0.35947270647553586</v>
      </c>
    </row>
    <row r="96" spans="1:13" ht="16.5" x14ac:dyDescent="0.25">
      <c r="A96" s="29">
        <v>23</v>
      </c>
      <c r="B96" s="12">
        <f t="shared" si="4"/>
        <v>0.35815529609535574</v>
      </c>
      <c r="C96" s="12">
        <f t="shared" si="5"/>
        <v>0.35684739812083471</v>
      </c>
      <c r="D96" s="12">
        <f t="shared" si="5"/>
        <v>0.3555489099001537</v>
      </c>
      <c r="E96" s="12">
        <f t="shared" si="5"/>
        <v>0.3542597302531475</v>
      </c>
      <c r="F96" s="12">
        <f t="shared" si="5"/>
        <v>0.35297975944509596</v>
      </c>
      <c r="G96" s="12">
        <f t="shared" si="5"/>
        <v>0.35170889916099785</v>
      </c>
      <c r="H96" s="12">
        <f t="shared" si="5"/>
        <v>0.3504470524803816</v>
      </c>
      <c r="I96" s="12">
        <f t="shared" si="5"/>
        <v>0.34919412385268034</v>
      </c>
      <c r="J96" s="12">
        <f t="shared" si="5"/>
        <v>0.34795001907311068</v>
      </c>
      <c r="K96" s="12">
        <f t="shared" si="5"/>
        <v>0.34671464525905893</v>
      </c>
      <c r="L96" s="12">
        <f t="shared" si="5"/>
        <v>0.34548791082697305</v>
      </c>
      <c r="M96" s="12">
        <f t="shared" si="5"/>
        <v>0.34426972546972412</v>
      </c>
    </row>
    <row r="97" spans="1:13" ht="16.5" x14ac:dyDescent="0.25">
      <c r="A97" s="29">
        <v>24</v>
      </c>
      <c r="B97" s="12">
        <f t="shared" si="4"/>
        <v>0.34306000013445281</v>
      </c>
      <c r="C97" s="12">
        <f t="shared" si="5"/>
        <v>0.34185864700084423</v>
      </c>
      <c r="D97" s="12">
        <f t="shared" si="5"/>
        <v>0.34066557945993614</v>
      </c>
      <c r="E97" s="12">
        <f t="shared" si="5"/>
        <v>0.33948071209323716</v>
      </c>
      <c r="F97" s="12">
        <f t="shared" si="5"/>
        <v>0.33830396065238227</v>
      </c>
      <c r="G97" s="12">
        <f t="shared" si="5"/>
        <v>0.3371352420391584</v>
      </c>
      <c r="H97" s="12">
        <f t="shared" si="5"/>
        <v>0.33597447428593513</v>
      </c>
      <c r="I97" s="12">
        <f t="shared" si="5"/>
        <v>0.33482157653650507</v>
      </c>
      <c r="J97" s="12">
        <f t="shared" si="5"/>
        <v>0.33367646902731901</v>
      </c>
      <c r="K97" s="12">
        <f t="shared" si="5"/>
        <v>0.33253907306908198</v>
      </c>
      <c r="L97" s="12">
        <f t="shared" si="5"/>
        <v>0.33140931102873172</v>
      </c>
      <c r="M97" s="12">
        <f t="shared" si="5"/>
        <v>0.33028710631177027</v>
      </c>
    </row>
    <row r="98" spans="1:13" ht="16.5" x14ac:dyDescent="0.25">
      <c r="A98" s="25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</row>
    <row r="99" spans="1:13" ht="16.5" x14ac:dyDescent="0.25">
      <c r="A99" s="25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</row>
    <row r="100" spans="1:13" ht="16.5" x14ac:dyDescent="0.25">
      <c r="A100" s="2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1:13" ht="18.75" x14ac:dyDescent="0.3">
      <c r="A101" s="25"/>
      <c r="B101" s="26"/>
      <c r="C101" s="26"/>
      <c r="D101" s="26"/>
      <c r="E101" s="26"/>
      <c r="F101" s="26"/>
      <c r="G101" s="26"/>
      <c r="H101" s="26"/>
      <c r="I101" s="27"/>
      <c r="J101" s="26"/>
      <c r="K101" s="62" t="str">
        <f>"Продолжение таблицы "&amp;$C$2+1</f>
        <v>Продолжение таблицы 2</v>
      </c>
      <c r="L101" s="62"/>
      <c r="M101" s="62"/>
    </row>
    <row r="102" spans="1:13" ht="16.5" x14ac:dyDescent="0.25">
      <c r="A102" s="61" t="s">
        <v>0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</row>
    <row r="103" spans="1:13" ht="16.5" x14ac:dyDescent="0.25">
      <c r="A103" s="57" t="s">
        <v>1</v>
      </c>
      <c r="B103" s="57" t="s">
        <v>2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</row>
    <row r="104" spans="1:13" ht="16.5" x14ac:dyDescent="0.25">
      <c r="A104" s="57"/>
      <c r="B104" s="29">
        <v>0</v>
      </c>
      <c r="C104" s="29">
        <v>1</v>
      </c>
      <c r="D104" s="29">
        <v>2</v>
      </c>
      <c r="E104" s="29">
        <v>3</v>
      </c>
      <c r="F104" s="29">
        <v>4</v>
      </c>
      <c r="G104" s="29">
        <v>5</v>
      </c>
      <c r="H104" s="29">
        <v>6</v>
      </c>
      <c r="I104" s="29">
        <v>7</v>
      </c>
      <c r="J104" s="29">
        <v>8</v>
      </c>
      <c r="K104" s="29">
        <v>9</v>
      </c>
      <c r="L104" s="29">
        <v>10</v>
      </c>
      <c r="M104" s="29">
        <v>11</v>
      </c>
    </row>
    <row r="105" spans="1:13" ht="16.5" x14ac:dyDescent="0.25">
      <c r="A105" s="29">
        <v>25</v>
      </c>
      <c r="B105" s="12">
        <f t="shared" ref="B105:M114" si="6">IF($B$67=0,(1+$A$2)^(-$A105-B$8/12),(1-(1+$A$2)^(-1/$B$67))/((1+$A$2)^($A105+B$8/12)-1))*100</f>
        <v>0.3291723833449719</v>
      </c>
      <c r="C105" s="12">
        <f t="shared" si="6"/>
        <v>0.32806506755938081</v>
      </c>
      <c r="D105" s="12">
        <f t="shared" si="6"/>
        <v>0.32696508537374191</v>
      </c>
      <c r="E105" s="12">
        <f t="shared" si="6"/>
        <v>0.32587236417815019</v>
      </c>
      <c r="F105" s="12">
        <f t="shared" si="6"/>
        <v>0.32478683231809774</v>
      </c>
      <c r="G105" s="12">
        <f t="shared" si="6"/>
        <v>0.32370841907881137</v>
      </c>
      <c r="H105" s="12">
        <f t="shared" si="6"/>
        <v>0.32263705466988618</v>
      </c>
      <c r="I105" s="12">
        <f t="shared" si="6"/>
        <v>0.32157267021024744</v>
      </c>
      <c r="J105" s="12">
        <f t="shared" si="6"/>
        <v>0.32051519771337778</v>
      </c>
      <c r="K105" s="12">
        <f t="shared" si="6"/>
        <v>0.31946457007283652</v>
      </c>
      <c r="L105" s="12">
        <f t="shared" si="6"/>
        <v>0.31842072104808128</v>
      </c>
      <c r="M105" s="12">
        <f t="shared" si="6"/>
        <v>0.317383585250536</v>
      </c>
    </row>
    <row r="106" spans="1:13" ht="16.5" x14ac:dyDescent="0.25">
      <c r="A106" s="29">
        <v>26</v>
      </c>
      <c r="B106" s="12">
        <f t="shared" si="6"/>
        <v>0.31635309812994572</v>
      </c>
      <c r="C106" s="12">
        <f t="shared" si="6"/>
        <v>0.31532919596094994</v>
      </c>
      <c r="D106" s="12">
        <f t="shared" si="6"/>
        <v>0.31431181583002216</v>
      </c>
      <c r="E106" s="12">
        <f t="shared" si="6"/>
        <v>0.31330089562250113</v>
      </c>
      <c r="F106" s="12">
        <f t="shared" si="6"/>
        <v>0.31229637401000643</v>
      </c>
      <c r="G106" s="12">
        <f t="shared" si="6"/>
        <v>0.31129819043800705</v>
      </c>
      <c r="H106" s="12">
        <f t="shared" si="6"/>
        <v>0.31030628511366781</v>
      </c>
      <c r="I106" s="12">
        <f t="shared" si="6"/>
        <v>0.30932059899390729</v>
      </c>
      <c r="J106" s="12">
        <f t="shared" si="6"/>
        <v>0.30834107377368564</v>
      </c>
      <c r="K106" s="12">
        <f t="shared" si="6"/>
        <v>0.3073676518744986</v>
      </c>
      <c r="L106" s="12">
        <f t="shared" si="6"/>
        <v>0.30640027643310858</v>
      </c>
      <c r="M106" s="12">
        <f t="shared" si="6"/>
        <v>0.30543889129046198</v>
      </c>
    </row>
    <row r="107" spans="1:13" ht="16.5" x14ac:dyDescent="0.25">
      <c r="A107" s="29">
        <v>27</v>
      </c>
      <c r="B107" s="12">
        <f t="shared" si="6"/>
        <v>0.30448344098083996</v>
      </c>
      <c r="C107" s="12">
        <f t="shared" si="6"/>
        <v>0.30353387072114474</v>
      </c>
      <c r="D107" s="12">
        <f t="shared" si="6"/>
        <v>0.30259012640051081</v>
      </c>
      <c r="E107" s="12">
        <f t="shared" si="6"/>
        <v>0.30165215456994576</v>
      </c>
      <c r="F107" s="12">
        <f t="shared" si="6"/>
        <v>0.3007199024322868</v>
      </c>
      <c r="G107" s="12">
        <f t="shared" si="6"/>
        <v>0.29979331783227764</v>
      </c>
      <c r="H107" s="12">
        <f t="shared" si="6"/>
        <v>0.29887234924684986</v>
      </c>
      <c r="I107" s="12">
        <f t="shared" si="6"/>
        <v>0.29795694577556842</v>
      </c>
      <c r="J107" s="12">
        <f t="shared" si="6"/>
        <v>0.29704705713125706</v>
      </c>
      <c r="K107" s="12">
        <f t="shared" si="6"/>
        <v>0.29614263363079024</v>
      </c>
      <c r="L107" s="12">
        <f t="shared" si="6"/>
        <v>0.29524362618604816</v>
      </c>
      <c r="M107" s="12">
        <f t="shared" si="6"/>
        <v>0.29434998629503817</v>
      </c>
    </row>
    <row r="108" spans="1:13" ht="16.5" x14ac:dyDescent="0.25">
      <c r="A108" s="29">
        <v>28</v>
      </c>
      <c r="B108" s="12">
        <f t="shared" si="6"/>
        <v>0.29346166603318452</v>
      </c>
      <c r="C108" s="12">
        <f t="shared" si="6"/>
        <v>0.2925786180447128</v>
      </c>
      <c r="D108" s="12">
        <f t="shared" si="6"/>
        <v>0.29170079553432066</v>
      </c>
      <c r="E108" s="12">
        <f t="shared" si="6"/>
        <v>0.29082815225883102</v>
      </c>
      <c r="F108" s="12">
        <f t="shared" si="6"/>
        <v>0.28996064251910963</v>
      </c>
      <c r="G108" s="12">
        <f t="shared" si="6"/>
        <v>0.28909822115208933</v>
      </c>
      <c r="H108" s="12">
        <f t="shared" si="6"/>
        <v>0.28824084352292006</v>
      </c>
      <c r="I108" s="12">
        <f t="shared" si="6"/>
        <v>0.28738846551727731</v>
      </c>
      <c r="J108" s="12">
        <f t="shared" si="6"/>
        <v>0.28654104353379006</v>
      </c>
      <c r="K108" s="12">
        <f t="shared" si="6"/>
        <v>0.28569853447661736</v>
      </c>
      <c r="L108" s="12">
        <f t="shared" si="6"/>
        <v>0.28486089574812795</v>
      </c>
      <c r="M108" s="12">
        <f t="shared" si="6"/>
        <v>0.28402808524173645</v>
      </c>
    </row>
    <row r="109" spans="1:13" ht="16.5" x14ac:dyDescent="0.25">
      <c r="A109" s="29">
        <v>29</v>
      </c>
      <c r="B109" s="12">
        <f t="shared" si="6"/>
        <v>0.28320006133484171</v>
      </c>
      <c r="C109" s="12">
        <f t="shared" si="6"/>
        <v>0.2823767828818759</v>
      </c>
      <c r="D109" s="12">
        <f t="shared" si="6"/>
        <v>0.28155820920753216</v>
      </c>
      <c r="E109" s="12">
        <f t="shared" si="6"/>
        <v>0.28074430010002555</v>
      </c>
      <c r="F109" s="12">
        <f t="shared" si="6"/>
        <v>0.27993501580452174</v>
      </c>
      <c r="G109" s="12">
        <f t="shared" si="6"/>
        <v>0.27913031701667057</v>
      </c>
      <c r="H109" s="12">
        <f t="shared" si="6"/>
        <v>0.27833016487623724</v>
      </c>
      <c r="I109" s="12">
        <f t="shared" si="6"/>
        <v>0.27753452096084935</v>
      </c>
      <c r="J109" s="12">
        <f t="shared" si="6"/>
        <v>0.27674334727984695</v>
      </c>
      <c r="K109" s="12">
        <f t="shared" si="6"/>
        <v>0.27595660626823398</v>
      </c>
      <c r="L109" s="12">
        <f t="shared" si="6"/>
        <v>0.27517426078073576</v>
      </c>
      <c r="M109" s="12">
        <f t="shared" si="6"/>
        <v>0.2743962740859528</v>
      </c>
    </row>
    <row r="110" spans="1:13" ht="16.5" x14ac:dyDescent="0.25">
      <c r="A110" s="29">
        <v>30</v>
      </c>
      <c r="B110" s="12">
        <f t="shared" si="6"/>
        <v>0.27362260986062276</v>
      </c>
      <c r="C110" s="12">
        <f t="shared" si="6"/>
        <v>0.27285323218391971</v>
      </c>
      <c r="D110" s="12">
        <f t="shared" si="6"/>
        <v>0.27208810553198692</v>
      </c>
      <c r="E110" s="12">
        <f t="shared" si="6"/>
        <v>0.2713271947723761</v>
      </c>
      <c r="F110" s="12">
        <f t="shared" si="6"/>
        <v>0.27057046515872396</v>
      </c>
      <c r="G110" s="12">
        <f t="shared" si="6"/>
        <v>0.26981788232544779</v>
      </c>
      <c r="H110" s="12">
        <f t="shared" si="6"/>
        <v>0.26906941228254355</v>
      </c>
      <c r="I110" s="12">
        <f t="shared" si="6"/>
        <v>0.26832502141047071</v>
      </c>
      <c r="J110" s="12">
        <f t="shared" si="6"/>
        <v>0.26758467645512124</v>
      </c>
      <c r="K110" s="12">
        <f t="shared" si="6"/>
        <v>0.26684834452286138</v>
      </c>
      <c r="L110" s="12">
        <f t="shared" si="6"/>
        <v>0.26611599307566497</v>
      </c>
      <c r="M110" s="12">
        <f t="shared" si="6"/>
        <v>0.26538758992632244</v>
      </c>
    </row>
    <row r="111" spans="1:13" ht="16.5" x14ac:dyDescent="0.25">
      <c r="A111" s="29">
        <v>31</v>
      </c>
      <c r="B111" s="12">
        <f t="shared" si="6"/>
        <v>0.26466310323372721</v>
      </c>
      <c r="C111" s="12">
        <f t="shared" si="6"/>
        <v>0.26394250149821064</v>
      </c>
      <c r="D111" s="12">
        <f t="shared" si="6"/>
        <v>0.26322575355703065</v>
      </c>
      <c r="E111" s="12">
        <f t="shared" si="6"/>
        <v>0.26251282857982972</v>
      </c>
      <c r="F111" s="12">
        <f t="shared" si="6"/>
        <v>0.26180369606423154</v>
      </c>
      <c r="G111" s="12">
        <f t="shared" si="6"/>
        <v>0.26109832583150011</v>
      </c>
      <c r="H111" s="12">
        <f t="shared" si="6"/>
        <v>0.26039668802224603</v>
      </c>
      <c r="I111" s="12">
        <f t="shared" si="6"/>
        <v>0.25969875309221718</v>
      </c>
      <c r="J111" s="12">
        <f t="shared" si="6"/>
        <v>0.25900449180816126</v>
      </c>
      <c r="K111" s="12">
        <f t="shared" si="6"/>
        <v>0.2583138752437299</v>
      </c>
      <c r="L111" s="12">
        <f t="shared" si="6"/>
        <v>0.25762687477546892</v>
      </c>
      <c r="M111" s="12">
        <f t="shared" si="6"/>
        <v>0.25694346207886559</v>
      </c>
    </row>
    <row r="112" spans="1:13" ht="16.5" x14ac:dyDescent="0.25">
      <c r="A112" s="29">
        <v>32</v>
      </c>
      <c r="B112" s="12">
        <f t="shared" si="6"/>
        <v>0.25626360912446189</v>
      </c>
      <c r="C112" s="12">
        <f t="shared" si="6"/>
        <v>0.25558728817398529</v>
      </c>
      <c r="D112" s="12">
        <f t="shared" si="6"/>
        <v>0.254914471776649</v>
      </c>
      <c r="E112" s="12">
        <f t="shared" si="6"/>
        <v>0.25424513276536598</v>
      </c>
      <c r="F112" s="12">
        <f t="shared" si="6"/>
        <v>0.25357924425313305</v>
      </c>
      <c r="G112" s="12">
        <f t="shared" si="6"/>
        <v>0.25291677962941533</v>
      </c>
      <c r="H112" s="12">
        <f t="shared" si="6"/>
        <v>0.2522577125566085</v>
      </c>
      <c r="I112" s="12">
        <f t="shared" si="6"/>
        <v>0.25160201696654894</v>
      </c>
      <c r="J112" s="12">
        <f t="shared" si="6"/>
        <v>0.2509496670570715</v>
      </c>
      <c r="K112" s="12">
        <f t="shared" si="6"/>
        <v>0.25030063728862889</v>
      </c>
      <c r="L112" s="12">
        <f t="shared" si="6"/>
        <v>0.249654902380959</v>
      </c>
      <c r="M112" s="12">
        <f t="shared" si="6"/>
        <v>0.24901243730980441</v>
      </c>
    </row>
    <row r="113" spans="1:13" ht="16.5" x14ac:dyDescent="0.25">
      <c r="A113" s="29">
        <v>33</v>
      </c>
      <c r="B113" s="12">
        <f t="shared" si="6"/>
        <v>0.24837321730368156</v>
      </c>
      <c r="C113" s="12">
        <f t="shared" si="6"/>
        <v>0.24773721784066938</v>
      </c>
      <c r="D113" s="12">
        <f t="shared" si="6"/>
        <v>0.24710441464533636</v>
      </c>
      <c r="E113" s="12">
        <f t="shared" si="6"/>
        <v>0.24647478368558795</v>
      </c>
      <c r="F113" s="12">
        <f t="shared" si="6"/>
        <v>0.24584830116965731</v>
      </c>
      <c r="G113" s="12">
        <f t="shared" si="6"/>
        <v>0.24522494354310082</v>
      </c>
      <c r="H113" s="12">
        <f t="shared" si="6"/>
        <v>0.24460468748584929</v>
      </c>
      <c r="I113" s="12">
        <f t="shared" si="6"/>
        <v>0.24398750990929716</v>
      </c>
      <c r="J113" s="12">
        <f t="shared" si="6"/>
        <v>0.2433733879534391</v>
      </c>
      <c r="K113" s="12">
        <f t="shared" si="6"/>
        <v>0.24276229898404655</v>
      </c>
      <c r="L113" s="12">
        <f t="shared" si="6"/>
        <v>0.24215422058989161</v>
      </c>
      <c r="M113" s="12">
        <f t="shared" si="6"/>
        <v>0.24154913057999997</v>
      </c>
    </row>
    <row r="114" spans="1:13" ht="16.5" x14ac:dyDescent="0.25">
      <c r="A114" s="29">
        <v>34</v>
      </c>
      <c r="B114" s="12">
        <f t="shared" si="6"/>
        <v>0.24094700698096533</v>
      </c>
      <c r="C114" s="12">
        <f t="shared" si="6"/>
        <v>0.24034782803425145</v>
      </c>
      <c r="D114" s="12">
        <f t="shared" si="6"/>
        <v>0.23975157219364238</v>
      </c>
      <c r="E114" s="12">
        <f t="shared" si="6"/>
        <v>0.23915821812259178</v>
      </c>
      <c r="F114" s="12">
        <f t="shared" si="6"/>
        <v>0.23856774469170777</v>
      </c>
      <c r="G114" s="12">
        <f t="shared" si="6"/>
        <v>0.2379801309762434</v>
      </c>
      <c r="H114" s="12">
        <f t="shared" si="6"/>
        <v>0.23739535625362346</v>
      </c>
      <c r="I114" s="12">
        <f t="shared" si="6"/>
        <v>0.2368134000010087</v>
      </c>
      <c r="J114" s="12">
        <f t="shared" si="6"/>
        <v>0.23623424189289235</v>
      </c>
      <c r="K114" s="12">
        <f t="shared" si="6"/>
        <v>0.23565786179873968</v>
      </c>
      <c r="L114" s="12">
        <f t="shared" si="6"/>
        <v>0.2350842397806501</v>
      </c>
      <c r="M114" s="12">
        <f t="shared" si="6"/>
        <v>0.23451335609106283</v>
      </c>
    </row>
    <row r="115" spans="1:13" ht="16.5" x14ac:dyDescent="0.25">
      <c r="A115" s="29">
        <v>35</v>
      </c>
      <c r="B115" s="12">
        <f t="shared" ref="B115:M124" si="7">IF($B$67=0,(1+$A$2)^(-$A115-B$8/12),(1-(1+$A$2)^(-1/$B$67))/((1+$A$2)^($A115+B$8/12)-1))*100</f>
        <v>0.23394519117049517</v>
      </c>
      <c r="C115" s="12">
        <f t="shared" si="7"/>
        <v>0.23337972564527687</v>
      </c>
      <c r="D115" s="12">
        <f t="shared" si="7"/>
        <v>0.23281694032541103</v>
      </c>
      <c r="E115" s="12">
        <f t="shared" si="7"/>
        <v>0.23225681620234359</v>
      </c>
      <c r="F115" s="12">
        <f t="shared" si="7"/>
        <v>0.23169933444685256</v>
      </c>
      <c r="G115" s="12">
        <f t="shared" si="7"/>
        <v>0.23114447640693098</v>
      </c>
      <c r="H115" s="12">
        <f t="shared" si="7"/>
        <v>0.23059222360570716</v>
      </c>
      <c r="I115" s="12">
        <f t="shared" si="7"/>
        <v>0.2300425577393978</v>
      </c>
      <c r="J115" s="12">
        <f t="shared" si="7"/>
        <v>0.22949546067528073</v>
      </c>
      <c r="K115" s="12">
        <f t="shared" si="7"/>
        <v>0.22895091444970359</v>
      </c>
      <c r="L115" s="12">
        <f t="shared" si="7"/>
        <v>0.22840890126611807</v>
      </c>
      <c r="M115" s="12">
        <f t="shared" si="7"/>
        <v>0.22786940349314289</v>
      </c>
    </row>
    <row r="116" spans="1:13" ht="16.5" x14ac:dyDescent="0.25">
      <c r="A116" s="29">
        <v>36</v>
      </c>
      <c r="B116" s="12">
        <f t="shared" si="7"/>
        <v>0.22733240366265317</v>
      </c>
      <c r="C116" s="12">
        <f t="shared" si="7"/>
        <v>0.22679788446787091</v>
      </c>
      <c r="D116" s="12">
        <f t="shared" si="7"/>
        <v>0.22626582876156204</v>
      </c>
      <c r="E116" s="12">
        <f t="shared" si="7"/>
        <v>0.22573621955414386</v>
      </c>
      <c r="F116" s="12">
        <f t="shared" si="7"/>
        <v>0.22520904001191003</v>
      </c>
      <c r="G116" s="12">
        <f t="shared" si="7"/>
        <v>0.22468427345523589</v>
      </c>
      <c r="H116" s="12">
        <f t="shared" si="7"/>
        <v>0.22416190335682123</v>
      </c>
      <c r="I116" s="12">
        <f t="shared" si="7"/>
        <v>0.22364191333996056</v>
      </c>
      <c r="J116" s="12">
        <f t="shared" si="7"/>
        <v>0.22312428717682375</v>
      </c>
      <c r="K116" s="12">
        <f t="shared" si="7"/>
        <v>0.22260900878677362</v>
      </c>
      <c r="L116" s="12">
        <f t="shared" si="7"/>
        <v>0.22209606223469797</v>
      </c>
      <c r="M116" s="12">
        <f t="shared" si="7"/>
        <v>0.22158543172936862</v>
      </c>
    </row>
    <row r="117" spans="1:13" ht="16.5" x14ac:dyDescent="0.25">
      <c r="A117" s="29">
        <v>37</v>
      </c>
      <c r="B117" s="12">
        <f t="shared" si="7"/>
        <v>0.22107710162182623</v>
      </c>
      <c r="C117" s="12">
        <f t="shared" si="7"/>
        <v>0.22057105640375563</v>
      </c>
      <c r="D117" s="12">
        <f t="shared" si="7"/>
        <v>0.22006728070596127</v>
      </c>
      <c r="E117" s="12">
        <f t="shared" si="7"/>
        <v>0.21956575929675631</v>
      </c>
      <c r="F117" s="12">
        <f t="shared" si="7"/>
        <v>0.21906647708045943</v>
      </c>
      <c r="G117" s="12">
        <f t="shared" si="7"/>
        <v>0.21856941909587083</v>
      </c>
      <c r="H117" s="12">
        <f t="shared" si="7"/>
        <v>0.21807457051477813</v>
      </c>
      <c r="I117" s="12">
        <f t="shared" si="7"/>
        <v>0.21758191664048471</v>
      </c>
      <c r="J117" s="12">
        <f t="shared" si="7"/>
        <v>0.21709144290635091</v>
      </c>
      <c r="K117" s="12">
        <f t="shared" si="7"/>
        <v>0.21660313487436356</v>
      </c>
      <c r="L117" s="12">
        <f t="shared" si="7"/>
        <v>0.21611697823371578</v>
      </c>
      <c r="M117" s="12">
        <f t="shared" si="7"/>
        <v>0.21563295879940772</v>
      </c>
    </row>
    <row r="118" spans="1:13" ht="16.5" x14ac:dyDescent="0.25">
      <c r="A118" s="29">
        <v>38</v>
      </c>
      <c r="B118" s="12">
        <f t="shared" si="7"/>
        <v>0.21515106251087829</v>
      </c>
      <c r="C118" s="12">
        <f t="shared" si="7"/>
        <v>0.21467127543061049</v>
      </c>
      <c r="D118" s="12">
        <f t="shared" si="7"/>
        <v>0.21419358374284558</v>
      </c>
      <c r="E118" s="12">
        <f t="shared" si="7"/>
        <v>0.21371797375220331</v>
      </c>
      <c r="F118" s="12">
        <f t="shared" si="7"/>
        <v>0.21324443188239744</v>
      </c>
      <c r="G118" s="12">
        <f t="shared" si="7"/>
        <v>0.21277294467494068</v>
      </c>
      <c r="H118" s="12">
        <f t="shared" si="7"/>
        <v>0.21230349878786967</v>
      </c>
      <c r="I118" s="12">
        <f t="shared" si="7"/>
        <v>0.21183608099448553</v>
      </c>
      <c r="J118" s="12">
        <f t="shared" si="7"/>
        <v>0.21137067818211394</v>
      </c>
      <c r="K118" s="12">
        <f t="shared" si="7"/>
        <v>0.2109072773508783</v>
      </c>
      <c r="L118" s="12">
        <f t="shared" si="7"/>
        <v>0.21044586561248541</v>
      </c>
      <c r="M118" s="12">
        <f t="shared" si="7"/>
        <v>0.2099864301890394</v>
      </c>
    </row>
    <row r="119" spans="1:13" ht="16.5" x14ac:dyDescent="0.25">
      <c r="A119" s="29">
        <v>39</v>
      </c>
      <c r="B119" s="12">
        <f t="shared" si="7"/>
        <v>0.20952895841185984</v>
      </c>
      <c r="C119" s="12">
        <f t="shared" si="7"/>
        <v>0.2090734377202903</v>
      </c>
      <c r="D119" s="12">
        <f t="shared" si="7"/>
        <v>0.20861985566061123</v>
      </c>
      <c r="E119" s="12">
        <f t="shared" si="7"/>
        <v>0.20816819988484303</v>
      </c>
      <c r="F119" s="12">
        <f t="shared" si="7"/>
        <v>0.20771845814965603</v>
      </c>
      <c r="G119" s="12">
        <f t="shared" si="7"/>
        <v>0.20727061831525606</v>
      </c>
      <c r="H119" s="12">
        <f t="shared" si="7"/>
        <v>0.20682466834429833</v>
      </c>
      <c r="I119" s="12">
        <f t="shared" si="7"/>
        <v>0.20638059630080194</v>
      </c>
      <c r="J119" s="12">
        <f t="shared" si="7"/>
        <v>0.20593839034908859</v>
      </c>
      <c r="K119" s="12">
        <f t="shared" si="7"/>
        <v>0.20549803875273351</v>
      </c>
      <c r="L119" s="12">
        <f t="shared" si="7"/>
        <v>0.20505952987352263</v>
      </c>
      <c r="M119" s="12">
        <f t="shared" si="7"/>
        <v>0.20462285217042867</v>
      </c>
    </row>
    <row r="120" spans="1:13" ht="16.5" x14ac:dyDescent="0.25">
      <c r="A120" s="29">
        <v>40</v>
      </c>
      <c r="B120" s="12">
        <f t="shared" si="7"/>
        <v>0.20418799419860753</v>
      </c>
      <c r="C120" s="12">
        <f t="shared" si="7"/>
        <v>0.20375494460836652</v>
      </c>
      <c r="D120" s="12">
        <f t="shared" si="7"/>
        <v>0.20332369214423568</v>
      </c>
      <c r="E120" s="12">
        <f t="shared" si="7"/>
        <v>0.20289422564393403</v>
      </c>
      <c r="F120" s="12">
        <f t="shared" si="7"/>
        <v>0.20246653403743894</v>
      </c>
      <c r="G120" s="12">
        <f t="shared" si="7"/>
        <v>0.20204060634602589</v>
      </c>
      <c r="H120" s="12">
        <f t="shared" si="7"/>
        <v>0.20161643168132842</v>
      </c>
      <c r="I120" s="12">
        <f t="shared" si="7"/>
        <v>0.20119399924441575</v>
      </c>
      <c r="J120" s="12">
        <f t="shared" si="7"/>
        <v>0.20077329832486984</v>
      </c>
      <c r="K120" s="12">
        <f t="shared" si="7"/>
        <v>0.20035431829988481</v>
      </c>
      <c r="L120" s="12">
        <f t="shared" si="7"/>
        <v>0.19993704863337081</v>
      </c>
      <c r="M120" s="12">
        <f t="shared" si="7"/>
        <v>0.19952147887507279</v>
      </c>
    </row>
    <row r="121" spans="1:13" ht="16.5" x14ac:dyDescent="0.25">
      <c r="A121" s="29">
        <v>41</v>
      </c>
      <c r="B121" s="12">
        <f t="shared" si="7"/>
        <v>0.19910759865970182</v>
      </c>
      <c r="C121" s="12">
        <f t="shared" si="7"/>
        <v>0.19869539770604877</v>
      </c>
      <c r="D121" s="12">
        <f t="shared" si="7"/>
        <v>0.19828486581618182</v>
      </c>
      <c r="E121" s="12">
        <f t="shared" si="7"/>
        <v>0.19787599287455909</v>
      </c>
      <c r="F121" s="12">
        <f t="shared" si="7"/>
        <v>0.19746876884721701</v>
      </c>
      <c r="G121" s="12">
        <f t="shared" si="7"/>
        <v>0.1970631837809535</v>
      </c>
      <c r="H121" s="12">
        <f t="shared" si="7"/>
        <v>0.19665922780250605</v>
      </c>
      <c r="I121" s="12">
        <f t="shared" si="7"/>
        <v>0.1962568911177609</v>
      </c>
      <c r="J121" s="12">
        <f t="shared" si="7"/>
        <v>0.19585616401095532</v>
      </c>
      <c r="K121" s="12">
        <f t="shared" si="7"/>
        <v>0.19545703684389779</v>
      </c>
      <c r="L121" s="12">
        <f t="shared" si="7"/>
        <v>0.19505950005519532</v>
      </c>
      <c r="M121" s="12">
        <f t="shared" si="7"/>
        <v>0.19466354415949019</v>
      </c>
    </row>
    <row r="122" spans="1:13" ht="16.5" x14ac:dyDescent="0.25">
      <c r="A122" s="29">
        <v>42</v>
      </c>
      <c r="B122" s="12">
        <f t="shared" si="7"/>
        <v>0.19426915974670944</v>
      </c>
      <c r="C122" s="12">
        <f t="shared" si="7"/>
        <v>0.19387633748129651</v>
      </c>
      <c r="D122" s="12">
        <f t="shared" si="7"/>
        <v>0.19348506810152108</v>
      </c>
      <c r="E122" s="12">
        <f t="shared" si="7"/>
        <v>0.19309534241870771</v>
      </c>
      <c r="F122" s="12">
        <f t="shared" si="7"/>
        <v>0.19270715131653421</v>
      </c>
      <c r="G122" s="12">
        <f t="shared" si="7"/>
        <v>0.19232048575032143</v>
      </c>
      <c r="H122" s="12">
        <f t="shared" si="7"/>
        <v>0.19193533674632823</v>
      </c>
      <c r="I122" s="12">
        <f t="shared" si="7"/>
        <v>0.19155169540105821</v>
      </c>
      <c r="J122" s="12">
        <f t="shared" si="7"/>
        <v>0.19116955288057275</v>
      </c>
      <c r="K122" s="12">
        <f t="shared" si="7"/>
        <v>0.19078890041981508</v>
      </c>
      <c r="L122" s="12">
        <f t="shared" si="7"/>
        <v>0.19040972932193725</v>
      </c>
      <c r="M122" s="12">
        <f t="shared" si="7"/>
        <v>0.19003203095764282</v>
      </c>
    </row>
    <row r="123" spans="1:13" ht="16.5" x14ac:dyDescent="0.25">
      <c r="A123" s="29">
        <v>43</v>
      </c>
      <c r="B123" s="12">
        <f t="shared" si="7"/>
        <v>0.18965579676453106</v>
      </c>
      <c r="C123" s="12">
        <f t="shared" si="7"/>
        <v>0.18928101824642746</v>
      </c>
      <c r="D123" s="12">
        <f t="shared" si="7"/>
        <v>0.18890768697279947</v>
      </c>
      <c r="E123" s="12">
        <f t="shared" si="7"/>
        <v>0.18853579457806521</v>
      </c>
      <c r="F123" s="12">
        <f t="shared" si="7"/>
        <v>0.18816533276100034</v>
      </c>
      <c r="G123" s="12">
        <f t="shared" si="7"/>
        <v>0.18779629328411371</v>
      </c>
      <c r="H123" s="12">
        <f t="shared" si="7"/>
        <v>0.18742866797303601</v>
      </c>
      <c r="I123" s="12">
        <f t="shared" si="7"/>
        <v>0.18706244871591718</v>
      </c>
      <c r="J123" s="12">
        <f t="shared" si="7"/>
        <v>0.18669762746282986</v>
      </c>
      <c r="K123" s="12">
        <f t="shared" si="7"/>
        <v>0.1863341962251798</v>
      </c>
      <c r="L123" s="12">
        <f t="shared" si="7"/>
        <v>0.18597214707512172</v>
      </c>
      <c r="M123" s="12">
        <f t="shared" si="7"/>
        <v>0.18561147214498483</v>
      </c>
    </row>
    <row r="124" spans="1:13" ht="16.5" x14ac:dyDescent="0.25">
      <c r="A124" s="29">
        <v>44</v>
      </c>
      <c r="B124" s="12">
        <f t="shared" si="7"/>
        <v>0.18525216362670494</v>
      </c>
      <c r="C124" s="12">
        <f t="shared" si="7"/>
        <v>0.18489421377124082</v>
      </c>
      <c r="D124" s="12">
        <f t="shared" si="7"/>
        <v>0.1845376148880622</v>
      </c>
      <c r="E124" s="12">
        <f t="shared" si="7"/>
        <v>0.18418235934455227</v>
      </c>
      <c r="F124" s="12">
        <f t="shared" si="7"/>
        <v>0.18382843956548803</v>
      </c>
      <c r="G124" s="12">
        <f t="shared" si="7"/>
        <v>0.18347584803249362</v>
      </c>
      <c r="H124" s="12">
        <f t="shared" si="7"/>
        <v>0.18312457728351356</v>
      </c>
      <c r="I124" s="12">
        <f t="shared" si="7"/>
        <v>0.1827746199122818</v>
      </c>
      <c r="J124" s="12">
        <f t="shared" si="7"/>
        <v>0.18242596856780402</v>
      </c>
      <c r="K124" s="12">
        <f t="shared" si="7"/>
        <v>0.18207861595383956</v>
      </c>
      <c r="L124" s="12">
        <f t="shared" si="7"/>
        <v>0.18173255482839848</v>
      </c>
      <c r="M124" s="12">
        <f t="shared" si="7"/>
        <v>0.18138777800323155</v>
      </c>
    </row>
    <row r="125" spans="1:13" ht="16.5" x14ac:dyDescent="0.25">
      <c r="A125" s="29">
        <v>45</v>
      </c>
      <c r="B125" s="12">
        <f t="shared" ref="B125:M130" si="8">IF($B$67=0,(1+$A$2)^(-$A125-B$8/12),(1-(1+$A$2)^(-1/$B$67))/((1+$A$2)^($A125+B$8/12)-1))*100</f>
        <v>0.18104427834334116</v>
      </c>
      <c r="C125" s="12">
        <f t="shared" si="8"/>
        <v>0.18070204876646842</v>
      </c>
      <c r="D125" s="12">
        <f t="shared" si="8"/>
        <v>0.18036108224264483</v>
      </c>
      <c r="E125" s="12">
        <f t="shared" si="8"/>
        <v>0.18002137179367261</v>
      </c>
      <c r="F125" s="12">
        <f t="shared" si="8"/>
        <v>0.17968291049266877</v>
      </c>
      <c r="G125" s="12">
        <f t="shared" si="8"/>
        <v>0.17934569146358911</v>
      </c>
      <c r="H125" s="12">
        <f t="shared" si="8"/>
        <v>0.1790097078807629</v>
      </c>
      <c r="I125" s="12">
        <f t="shared" si="8"/>
        <v>0.17867495296843366</v>
      </c>
      <c r="J125" s="12">
        <f t="shared" si="8"/>
        <v>0.17834142000030351</v>
      </c>
      <c r="K125" s="12">
        <f t="shared" si="8"/>
        <v>0.17800910229908215</v>
      </c>
      <c r="L125" s="12">
        <f t="shared" si="8"/>
        <v>0.17767799323603911</v>
      </c>
      <c r="M125" s="12">
        <f t="shared" si="8"/>
        <v>0.17734808623056816</v>
      </c>
    </row>
    <row r="126" spans="1:13" ht="16.5" x14ac:dyDescent="0.25">
      <c r="A126" s="29">
        <v>46</v>
      </c>
      <c r="B126" s="12">
        <f t="shared" si="8"/>
        <v>0.1770193747497521</v>
      </c>
      <c r="C126" s="12">
        <f t="shared" si="8"/>
        <v>0.17669185230790907</v>
      </c>
      <c r="D126" s="12">
        <f t="shared" si="8"/>
        <v>0.17636551246621468</v>
      </c>
      <c r="E126" s="12">
        <f t="shared" si="8"/>
        <v>0.17604034883222974</v>
      </c>
      <c r="F126" s="12">
        <f t="shared" si="8"/>
        <v>0.1757163550595108</v>
      </c>
      <c r="G126" s="12">
        <f t="shared" si="8"/>
        <v>0.17539352484718795</v>
      </c>
      <c r="H126" s="12">
        <f t="shared" si="8"/>
        <v>0.1750718519395614</v>
      </c>
      <c r="I126" s="12">
        <f t="shared" si="8"/>
        <v>0.17475133012569188</v>
      </c>
      <c r="J126" s="12">
        <f t="shared" si="8"/>
        <v>0.17443195323900657</v>
      </c>
      <c r="K126" s="12">
        <f t="shared" si="8"/>
        <v>0.17411371515689958</v>
      </c>
      <c r="L126" s="12">
        <f t="shared" si="8"/>
        <v>0.17379660980034259</v>
      </c>
      <c r="M126" s="12">
        <f t="shared" si="8"/>
        <v>0.1734806311334984</v>
      </c>
    </row>
    <row r="127" spans="1:13" ht="16.5" x14ac:dyDescent="0.25">
      <c r="A127" s="29">
        <v>47</v>
      </c>
      <c r="B127" s="12">
        <f t="shared" si="8"/>
        <v>0.17316577316333984</v>
      </c>
      <c r="C127" s="12">
        <f t="shared" si="8"/>
        <v>0.17285202993925319</v>
      </c>
      <c r="D127" s="12">
        <f t="shared" si="8"/>
        <v>0.17253939555270187</v>
      </c>
      <c r="E127" s="12">
        <f t="shared" si="8"/>
        <v>0.17222786413681715</v>
      </c>
      <c r="F127" s="12">
        <f t="shared" si="8"/>
        <v>0.17191742986604808</v>
      </c>
      <c r="G127" s="12">
        <f t="shared" si="8"/>
        <v>0.17160808695579988</v>
      </c>
      <c r="H127" s="12">
        <f t="shared" si="8"/>
        <v>0.1712998296620693</v>
      </c>
      <c r="I127" s="12">
        <f t="shared" si="8"/>
        <v>0.1709926522810907</v>
      </c>
      <c r="J127" s="12">
        <f t="shared" si="8"/>
        <v>0.17068654914898659</v>
      </c>
      <c r="K127" s="12">
        <f t="shared" si="8"/>
        <v>0.17038151464141732</v>
      </c>
      <c r="L127" s="12">
        <f t="shared" si="8"/>
        <v>0.1700775431732359</v>
      </c>
      <c r="M127" s="12">
        <f t="shared" si="8"/>
        <v>0.16977462919815098</v>
      </c>
    </row>
    <row r="128" spans="1:13" ht="16.5" x14ac:dyDescent="0.25">
      <c r="A128" s="29">
        <v>48</v>
      </c>
      <c r="B128" s="12">
        <f t="shared" si="8"/>
        <v>0.16947276720839033</v>
      </c>
      <c r="C128" s="12">
        <f t="shared" si="8"/>
        <v>0.16917195173434502</v>
      </c>
      <c r="D128" s="12">
        <f t="shared" si="8"/>
        <v>0.16887217734428639</v>
      </c>
      <c r="E128" s="12">
        <f t="shared" si="8"/>
        <v>0.16857343864399185</v>
      </c>
      <c r="F128" s="12">
        <f t="shared" si="8"/>
        <v>0.16827573027644588</v>
      </c>
      <c r="G128" s="12">
        <f t="shared" si="8"/>
        <v>0.16797904692151358</v>
      </c>
      <c r="H128" s="12">
        <f t="shared" si="8"/>
        <v>0.1676833832956241</v>
      </c>
      <c r="I128" s="12">
        <f t="shared" si="8"/>
        <v>0.16738873415145841</v>
      </c>
      <c r="J128" s="12">
        <f t="shared" si="8"/>
        <v>0.16709509427763741</v>
      </c>
      <c r="K128" s="12">
        <f t="shared" si="8"/>
        <v>0.16680245849841555</v>
      </c>
      <c r="L128" s="12">
        <f t="shared" si="8"/>
        <v>0.16651082167337747</v>
      </c>
      <c r="M128" s="12">
        <f t="shared" si="8"/>
        <v>0.16622017869713418</v>
      </c>
    </row>
    <row r="129" spans="1:13" ht="16.5" x14ac:dyDescent="0.25">
      <c r="A129" s="29">
        <v>49</v>
      </c>
      <c r="B129" s="12">
        <f t="shared" si="8"/>
        <v>0.16593052449903328</v>
      </c>
      <c r="C129" s="12">
        <f t="shared" si="8"/>
        <v>0.1656418540428399</v>
      </c>
      <c r="D129" s="12">
        <f t="shared" si="8"/>
        <v>0.16535416232648958</v>
      </c>
      <c r="E129" s="12">
        <f t="shared" si="8"/>
        <v>0.1650674443817555</v>
      </c>
      <c r="F129" s="12">
        <f t="shared" si="8"/>
        <v>0.16478169527398362</v>
      </c>
      <c r="G129" s="12">
        <f t="shared" si="8"/>
        <v>0.16449691010180698</v>
      </c>
      <c r="H129" s="12">
        <f t="shared" si="8"/>
        <v>0.16421308399686305</v>
      </c>
      <c r="I129" s="12">
        <f t="shared" si="8"/>
        <v>0.16393021212351877</v>
      </c>
      <c r="J129" s="12">
        <f t="shared" si="8"/>
        <v>0.16364828967859579</v>
      </c>
      <c r="K129" s="12">
        <f t="shared" si="8"/>
        <v>0.16336731189109518</v>
      </c>
      <c r="L129" s="12">
        <f t="shared" si="8"/>
        <v>0.16308727402193343</v>
      </c>
      <c r="M129" s="12">
        <f t="shared" si="8"/>
        <v>0.1628081713636737</v>
      </c>
    </row>
    <row r="130" spans="1:13" ht="16.5" x14ac:dyDescent="0.25">
      <c r="A130" s="29">
        <v>50</v>
      </c>
      <c r="B130" s="12">
        <f t="shared" si="8"/>
        <v>0.16252999924026443</v>
      </c>
      <c r="C130" s="12">
        <f t="shared" si="8"/>
        <v>0.16225275300676117</v>
      </c>
      <c r="D130" s="12">
        <f t="shared" si="8"/>
        <v>0.16197642804910631</v>
      </c>
      <c r="E130" s="12">
        <f t="shared" si="8"/>
        <v>0.16170101978383358</v>
      </c>
      <c r="F130" s="12">
        <f t="shared" si="8"/>
        <v>0.16142652365783514</v>
      </c>
      <c r="G130" s="12">
        <f t="shared" si="8"/>
        <v>0.16115293514810583</v>
      </c>
      <c r="H130" s="12">
        <f t="shared" si="8"/>
        <v>0.16088024976149681</v>
      </c>
      <c r="I130" s="12">
        <f t="shared" si="8"/>
        <v>0.16060846303446558</v>
      </c>
      <c r="J130" s="12">
        <f t="shared" si="8"/>
        <v>0.16033757053283723</v>
      </c>
      <c r="K130" s="12">
        <f t="shared" si="8"/>
        <v>0.16006756785155996</v>
      </c>
      <c r="L130" s="12">
        <f t="shared" si="8"/>
        <v>0.15979845061446771</v>
      </c>
      <c r="M130" s="12">
        <f t="shared" si="8"/>
        <v>0.15953021447404508</v>
      </c>
    </row>
    <row r="134" spans="1:13" x14ac:dyDescent="0.25">
      <c r="B134" s="19">
        <v>4</v>
      </c>
    </row>
    <row r="136" spans="1:13" ht="18.75" customHeight="1" x14ac:dyDescent="0.25"/>
    <row r="137" spans="1:13" ht="31.5" customHeight="1" x14ac:dyDescent="0.25"/>
    <row r="138" spans="1:13" ht="18.75" customHeight="1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3</v>
      </c>
      <c r="L139" s="60"/>
    </row>
    <row r="140" spans="1:13" ht="16.5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16.5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9">
        <v>0</v>
      </c>
      <c r="D142" s="29">
        <v>1</v>
      </c>
      <c r="E142" s="29">
        <v>2</v>
      </c>
      <c r="F142" s="29">
        <v>3</v>
      </c>
      <c r="H142" s="68"/>
      <c r="I142" s="29">
        <v>0</v>
      </c>
      <c r="J142" s="29">
        <v>1</v>
      </c>
      <c r="K142" s="29">
        <v>2</v>
      </c>
      <c r="L142" s="29">
        <v>3</v>
      </c>
    </row>
    <row r="143" spans="1:13" ht="16.5" x14ac:dyDescent="0.25">
      <c r="B143" s="29">
        <v>0</v>
      </c>
      <c r="C143" s="12">
        <v>100</v>
      </c>
      <c r="D143" s="12">
        <f t="shared" ref="D143:F167" si="9">IF($B$134=0,(1+$A$2)^(-$B143-D$142/4),(1-(1+$A$2)^(-1/$B$134))/((1+$A$2)^($B143+D$142/4)-1))*100</f>
        <v>99.975015613289102</v>
      </c>
      <c r="E143" s="12">
        <f t="shared" si="9"/>
        <v>49.981262490340875</v>
      </c>
      <c r="F143" s="12">
        <f t="shared" si="9"/>
        <v>33.31667846286323</v>
      </c>
      <c r="H143" s="29">
        <v>25</v>
      </c>
      <c r="I143" s="12">
        <f t="shared" ref="I143:I168" si="10">IF($B$134=0,(1+$A$2)^(-$H143-C$142/4),(1-(1+$A$2)^(-1/$B$134))/((1+$A$2)^($H143+C$142/4)-1))*100</f>
        <v>0.98743490376570175</v>
      </c>
      <c r="J143" s="12">
        <f t="shared" ref="J143:J168" si="11">IF($B$134=0,(1+$A$2)^(-$H143-D$142/4),(1-(1+$A$2)^(-1/$B$134))/((1+$A$2)^($H143+D$142/4)-1))*100</f>
        <v>0.97753567080058201</v>
      </c>
      <c r="K143" s="12">
        <f t="shared" ref="K143:K168" si="12">IF($B$134=0,(1+$A$2)^(-$H143-E$142/4),(1-(1+$A$2)^(-1/$B$134))/((1+$A$2)^($H143+E$142/4)-1))*100</f>
        <v>0.96783055064292611</v>
      </c>
      <c r="L143" s="12">
        <f t="shared" ref="L143:L168" si="13">IF($B$134=0,(1+$A$2)^(-$H143-F$142/4),(1-(1+$A$2)^(-1/$B$134))/((1+$A$2)^($H143+F$142/4)-1))*100</f>
        <v>0.95831388952162255</v>
      </c>
    </row>
    <row r="144" spans="1:13" ht="16.5" x14ac:dyDescent="0.25">
      <c r="B144" s="29">
        <v>1</v>
      </c>
      <c r="C144" s="12">
        <f t="shared" ref="C144:C167" si="14">IF($B$134=0,(1+$A$2)^(-$B144-C$142/4),(1-(1+$A$2)^(-1/$B$134))/((1+$A$2)^($B144+C$142/4)-1))*100</f>
        <v>24.984386709239722</v>
      </c>
      <c r="D144" s="12">
        <f t="shared" si="9"/>
        <v>19.985011865168374</v>
      </c>
      <c r="E144" s="12">
        <f t="shared" si="9"/>
        <v>16.652095475867576</v>
      </c>
      <c r="F144" s="12">
        <f t="shared" si="9"/>
        <v>14.271441060725817</v>
      </c>
      <c r="H144" s="29">
        <v>26</v>
      </c>
      <c r="I144" s="12">
        <f t="shared" si="10"/>
        <v>0.94898025111831152</v>
      </c>
      <c r="J144" s="12">
        <f t="shared" si="11"/>
        <v>0.93982440621241181</v>
      </c>
      <c r="K144" s="12">
        <f t="shared" si="12"/>
        <v>0.93084132291253885</v>
      </c>
      <c r="L144" s="12">
        <f t="shared" si="13"/>
        <v>0.92202615743530392</v>
      </c>
    </row>
    <row r="145" spans="2:12" ht="16.5" x14ac:dyDescent="0.25">
      <c r="B145" s="29">
        <v>2</v>
      </c>
      <c r="C145" s="12">
        <f t="shared" si="14"/>
        <v>12.485950379430658</v>
      </c>
      <c r="D145" s="12">
        <f t="shared" si="9"/>
        <v>11.097235520700254</v>
      </c>
      <c r="E145" s="12">
        <f t="shared" si="9"/>
        <v>9.9862637377658832</v>
      </c>
      <c r="F145" s="12">
        <f t="shared" si="9"/>
        <v>9.0772869190461876</v>
      </c>
      <c r="H145" s="29">
        <v>27</v>
      </c>
      <c r="I145" s="12">
        <f t="shared" si="10"/>
        <v>0.91337424539675616</v>
      </c>
      <c r="J145" s="12">
        <f t="shared" si="11"/>
        <v>0.90488109358290991</v>
      </c>
      <c r="K145" s="12">
        <f t="shared" si="12"/>
        <v>0.89654237216950994</v>
      </c>
      <c r="L145" s="12">
        <f t="shared" si="13"/>
        <v>0.88835390736191777</v>
      </c>
    </row>
    <row r="146" spans="2:12" ht="16.5" x14ac:dyDescent="0.25">
      <c r="B146" s="29">
        <v>3</v>
      </c>
      <c r="C146" s="12">
        <f t="shared" si="14"/>
        <v>8.3198063234880983</v>
      </c>
      <c r="D146" s="12">
        <f t="shared" si="9"/>
        <v>7.6788612842072945</v>
      </c>
      <c r="E146" s="12">
        <f t="shared" si="9"/>
        <v>7.1294798962878074</v>
      </c>
      <c r="F146" s="12">
        <f t="shared" si="9"/>
        <v>6.653349429457232</v>
      </c>
      <c r="H146" s="29">
        <v>28</v>
      </c>
      <c r="I146" s="12">
        <f t="shared" si="10"/>
        <v>0.88031167442961733</v>
      </c>
      <c r="J146" s="12">
        <f t="shared" si="11"/>
        <v>0.87241179111036815</v>
      </c>
      <c r="K146" s="12">
        <f t="shared" si="12"/>
        <v>0.86465051136176019</v>
      </c>
      <c r="L146" s="12">
        <f t="shared" si="13"/>
        <v>0.85702421943845597</v>
      </c>
    </row>
    <row r="147" spans="2:12" ht="16.5" x14ac:dyDescent="0.25">
      <c r="B147" s="29">
        <v>4</v>
      </c>
      <c r="C147" s="12">
        <f t="shared" si="14"/>
        <v>6.2367353360115079</v>
      </c>
      <c r="D147" s="12">
        <f t="shared" si="9"/>
        <v>5.869134726529432</v>
      </c>
      <c r="E147" s="12">
        <f t="shared" si="9"/>
        <v>5.542378687017524</v>
      </c>
      <c r="F147" s="12">
        <f t="shared" si="9"/>
        <v>5.2500180748484313</v>
      </c>
      <c r="H147" s="29">
        <v>29</v>
      </c>
      <c r="I147" s="12">
        <f t="shared" si="10"/>
        <v>0.84952942427599232</v>
      </c>
      <c r="J147" s="12">
        <f t="shared" si="11"/>
        <v>0.84216275416250685</v>
      </c>
      <c r="K147" s="12">
        <f t="shared" si="12"/>
        <v>0.83492095168152347</v>
      </c>
      <c r="L147" s="12">
        <f t="shared" si="13"/>
        <v>0.82780086890951365</v>
      </c>
    </row>
    <row r="148" spans="2:12" ht="16.5" x14ac:dyDescent="0.25">
      <c r="B148" s="29">
        <v>5</v>
      </c>
      <c r="C148" s="12">
        <f t="shared" si="14"/>
        <v>4.9868935759211652</v>
      </c>
      <c r="D148" s="12">
        <f t="shared" si="9"/>
        <v>4.7488286026292066</v>
      </c>
      <c r="E148" s="12">
        <f t="shared" si="9"/>
        <v>4.5324059469319815</v>
      </c>
      <c r="F148" s="12">
        <f t="shared" si="9"/>
        <v>4.3348026978382874</v>
      </c>
      <c r="H148" s="29">
        <v>30</v>
      </c>
      <c r="I148" s="12">
        <f t="shared" si="10"/>
        <v>0.82079946285375771</v>
      </c>
      <c r="J148" s="12">
        <f t="shared" si="11"/>
        <v>0.81391379111625428</v>
      </c>
      <c r="K148" s="12">
        <f t="shared" si="12"/>
        <v>0.80714100777119668</v>
      </c>
      <c r="L148" s="12">
        <f t="shared" si="13"/>
        <v>0.80047835944313073</v>
      </c>
    </row>
    <row r="149" spans="2:12" ht="16.5" x14ac:dyDescent="0.25">
      <c r="B149" s="29">
        <v>6</v>
      </c>
      <c r="C149" s="12">
        <f t="shared" si="14"/>
        <v>4.1536664295232315</v>
      </c>
      <c r="D149" s="12">
        <f t="shared" si="9"/>
        <v>3.9870211042927832</v>
      </c>
      <c r="E149" s="12">
        <f t="shared" si="9"/>
        <v>3.8331946902528156</v>
      </c>
      <c r="F149" s="12">
        <f t="shared" si="9"/>
        <v>3.6907628639378838</v>
      </c>
      <c r="H149" s="29">
        <v>31</v>
      </c>
      <c r="I149" s="12">
        <f t="shared" si="10"/>
        <v>0.79392318157518771</v>
      </c>
      <c r="J149" s="12">
        <f t="shared" si="11"/>
        <v>0.78747289487627015</v>
      </c>
      <c r="K149" s="12">
        <f t="shared" si="12"/>
        <v>0.78112500193762546</v>
      </c>
      <c r="L149" s="12">
        <f t="shared" si="13"/>
        <v>0.77487708400898003</v>
      </c>
    </row>
    <row r="150" spans="2:12" ht="16.5" x14ac:dyDescent="0.25">
      <c r="B150" s="29">
        <v>7</v>
      </c>
      <c r="C150" s="12">
        <f t="shared" si="14"/>
        <v>3.5585047766630344</v>
      </c>
      <c r="D150" s="12">
        <f t="shared" si="9"/>
        <v>3.4353679726651474</v>
      </c>
      <c r="E150" s="12">
        <f t="shared" si="9"/>
        <v>3.3204403236170799</v>
      </c>
      <c r="F150" s="12">
        <f t="shared" si="9"/>
        <v>3.2129273951684594</v>
      </c>
      <c r="H150" s="29">
        <v>32</v>
      </c>
      <c r="I150" s="12">
        <f t="shared" si="10"/>
        <v>0.76872679792604381</v>
      </c>
      <c r="J150" s="12">
        <f t="shared" si="11"/>
        <v>0.76267187318070617</v>
      </c>
      <c r="K150" s="12">
        <f t="shared" si="12"/>
        <v>0.7567101091267644</v>
      </c>
      <c r="L150" s="12">
        <f t="shared" si="13"/>
        <v>0.7508393723132375</v>
      </c>
    </row>
    <row r="151" spans="2:12" ht="16.5" x14ac:dyDescent="0.25">
      <c r="B151" s="29">
        <v>8</v>
      </c>
      <c r="C151" s="12">
        <f t="shared" si="14"/>
        <v>3.1121340572632432</v>
      </c>
      <c r="D151" s="12">
        <f t="shared" si="9"/>
        <v>3.017449438033633</v>
      </c>
      <c r="E151" s="12">
        <f t="shared" si="9"/>
        <v>2.9283345328908523</v>
      </c>
      <c r="F151" s="12">
        <f t="shared" si="9"/>
        <v>2.8443119377701449</v>
      </c>
      <c r="H151" s="29">
        <v>33</v>
      </c>
      <c r="I151" s="12">
        <f t="shared" si="10"/>
        <v>0.74505759393920534</v>
      </c>
      <c r="J151" s="12">
        <f t="shared" si="11"/>
        <v>0.73936276742326623</v>
      </c>
      <c r="K151" s="12">
        <f t="shared" si="12"/>
        <v>0.73375294608206854</v>
      </c>
      <c r="L151" s="12">
        <f t="shared" si="13"/>
        <v>0.72822624091169563</v>
      </c>
    </row>
    <row r="152" spans="2:12" ht="16.5" x14ac:dyDescent="0.25">
      <c r="B152" s="29">
        <v>9</v>
      </c>
      <c r="C152" s="12">
        <f t="shared" si="14"/>
        <v>2.7649572935031079</v>
      </c>
      <c r="D152" s="12">
        <f t="shared" si="9"/>
        <v>2.6898921175879038</v>
      </c>
      <c r="E152" s="12">
        <f t="shared" si="9"/>
        <v>2.6187777677863529</v>
      </c>
      <c r="F152" s="12">
        <f t="shared" si="9"/>
        <v>2.5513103343973773</v>
      </c>
      <c r="H152" s="29">
        <v>34</v>
      </c>
      <c r="I152" s="12">
        <f t="shared" si="10"/>
        <v>0.7227808184672172</v>
      </c>
      <c r="J152" s="12">
        <f t="shared" si="11"/>
        <v>0.71741489883484577</v>
      </c>
      <c r="K152" s="12">
        <f t="shared" si="12"/>
        <v>0.71212675369263112</v>
      </c>
      <c r="L152" s="12">
        <f t="shared" si="13"/>
        <v>0.70691470445442517</v>
      </c>
    </row>
    <row r="153" spans="2:12" ht="16.5" x14ac:dyDescent="0.25">
      <c r="B153" s="29">
        <v>10</v>
      </c>
      <c r="C153" s="12">
        <f t="shared" si="14"/>
        <v>2.4872162986900497</v>
      </c>
      <c r="D153" s="12">
        <f t="shared" si="9"/>
        <v>2.4262488266875035</v>
      </c>
      <c r="E153" s="12">
        <f t="shared" si="9"/>
        <v>2.3681845924109695</v>
      </c>
      <c r="F153" s="12">
        <f t="shared" si="9"/>
        <v>2.3128210443911135</v>
      </c>
      <c r="H153" s="29">
        <v>35</v>
      </c>
      <c r="I153" s="12">
        <f t="shared" si="10"/>
        <v>0.70177712049371166</v>
      </c>
      <c r="J153" s="12">
        <f t="shared" si="11"/>
        <v>0.6967124174428182</v>
      </c>
      <c r="K153" s="12">
        <f t="shared" si="12"/>
        <v>0.69171905556426028</v>
      </c>
      <c r="L153" s="12">
        <f t="shared" si="13"/>
        <v>0.68679553819005312</v>
      </c>
    </row>
    <row r="154" spans="2:12" ht="16.5" x14ac:dyDescent="0.25">
      <c r="B154" s="29">
        <v>11</v>
      </c>
      <c r="C154" s="12">
        <f t="shared" si="14"/>
        <v>2.259974044928672</v>
      </c>
      <c r="D154" s="12">
        <f t="shared" si="9"/>
        <v>2.2094758241196359</v>
      </c>
      <c r="E154" s="12">
        <f t="shared" si="9"/>
        <v>2.1611732007475966</v>
      </c>
      <c r="F154" s="12">
        <f t="shared" si="9"/>
        <v>2.1149260302953139</v>
      </c>
      <c r="H154" s="29">
        <v>36</v>
      </c>
      <c r="I154" s="12">
        <f t="shared" si="10"/>
        <v>0.68194041022635654</v>
      </c>
      <c r="J154" s="12">
        <f t="shared" si="11"/>
        <v>0.67715225671978951</v>
      </c>
      <c r="K154" s="12">
        <f t="shared" si="12"/>
        <v>0.67242970148291559</v>
      </c>
      <c r="L154" s="12">
        <f t="shared" si="13"/>
        <v>0.6677714057755072</v>
      </c>
    </row>
    <row r="155" spans="2:12" ht="16.5" x14ac:dyDescent="0.25">
      <c r="B155" s="29">
        <v>12</v>
      </c>
      <c r="C155" s="12">
        <f t="shared" si="14"/>
        <v>2.0706058469552668</v>
      </c>
      <c r="D155" s="12">
        <f t="shared" si="9"/>
        <v>2.028094671924551</v>
      </c>
      <c r="E155" s="12">
        <f t="shared" si="9"/>
        <v>1.9872839647047051</v>
      </c>
      <c r="F155" s="12">
        <f t="shared" si="9"/>
        <v>1.948073697777386</v>
      </c>
      <c r="H155" s="29">
        <v>37</v>
      </c>
      <c r="I155" s="12">
        <f t="shared" si="10"/>
        <v>0.66317606703953391</v>
      </c>
      <c r="J155" s="12">
        <f t="shared" si="11"/>
        <v>0.65864241768490861</v>
      </c>
      <c r="K155" s="12">
        <f t="shared" si="12"/>
        <v>0.65416922392403953</v>
      </c>
      <c r="L155" s="12">
        <f t="shared" si="13"/>
        <v>0.64975528465238586</v>
      </c>
    </row>
    <row r="156" spans="2:12" ht="16.5" x14ac:dyDescent="0.25">
      <c r="B156" s="29">
        <v>13</v>
      </c>
      <c r="C156" s="12">
        <f t="shared" si="14"/>
        <v>1.9103715380488333</v>
      </c>
      <c r="D156" s="12">
        <f t="shared" si="9"/>
        <v>1.8740921209605281</v>
      </c>
      <c r="E156" s="12">
        <f t="shared" si="9"/>
        <v>1.8391564052547031</v>
      </c>
      <c r="F156" s="12">
        <f t="shared" si="9"/>
        <v>1.805491098128692</v>
      </c>
      <c r="H156" s="29">
        <v>38</v>
      </c>
      <c r="I156" s="12">
        <f t="shared" si="10"/>
        <v>0.6453994303734556</v>
      </c>
      <c r="J156" s="12">
        <f t="shared" si="11"/>
        <v>0.6411005221657553</v>
      </c>
      <c r="K156" s="12">
        <f t="shared" si="12"/>
        <v>0.63685745069027844</v>
      </c>
      <c r="L156" s="12">
        <f t="shared" si="13"/>
        <v>0.63266913523604318</v>
      </c>
    </row>
    <row r="157" spans="2:12" ht="16.5" x14ac:dyDescent="0.25">
      <c r="B157" s="29">
        <v>14</v>
      </c>
      <c r="C157" s="12">
        <f t="shared" si="14"/>
        <v>1.7730281419800389</v>
      </c>
      <c r="D157" s="12">
        <f t="shared" si="9"/>
        <v>1.7417042551781658</v>
      </c>
      <c r="E157" s="12">
        <f t="shared" si="9"/>
        <v>1.7114605203431987</v>
      </c>
      <c r="F157" s="12">
        <f t="shared" si="9"/>
        <v>1.6822420144937584</v>
      </c>
      <c r="H157" s="29">
        <v>39</v>
      </c>
      <c r="I157" s="12">
        <f t="shared" si="10"/>
        <v>0.62853452280264899</v>
      </c>
      <c r="J157" s="12">
        <f t="shared" si="11"/>
        <v>0.62445258721765484</v>
      </c>
      <c r="K157" s="12">
        <f t="shared" si="12"/>
        <v>0.62042232828778077</v>
      </c>
      <c r="L157" s="12">
        <f t="shared" si="13"/>
        <v>0.61644277098176381</v>
      </c>
    </row>
    <row r="158" spans="2:12" ht="16.5" x14ac:dyDescent="0.25">
      <c r="B158" s="29">
        <v>15</v>
      </c>
      <c r="C158" s="12">
        <f t="shared" si="14"/>
        <v>1.6539974761805281</v>
      </c>
      <c r="D158" s="12">
        <f t="shared" si="9"/>
        <v>1.626679005360655</v>
      </c>
      <c r="E158" s="12">
        <f t="shared" si="9"/>
        <v>1.6002417923168126</v>
      </c>
      <c r="F158" s="12">
        <f t="shared" si="9"/>
        <v>1.5746438723929512</v>
      </c>
      <c r="H158" s="29">
        <v>40</v>
      </c>
      <c r="I158" s="12">
        <f t="shared" si="10"/>
        <v>0.61251296464416327</v>
      </c>
      <c r="J158" s="12">
        <f t="shared" si="11"/>
        <v>0.60863198223823556</v>
      </c>
      <c r="K158" s="12">
        <f t="shared" si="12"/>
        <v>0.60479891961713594</v>
      </c>
      <c r="L158" s="12">
        <f t="shared" si="13"/>
        <v>0.6010128948216078</v>
      </c>
    </row>
    <row r="159" spans="2:12" ht="16.5" x14ac:dyDescent="0.25">
      <c r="B159" s="29">
        <v>16</v>
      </c>
      <c r="C159" s="12">
        <f t="shared" si="14"/>
        <v>1.5498459037241059</v>
      </c>
      <c r="D159" s="12">
        <f t="shared" si="9"/>
        <v>1.525810965482985</v>
      </c>
      <c r="E159" s="12">
        <f t="shared" si="9"/>
        <v>1.5025043744684174</v>
      </c>
      <c r="F159" s="12">
        <f t="shared" si="9"/>
        <v>1.4798935181179829</v>
      </c>
      <c r="H159" s="29">
        <v>41</v>
      </c>
      <c r="I159" s="12">
        <f t="shared" si="10"/>
        <v>0.59727304740361586</v>
      </c>
      <c r="J159" s="12">
        <f t="shared" si="11"/>
        <v>0.59357853777443126</v>
      </c>
      <c r="K159" s="12">
        <f t="shared" si="12"/>
        <v>0.58992854657644844</v>
      </c>
      <c r="L159" s="12">
        <f t="shared" si="13"/>
        <v>0.58632227407734483</v>
      </c>
    </row>
    <row r="160" spans="2:12" ht="16.5" x14ac:dyDescent="0.25">
      <c r="B160" s="29">
        <v>17</v>
      </c>
      <c r="C160" s="12">
        <f t="shared" si="14"/>
        <v>1.4579477022553398</v>
      </c>
      <c r="D160" s="12">
        <f t="shared" si="9"/>
        <v>1.4366380120765554</v>
      </c>
      <c r="E160" s="12">
        <f t="shared" si="9"/>
        <v>1.4159371850524247</v>
      </c>
      <c r="F160" s="12">
        <f t="shared" si="9"/>
        <v>1.3958194945707159</v>
      </c>
      <c r="H160" s="29">
        <v>42</v>
      </c>
      <c r="I160" s="12">
        <f t="shared" si="10"/>
        <v>0.58275893958607194</v>
      </c>
      <c r="J160" s="12">
        <f t="shared" si="11"/>
        <v>0.57923778088941669</v>
      </c>
      <c r="K160" s="12">
        <f t="shared" si="12"/>
        <v>0.57575805370867894</v>
      </c>
      <c r="L160" s="12">
        <f t="shared" si="13"/>
        <v>0.57231903117513416</v>
      </c>
    </row>
    <row r="161" spans="1:13" ht="16.5" x14ac:dyDescent="0.25">
      <c r="B161" s="29">
        <v>18</v>
      </c>
      <c r="C161" s="12">
        <f t="shared" si="14"/>
        <v>1.3762606432755169</v>
      </c>
      <c r="D161" s="12">
        <f t="shared" si="9"/>
        <v>1.3572376651727645</v>
      </c>
      <c r="E161" s="12">
        <f t="shared" si="9"/>
        <v>1.3387288356736415</v>
      </c>
      <c r="F161" s="12">
        <f t="shared" si="9"/>
        <v>1.3207135888339689</v>
      </c>
      <c r="H161" s="29">
        <v>43</v>
      </c>
      <c r="I161" s="12">
        <f t="shared" si="10"/>
        <v>0.5689200033240055</v>
      </c>
      <c r="J161" s="12">
        <f t="shared" si="11"/>
        <v>0.56556027660582797</v>
      </c>
      <c r="K161" s="12">
        <f t="shared" si="12"/>
        <v>0.5622391734148966</v>
      </c>
      <c r="L161" s="12">
        <f t="shared" si="13"/>
        <v>0.55895603163357033</v>
      </c>
    </row>
    <row r="162" spans="1:13" ht="16.5" x14ac:dyDescent="0.25">
      <c r="B162" s="29">
        <v>19</v>
      </c>
      <c r="C162" s="12">
        <f t="shared" si="14"/>
        <v>1.3031724411277417</v>
      </c>
      <c r="D162" s="12">
        <f t="shared" si="9"/>
        <v>1.2860869211600248</v>
      </c>
      <c r="E162" s="12">
        <f t="shared" si="9"/>
        <v>1.2694395047871105</v>
      </c>
      <c r="F162" s="12">
        <f t="shared" si="9"/>
        <v>1.2532135551636163</v>
      </c>
      <c r="H162" s="29">
        <v>44</v>
      </c>
      <c r="I162" s="12">
        <f t="shared" si="10"/>
        <v>0.55571020419237005</v>
      </c>
      <c r="J162" s="12">
        <f t="shared" si="11"/>
        <v>0.55250105864479682</v>
      </c>
      <c r="K162" s="12">
        <f t="shared" si="12"/>
        <v>0.54932797675672052</v>
      </c>
      <c r="L162" s="12">
        <f t="shared" si="13"/>
        <v>0.54619035410923711</v>
      </c>
    </row>
    <row r="163" spans="1:13" ht="16.5" x14ac:dyDescent="0.25">
      <c r="B163" s="29">
        <v>20</v>
      </c>
      <c r="C163" s="12">
        <f t="shared" si="14"/>
        <v>1.2373932672864141</v>
      </c>
      <c r="D163" s="12">
        <f t="shared" si="9"/>
        <v>1.2219636166463024</v>
      </c>
      <c r="E163" s="12">
        <f t="shared" si="9"/>
        <v>1.2069103116371134</v>
      </c>
      <c r="F163" s="12">
        <f t="shared" si="9"/>
        <v>1.1922197494046893</v>
      </c>
      <c r="H163" s="29">
        <v>45</v>
      </c>
      <c r="I163" s="12">
        <f t="shared" si="10"/>
        <v>0.54308759971500409</v>
      </c>
      <c r="J163" s="12">
        <f t="shared" si="11"/>
        <v>0.54001913564712178</v>
      </c>
      <c r="K163" s="12">
        <f t="shared" si="12"/>
        <v>0.53698439668045594</v>
      </c>
      <c r="L163" s="12">
        <f t="shared" si="13"/>
        <v>0.53398282994446733</v>
      </c>
    </row>
    <row r="164" spans="1:13" ht="16.5" x14ac:dyDescent="0.25">
      <c r="B164" s="29">
        <v>21</v>
      </c>
      <c r="C164" s="12">
        <f t="shared" si="14"/>
        <v>1.1778789748498564</v>
      </c>
      <c r="D164" s="12">
        <f t="shared" si="9"/>
        <v>1.163875642525082</v>
      </c>
      <c r="E164" s="12">
        <f t="shared" si="9"/>
        <v>1.1501979811898617</v>
      </c>
      <c r="F164" s="12">
        <f t="shared" si="9"/>
        <v>1.1368347608100193</v>
      </c>
      <c r="H164" s="29">
        <v>46</v>
      </c>
      <c r="I164" s="12">
        <f t="shared" si="10"/>
        <v>0.5310138945875702</v>
      </c>
      <c r="J164" s="12">
        <f t="shared" si="11"/>
        <v>0.52807706145221067</v>
      </c>
      <c r="K164" s="12">
        <f t="shared" si="12"/>
        <v>0.52517181276065461</v>
      </c>
      <c r="L164" s="12">
        <f t="shared" si="13"/>
        <v>0.52229764181056448</v>
      </c>
    </row>
    <row r="165" spans="1:13" ht="16.5" x14ac:dyDescent="0.25">
      <c r="B165" s="29">
        <v>22</v>
      </c>
      <c r="C165" s="12">
        <f t="shared" si="14"/>
        <v>1.1237752618075585</v>
      </c>
      <c r="D165" s="12">
        <f t="shared" si="9"/>
        <v>1.1110092463831223</v>
      </c>
      <c r="E165" s="12">
        <f t="shared" si="9"/>
        <v>1.0985269317508679</v>
      </c>
      <c r="F165" s="12">
        <f t="shared" si="9"/>
        <v>1.086318965137385</v>
      </c>
      <c r="H165" s="29">
        <v>47</v>
      </c>
      <c r="I165" s="12">
        <f t="shared" si="10"/>
        <v>0.51945405268053357</v>
      </c>
      <c r="J165" s="12">
        <f t="shared" si="11"/>
        <v>0.51664055994479929</v>
      </c>
      <c r="K165" s="12">
        <f t="shared" si="12"/>
        <v>0.51385668839715637</v>
      </c>
      <c r="L165" s="12">
        <f t="shared" si="13"/>
        <v>0.51110197278332004</v>
      </c>
    </row>
    <row r="166" spans="1:13" ht="16.5" x14ac:dyDescent="0.25">
      <c r="B166" s="29">
        <v>23</v>
      </c>
      <c r="C166" s="12">
        <f t="shared" si="14"/>
        <v>1.0743764004116478</v>
      </c>
      <c r="D166" s="12">
        <f t="shared" si="9"/>
        <v>1.0626906762223176</v>
      </c>
      <c r="E166" s="12">
        <f t="shared" si="9"/>
        <v>1.0512535955310882</v>
      </c>
      <c r="F166" s="12">
        <f t="shared" si="9"/>
        <v>1.0400573064379697</v>
      </c>
      <c r="H166" s="29">
        <v>48</v>
      </c>
      <c r="I166" s="12">
        <f t="shared" si="10"/>
        <v>0.50837595754182285</v>
      </c>
      <c r="J166" s="12">
        <f t="shared" si="11"/>
        <v>0.50567819655283408</v>
      </c>
      <c r="K166" s="12">
        <f t="shared" si="12"/>
        <v>0.50300825289495243</v>
      </c>
      <c r="L166" s="12">
        <f t="shared" si="13"/>
        <v>0.50036569860920954</v>
      </c>
    </row>
    <row r="167" spans="1:13" ht="16.5" x14ac:dyDescent="0.25">
      <c r="B167" s="29">
        <v>24</v>
      </c>
      <c r="C167" s="12">
        <f t="shared" si="14"/>
        <v>1.0290942842055386</v>
      </c>
      <c r="D167" s="12">
        <f t="shared" si="9"/>
        <v>1.0183573143947282</v>
      </c>
      <c r="E167" s="12">
        <f t="shared" si="9"/>
        <v>1.0078394770334917</v>
      </c>
      <c r="F167" s="12">
        <f t="shared" si="9"/>
        <v>0.99753413174453132</v>
      </c>
      <c r="H167" s="29">
        <v>49</v>
      </c>
      <c r="I167" s="12">
        <f t="shared" si="10"/>
        <v>0.4977501144705252</v>
      </c>
      <c r="J167" s="12">
        <f t="shared" si="11"/>
        <v>0.49516108976594309</v>
      </c>
      <c r="K167" s="12">
        <f t="shared" si="12"/>
        <v>0.49259822207982451</v>
      </c>
      <c r="L167" s="12">
        <f t="shared" si="13"/>
        <v>0.49006111708523142</v>
      </c>
    </row>
    <row r="168" spans="1:13" ht="16.5" x14ac:dyDescent="0.25">
      <c r="F168" s="2"/>
      <c r="H168" s="29">
        <v>50</v>
      </c>
      <c r="I168" s="12">
        <f t="shared" si="10"/>
        <v>0.4875493883417894</v>
      </c>
      <c r="J168" s="12">
        <f t="shared" si="11"/>
        <v>0.48506265709943408</v>
      </c>
      <c r="K168" s="12">
        <f t="shared" si="12"/>
        <v>0.48260055210817016</v>
      </c>
      <c r="L168" s="12">
        <f t="shared" si="13"/>
        <v>0.48016270943322842</v>
      </c>
    </row>
    <row r="169" spans="1:13" x14ac:dyDescent="0.25">
      <c r="B169" s="19">
        <v>1</v>
      </c>
      <c r="F169" s="2"/>
      <c r="G169" s="2"/>
      <c r="J169" s="2"/>
      <c r="L169" s="2"/>
      <c r="M169" s="2"/>
    </row>
    <row r="170" spans="1:13" ht="15" customHeight="1" x14ac:dyDescent="0.25"/>
    <row r="171" spans="1:13" ht="15" customHeight="1" x14ac:dyDescent="0.25"/>
    <row r="172" spans="1:13" ht="15" customHeight="1" x14ac:dyDescent="0.25"/>
    <row r="173" spans="1:13" ht="18.75" customHeight="1" x14ac:dyDescent="0.25"/>
    <row r="174" spans="1:13" ht="18.75" customHeight="1" x14ac:dyDescent="0.3">
      <c r="A174" s="63" t="s">
        <v>9</v>
      </c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</row>
    <row r="175" spans="1:13" ht="18.75" x14ac:dyDescent="0.25">
      <c r="A175" s="11"/>
      <c r="B175" s="11"/>
      <c r="F175" s="2"/>
      <c r="G175" s="2"/>
      <c r="J175" s="2"/>
      <c r="L175" s="2"/>
      <c r="M175" s="2"/>
    </row>
    <row r="176" spans="1:13" ht="18.75" x14ac:dyDescent="0.3">
      <c r="A176" s="11"/>
      <c r="B176" s="11"/>
      <c r="F176" s="2"/>
      <c r="G176" s="2"/>
      <c r="I176" s="60" t="str">
        <f>"Таблица "&amp;$C$2+3</f>
        <v>Таблица 4</v>
      </c>
      <c r="J176" s="60"/>
      <c r="M176" s="2"/>
    </row>
    <row r="177" spans="4:13" ht="16.5" x14ac:dyDescent="0.25">
      <c r="D177" s="72" t="s">
        <v>5</v>
      </c>
      <c r="E177" s="73"/>
      <c r="F177" s="67"/>
      <c r="G177" s="2"/>
      <c r="H177" s="72" t="s">
        <v>6</v>
      </c>
      <c r="I177" s="73"/>
      <c r="J177" s="67"/>
      <c r="M177" s="2"/>
    </row>
    <row r="178" spans="4:13" ht="16.5" x14ac:dyDescent="0.25">
      <c r="D178" s="74" t="s">
        <v>1</v>
      </c>
      <c r="E178" s="74"/>
      <c r="F178" s="68"/>
      <c r="G178" s="2"/>
      <c r="H178" s="74" t="s">
        <v>1</v>
      </c>
      <c r="I178" s="74"/>
      <c r="J178" s="68"/>
      <c r="M178" s="2"/>
    </row>
    <row r="179" spans="4:13" ht="16.5" x14ac:dyDescent="0.25">
      <c r="D179" s="75">
        <v>0</v>
      </c>
      <c r="E179" s="76"/>
      <c r="F179" s="12">
        <v>100</v>
      </c>
      <c r="G179" s="2"/>
      <c r="H179" s="77">
        <v>25</v>
      </c>
      <c r="I179" s="77"/>
      <c r="J179" s="12">
        <f t="shared" ref="J179:J204" si="15">IF($B$169=0,(1+$A$2)^(-$H179-C$142/12),(1-(1+$A$2)^(-1/$B$169))/((1+$A$2)^($H179+C$142/12)-1))*100</f>
        <v>3.948259634268104</v>
      </c>
      <c r="M179" s="2"/>
    </row>
    <row r="180" spans="4:13" ht="16.5" x14ac:dyDescent="0.25">
      <c r="D180" s="75">
        <v>1</v>
      </c>
      <c r="E180" s="76"/>
      <c r="F180" s="12">
        <f t="shared" ref="F180:F203" si="16">IF($B$169=0,(1+$A$2)^(-$D180-C$142/12),(1-(1+$A$2)^(-1/$B$169))/((1+$A$2)^($D180+C$142/12)-1))*100</f>
        <v>99.900099900096421</v>
      </c>
      <c r="G180" s="2"/>
      <c r="H180" s="77">
        <v>26</v>
      </c>
      <c r="I180" s="77"/>
      <c r="J180" s="12">
        <f t="shared" si="15"/>
        <v>3.7944986600322581</v>
      </c>
      <c r="M180" s="2"/>
    </row>
    <row r="181" spans="4:13" ht="16.5" x14ac:dyDescent="0.25">
      <c r="D181" s="75">
        <v>2</v>
      </c>
      <c r="E181" s="76"/>
      <c r="F181" s="12">
        <f t="shared" si="16"/>
        <v>49.925087406347082</v>
      </c>
      <c r="G181" s="2"/>
      <c r="H181" s="77">
        <v>27</v>
      </c>
      <c r="I181" s="77"/>
      <c r="J181" s="12">
        <f t="shared" si="15"/>
        <v>3.6521280039091963</v>
      </c>
      <c r="M181" s="2"/>
    </row>
    <row r="182" spans="4:13" ht="16.5" x14ac:dyDescent="0.25">
      <c r="D182" s="75">
        <v>3</v>
      </c>
      <c r="E182" s="76"/>
      <c r="F182" s="12">
        <f t="shared" si="16"/>
        <v>33.266755455659805</v>
      </c>
      <c r="G182" s="2"/>
      <c r="H182" s="77">
        <v>28</v>
      </c>
      <c r="I182" s="77"/>
      <c r="J182" s="12">
        <f t="shared" si="15"/>
        <v>3.5199272746693744</v>
      </c>
      <c r="M182" s="2"/>
    </row>
    <row r="183" spans="4:13" ht="16.5" x14ac:dyDescent="0.25">
      <c r="D183" s="75">
        <v>4</v>
      </c>
      <c r="E183" s="76"/>
      <c r="F183" s="12">
        <f t="shared" si="16"/>
        <v>24.937593640735418</v>
      </c>
      <c r="G183" s="2"/>
      <c r="H183" s="77">
        <v>29</v>
      </c>
      <c r="I183" s="77"/>
      <c r="J183" s="12">
        <f t="shared" si="15"/>
        <v>3.3968444109079186</v>
      </c>
      <c r="M183" s="2"/>
    </row>
    <row r="184" spans="4:13" ht="16.5" x14ac:dyDescent="0.25">
      <c r="D184" s="75">
        <v>5</v>
      </c>
      <c r="E184" s="76"/>
      <c r="F184" s="12">
        <f t="shared" si="16"/>
        <v>19.940099880115625</v>
      </c>
      <c r="G184" s="2"/>
      <c r="H184" s="77">
        <v>30</v>
      </c>
      <c r="I184" s="77"/>
      <c r="J184" s="12">
        <f t="shared" si="15"/>
        <v>3.2819676260739032</v>
      </c>
      <c r="M184" s="2"/>
    </row>
    <row r="185" spans="4:13" ht="16.5" x14ac:dyDescent="0.25">
      <c r="D185" s="75">
        <v>6</v>
      </c>
      <c r="E185" s="76"/>
      <c r="F185" s="12">
        <f t="shared" si="16"/>
        <v>16.608440146645275</v>
      </c>
      <c r="G185" s="2"/>
      <c r="H185" s="77">
        <v>31</v>
      </c>
      <c r="I185" s="77"/>
      <c r="J185" s="12">
        <f t="shared" si="15"/>
        <v>3.1745027834936659</v>
      </c>
      <c r="M185" s="2"/>
    </row>
    <row r="186" spans="4:13" ht="16.5" x14ac:dyDescent="0.25">
      <c r="D186" s="75">
        <v>7</v>
      </c>
      <c r="E186" s="76"/>
      <c r="F186" s="12">
        <f t="shared" si="16"/>
        <v>14.228685571542899</v>
      </c>
      <c r="G186" s="2"/>
      <c r="H186" s="77">
        <v>32</v>
      </c>
      <c r="I186" s="77"/>
      <c r="J186" s="12">
        <f t="shared" si="15"/>
        <v>3.0737550135778338</v>
      </c>
      <c r="M186" s="2"/>
    </row>
    <row r="187" spans="4:13" ht="16.5" x14ac:dyDescent="0.25">
      <c r="D187" s="75">
        <v>8</v>
      </c>
      <c r="E187" s="76"/>
      <c r="F187" s="12">
        <f t="shared" si="16"/>
        <v>12.443871720417793</v>
      </c>
      <c r="G187" s="2"/>
      <c r="H187" s="77">
        <v>33</v>
      </c>
      <c r="I187" s="77"/>
      <c r="J187" s="12">
        <f t="shared" si="15"/>
        <v>2.9791136733536829</v>
      </c>
      <c r="M187" s="2"/>
    </row>
    <row r="188" spans="4:13" ht="16.5" x14ac:dyDescent="0.25">
      <c r="D188" s="75">
        <v>9</v>
      </c>
      <c r="E188" s="76"/>
      <c r="F188" s="12">
        <f t="shared" si="16"/>
        <v>11.055685018608409</v>
      </c>
      <c r="G188" s="2"/>
      <c r="H188" s="77">
        <v>34</v>
      </c>
      <c r="I188" s="77"/>
      <c r="J188" s="12">
        <f t="shared" si="15"/>
        <v>2.8900399601982341</v>
      </c>
      <c r="M188" s="2"/>
    </row>
    <row r="189" spans="4:13" ht="16.5" x14ac:dyDescent="0.25">
      <c r="D189" s="75">
        <v>10</v>
      </c>
      <c r="E189" s="76"/>
      <c r="F189" s="12">
        <f t="shared" si="16"/>
        <v>9.9451373213173042</v>
      </c>
      <c r="G189" s="2"/>
      <c r="H189" s="77">
        <v>35</v>
      </c>
      <c r="I189" s="77"/>
      <c r="J189" s="12">
        <f t="shared" si="15"/>
        <v>2.8060566489309346</v>
      </c>
      <c r="M189" s="2"/>
    </row>
    <row r="190" spans="4:13" ht="16.5" x14ac:dyDescent="0.25">
      <c r="D190" s="75">
        <v>11</v>
      </c>
      <c r="E190" s="76"/>
      <c r="F190" s="12">
        <f t="shared" si="16"/>
        <v>9.0365089000365373</v>
      </c>
      <c r="G190" s="2"/>
      <c r="H190" s="77">
        <v>36</v>
      </c>
      <c r="I190" s="77"/>
      <c r="J190" s="12">
        <f t="shared" si="15"/>
        <v>2.7267395393912723</v>
      </c>
      <c r="M190" s="2"/>
    </row>
    <row r="191" spans="4:13" ht="16.5" x14ac:dyDescent="0.25">
      <c r="D191" s="75">
        <v>12</v>
      </c>
      <c r="E191" s="76"/>
      <c r="F191" s="12">
        <f t="shared" si="16"/>
        <v>8.2793199357603715</v>
      </c>
      <c r="G191" s="2"/>
      <c r="H191" s="77">
        <v>37</v>
      </c>
      <c r="I191" s="77"/>
      <c r="J191" s="12">
        <f t="shared" si="15"/>
        <v>2.65171029089545</v>
      </c>
      <c r="M191" s="2"/>
    </row>
    <row r="192" spans="4:13" ht="16.5" x14ac:dyDescent="0.25">
      <c r="D192" s="75">
        <v>13</v>
      </c>
      <c r="E192" s="76"/>
      <c r="F192" s="12">
        <f t="shared" si="16"/>
        <v>7.638622861484949</v>
      </c>
      <c r="G192" s="2"/>
      <c r="H192" s="77">
        <v>38</v>
      </c>
      <c r="I192" s="77"/>
      <c r="J192" s="12">
        <f t="shared" si="15"/>
        <v>2.5806303880947064</v>
      </c>
      <c r="M192" s="2"/>
    </row>
    <row r="193" spans="3:13" ht="16.5" x14ac:dyDescent="0.25">
      <c r="D193" s="75">
        <v>14</v>
      </c>
      <c r="E193" s="76"/>
      <c r="F193" s="12">
        <f t="shared" si="16"/>
        <v>7.0894551293501893</v>
      </c>
      <c r="G193" s="2"/>
      <c r="H193" s="77">
        <v>39</v>
      </c>
      <c r="I193" s="77"/>
      <c r="J193" s="12">
        <f t="shared" si="15"/>
        <v>2.513196035163145</v>
      </c>
      <c r="M193" s="2"/>
    </row>
    <row r="194" spans="3:13" ht="16.5" x14ac:dyDescent="0.25">
      <c r="D194" s="75">
        <v>15</v>
      </c>
      <c r="E194" s="76"/>
      <c r="F194" s="12">
        <f t="shared" si="16"/>
        <v>6.6135108709246442</v>
      </c>
      <c r="G194" s="2"/>
      <c r="H194" s="77">
        <v>40</v>
      </c>
      <c r="I194" s="77"/>
      <c r="J194" s="12">
        <f t="shared" si="15"/>
        <v>2.4491338158573575</v>
      </c>
      <c r="M194" s="2"/>
    </row>
    <row r="195" spans="3:13" ht="16.5" x14ac:dyDescent="0.25">
      <c r="D195" s="75">
        <v>16</v>
      </c>
      <c r="E195" s="76"/>
      <c r="F195" s="12">
        <f t="shared" si="16"/>
        <v>6.1970606848850229</v>
      </c>
      <c r="H195" s="77">
        <v>41</v>
      </c>
      <c r="I195" s="77"/>
      <c r="J195" s="12">
        <f t="shared" si="15"/>
        <v>2.3881969886893386</v>
      </c>
    </row>
    <row r="196" spans="3:13" ht="16.5" x14ac:dyDescent="0.25">
      <c r="D196" s="75">
        <v>17</v>
      </c>
      <c r="E196" s="76"/>
      <c r="F196" s="12">
        <f t="shared" si="16"/>
        <v>5.8296056172777906</v>
      </c>
      <c r="H196" s="77">
        <v>42</v>
      </c>
      <c r="I196" s="77"/>
      <c r="J196" s="12">
        <f t="shared" si="15"/>
        <v>2.33016231136035</v>
      </c>
    </row>
    <row r="197" spans="3:13" ht="16.5" x14ac:dyDescent="0.25">
      <c r="D197" s="75">
        <v>18</v>
      </c>
      <c r="E197" s="76"/>
      <c r="F197" s="12">
        <f t="shared" si="16"/>
        <v>5.5029798150278024</v>
      </c>
      <c r="G197" s="8"/>
      <c r="H197" s="77">
        <v>43</v>
      </c>
      <c r="I197" s="77"/>
      <c r="J197" s="12">
        <f t="shared" si="15"/>
        <v>2.2748273082970076</v>
      </c>
      <c r="M197" s="8"/>
    </row>
    <row r="198" spans="3:13" ht="16.5" x14ac:dyDescent="0.25">
      <c r="D198" s="75">
        <v>19</v>
      </c>
      <c r="E198" s="76"/>
      <c r="F198" s="12">
        <f t="shared" si="16"/>
        <v>5.2107365520230342</v>
      </c>
      <c r="H198" s="77">
        <v>44</v>
      </c>
      <c r="I198" s="77"/>
      <c r="J198" s="12">
        <f t="shared" si="15"/>
        <v>2.2220079107961457</v>
      </c>
      <c r="M198" s="3"/>
    </row>
    <row r="199" spans="3:13" ht="16.5" x14ac:dyDescent="0.25">
      <c r="D199" s="75">
        <v>20</v>
      </c>
      <c r="E199" s="76"/>
      <c r="F199" s="12">
        <f t="shared" si="16"/>
        <v>4.9477184473735312</v>
      </c>
      <c r="H199" s="77">
        <v>45</v>
      </c>
      <c r="I199" s="77"/>
      <c r="J199" s="12">
        <f t="shared" si="15"/>
        <v>2.1715364118170686</v>
      </c>
      <c r="M199" s="7"/>
    </row>
    <row r="200" spans="3:13" ht="16.5" x14ac:dyDescent="0.25">
      <c r="D200" s="75">
        <v>21</v>
      </c>
      <c r="E200" s="76"/>
      <c r="F200" s="12">
        <f t="shared" si="16"/>
        <v>4.7097504784540911</v>
      </c>
      <c r="H200" s="77">
        <v>46</v>
      </c>
      <c r="I200" s="77"/>
      <c r="J200" s="12">
        <f t="shared" si="15"/>
        <v>2.1232596875399468</v>
      </c>
      <c r="M200" s="7"/>
    </row>
    <row r="201" spans="3:13" ht="16.5" x14ac:dyDescent="0.25">
      <c r="D201" s="75">
        <v>22</v>
      </c>
      <c r="E201" s="76"/>
      <c r="F201" s="12">
        <f t="shared" si="16"/>
        <v>4.4934167176620816</v>
      </c>
      <c r="H201" s="77">
        <v>47</v>
      </c>
      <c r="I201" s="77"/>
      <c r="J201" s="12">
        <f t="shared" si="15"/>
        <v>2.0770376459592659</v>
      </c>
      <c r="M201" s="7"/>
    </row>
    <row r="202" spans="3:13" ht="16.5" x14ac:dyDescent="0.25">
      <c r="D202" s="75">
        <v>23</v>
      </c>
      <c r="E202" s="76"/>
      <c r="F202" s="12">
        <f t="shared" si="16"/>
        <v>4.2958953117603134</v>
      </c>
      <c r="H202" s="77">
        <v>48</v>
      </c>
      <c r="I202" s="77"/>
      <c r="J202" s="12">
        <f t="shared" si="15"/>
        <v>2.0327418694033148</v>
      </c>
      <c r="M202" s="7"/>
    </row>
    <row r="203" spans="3:13" ht="16.5" x14ac:dyDescent="0.25">
      <c r="D203" s="75">
        <v>24</v>
      </c>
      <c r="E203" s="76"/>
      <c r="F203" s="12">
        <f t="shared" si="16"/>
        <v>4.1148347163843564</v>
      </c>
      <c r="H203" s="77">
        <v>49</v>
      </c>
      <c r="I203" s="77"/>
      <c r="J203" s="12">
        <f t="shared" si="15"/>
        <v>1.9902544232754968</v>
      </c>
      <c r="M203" s="7"/>
    </row>
    <row r="204" spans="3:13" ht="16.5" x14ac:dyDescent="0.25">
      <c r="C204" s="7"/>
      <c r="H204" s="77">
        <v>50</v>
      </c>
      <c r="I204" s="77"/>
      <c r="J204" s="12">
        <f t="shared" si="15"/>
        <v>1.9494668077469011</v>
      </c>
      <c r="M204" s="7"/>
    </row>
    <row r="205" spans="3:13" x14ac:dyDescent="0.25">
      <c r="C205" s="2"/>
      <c r="J205" s="2"/>
      <c r="L205" s="2"/>
      <c r="M205" s="2"/>
    </row>
    <row r="206" spans="3:13" x14ac:dyDescent="0.25">
      <c r="M206" s="2"/>
    </row>
    <row r="207" spans="3:13" x14ac:dyDescent="0.25">
      <c r="M207" s="2"/>
    </row>
    <row r="208" spans="3:13" x14ac:dyDescent="0.25"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F221" s="2"/>
      <c r="G221" s="2"/>
      <c r="M221" s="2"/>
    </row>
    <row r="222" spans="6:13" x14ac:dyDescent="0.25">
      <c r="F222" s="2"/>
      <c r="G222" s="2"/>
      <c r="M222" s="2"/>
    </row>
    <row r="223" spans="6:13" x14ac:dyDescent="0.25">
      <c r="F223" s="2"/>
      <c r="G223" s="2"/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C234" s="2"/>
      <c r="D234" s="2"/>
      <c r="E234" s="2"/>
      <c r="F234" s="2"/>
      <c r="G234" s="2"/>
      <c r="M234" s="2"/>
    </row>
    <row r="235" spans="3:13" x14ac:dyDescent="0.25">
      <c r="C235" s="2"/>
      <c r="D235" s="2"/>
      <c r="E235" s="2"/>
      <c r="F235" s="2"/>
      <c r="G235" s="2"/>
      <c r="I235" s="2"/>
      <c r="J235" s="2"/>
      <c r="L235" s="2"/>
      <c r="M235" s="2"/>
    </row>
    <row r="236" spans="3:13" x14ac:dyDescent="0.25">
      <c r="C236" s="2"/>
      <c r="D236" s="2"/>
      <c r="E236" s="2"/>
      <c r="F236" s="2"/>
      <c r="G236" s="2"/>
      <c r="I236" s="2"/>
      <c r="J236" s="2"/>
      <c r="L236" s="2"/>
      <c r="M236" s="2"/>
    </row>
    <row r="237" spans="3:13" x14ac:dyDescent="0.25">
      <c r="C237" s="2"/>
      <c r="D237" s="2"/>
      <c r="E237" s="2"/>
      <c r="F237" s="2"/>
      <c r="G237" s="2"/>
      <c r="I237" s="2"/>
      <c r="J237" s="2"/>
      <c r="L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</sheetData>
  <mergeCells count="87">
    <mergeCell ref="D203:E203"/>
    <mergeCell ref="H203:I203"/>
    <mergeCell ref="H204:I204"/>
    <mergeCell ref="D200:E200"/>
    <mergeCell ref="H200:I200"/>
    <mergeCell ref="D201:E201"/>
    <mergeCell ref="H201:I201"/>
    <mergeCell ref="D202:E202"/>
    <mergeCell ref="H202:I202"/>
    <mergeCell ref="D197:E197"/>
    <mergeCell ref="H197:I197"/>
    <mergeCell ref="D198:E198"/>
    <mergeCell ref="H198:I198"/>
    <mergeCell ref="D199:E199"/>
    <mergeCell ref="H199:I199"/>
    <mergeCell ref="D194:E194"/>
    <mergeCell ref="H194:I194"/>
    <mergeCell ref="D195:E195"/>
    <mergeCell ref="H195:I195"/>
    <mergeCell ref="D196:E196"/>
    <mergeCell ref="H196:I196"/>
    <mergeCell ref="D191:E191"/>
    <mergeCell ref="H191:I191"/>
    <mergeCell ref="D192:E192"/>
    <mergeCell ref="H192:I192"/>
    <mergeCell ref="D193:E193"/>
    <mergeCell ref="H193:I193"/>
    <mergeCell ref="D188:E188"/>
    <mergeCell ref="H188:I188"/>
    <mergeCell ref="D189:E189"/>
    <mergeCell ref="H189:I189"/>
    <mergeCell ref="D190:E190"/>
    <mergeCell ref="H190:I190"/>
    <mergeCell ref="D185:E185"/>
    <mergeCell ref="H185:I185"/>
    <mergeCell ref="D186:E186"/>
    <mergeCell ref="H186:I186"/>
    <mergeCell ref="D187:E187"/>
    <mergeCell ref="H187:I187"/>
    <mergeCell ref="D182:E182"/>
    <mergeCell ref="H182:I182"/>
    <mergeCell ref="D183:E183"/>
    <mergeCell ref="H183:I183"/>
    <mergeCell ref="D184:E184"/>
    <mergeCell ref="H184:I184"/>
    <mergeCell ref="D179:E179"/>
    <mergeCell ref="H179:I179"/>
    <mergeCell ref="D180:E180"/>
    <mergeCell ref="H180:I180"/>
    <mergeCell ref="D181:E181"/>
    <mergeCell ref="H181:I181"/>
    <mergeCell ref="A174:M174"/>
    <mergeCell ref="I176:J176"/>
    <mergeCell ref="D177:E177"/>
    <mergeCell ref="F177:F178"/>
    <mergeCell ref="H177:I177"/>
    <mergeCell ref="J177:J178"/>
    <mergeCell ref="D178:E178"/>
    <mergeCell ref="H178:I178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03:A104"/>
    <mergeCell ref="B103:M103"/>
    <mergeCell ref="K30:M30"/>
    <mergeCell ref="A31:M31"/>
    <mergeCell ref="A32:A33"/>
    <mergeCell ref="B32:M32"/>
    <mergeCell ref="A68:M68"/>
    <mergeCell ref="L69:M69"/>
    <mergeCell ref="A70:M70"/>
    <mergeCell ref="A71:A72"/>
    <mergeCell ref="B71:M71"/>
    <mergeCell ref="K101:M101"/>
    <mergeCell ref="A102:M102"/>
    <mergeCell ref="J2:M2"/>
    <mergeCell ref="A7:A8"/>
    <mergeCell ref="B7:M7"/>
    <mergeCell ref="A3:M3"/>
    <mergeCell ref="A4:M4"/>
    <mergeCell ref="L5:M5"/>
    <mergeCell ref="A6:M6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3" manualBreakCount="3">
    <brk id="64" max="12" man="1"/>
    <brk id="97" max="12" man="1"/>
    <brk id="1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52"/>
  <sheetViews>
    <sheetView tabSelected="1" view="pageBreakPreview" topLeftCell="A178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8.75" x14ac:dyDescent="0.3">
      <c r="I1" s="30"/>
    </row>
    <row r="2" spans="1:41" ht="15" customHeight="1" x14ac:dyDescent="0.25">
      <c r="A2" s="18">
        <v>2E-3</v>
      </c>
      <c r="B2" s="19">
        <v>0</v>
      </c>
      <c r="C2" s="19">
        <v>5</v>
      </c>
      <c r="I2" s="78"/>
      <c r="J2" s="78"/>
      <c r="K2" s="78"/>
      <c r="L2" s="78"/>
      <c r="M2" s="78"/>
    </row>
    <row r="3" spans="1:41" ht="45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60" t="str">
        <f>"Таблица "&amp;$C$2</f>
        <v>Таблица 5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9">
        <v>0</v>
      </c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9">
        <v>0</v>
      </c>
      <c r="B9" s="12">
        <v>100</v>
      </c>
      <c r="C9" s="12">
        <f t="shared" ref="C9:M24" si="0">IF($B$2=0,(1+$A$2)^(-$A9-C$8/12),(1-(1+$A$2)^(-1/$B$2))/((1+$A$2)^($A9+C$8/12)-1))*100</f>
        <v>99.983351363850332</v>
      </c>
      <c r="D9" s="12">
        <f t="shared" si="0"/>
        <v>99.966705499471516</v>
      </c>
      <c r="E9" s="12">
        <f t="shared" si="0"/>
        <v>99.950062406402068</v>
      </c>
      <c r="F9" s="12">
        <f t="shared" si="0"/>
        <v>99.933422084180663</v>
      </c>
      <c r="G9" s="12">
        <f t="shared" si="0"/>
        <v>99.916784532345943</v>
      </c>
      <c r="H9" s="12">
        <f t="shared" si="0"/>
        <v>99.900149750436711</v>
      </c>
      <c r="I9" s="12">
        <f t="shared" si="0"/>
        <v>99.883517737991781</v>
      </c>
      <c r="J9" s="12">
        <f t="shared" si="0"/>
        <v>99.866888494550096</v>
      </c>
      <c r="K9" s="12">
        <f t="shared" si="0"/>
        <v>99.850262019650643</v>
      </c>
      <c r="L9" s="12">
        <f t="shared" si="0"/>
        <v>99.833638312832477</v>
      </c>
      <c r="M9" s="12">
        <f t="shared" si="0"/>
        <v>99.817017373634798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9">
        <v>1</v>
      </c>
      <c r="B10" s="12">
        <f t="shared" ref="B10:M48" si="1">IF($B$2=0,(1+$A$2)^(-$A10-B$8/12),(1-(1+$A$2)^(-1/$B$2))/((1+$A$2)^($A10+B$8/12)-1))*100</f>
        <v>99.800399201596804</v>
      </c>
      <c r="C10" s="12">
        <f t="shared" si="0"/>
        <v>99.783783796257794</v>
      </c>
      <c r="D10" s="12">
        <f t="shared" si="0"/>
        <v>99.767171157157193</v>
      </c>
      <c r="E10" s="12">
        <f t="shared" si="0"/>
        <v>99.750561283834401</v>
      </c>
      <c r="F10" s="12">
        <f t="shared" si="0"/>
        <v>99.733954175829027</v>
      </c>
      <c r="G10" s="12">
        <f t="shared" si="0"/>
        <v>99.717349832680597</v>
      </c>
      <c r="H10" s="12">
        <f t="shared" si="0"/>
        <v>99.70074825392885</v>
      </c>
      <c r="I10" s="12">
        <f t="shared" si="0"/>
        <v>99.684149439113554</v>
      </c>
      <c r="J10" s="12">
        <f t="shared" si="0"/>
        <v>99.667553387774547</v>
      </c>
      <c r="K10" s="12">
        <f t="shared" si="0"/>
        <v>99.650960099451737</v>
      </c>
      <c r="L10" s="12">
        <f t="shared" si="0"/>
        <v>99.634369573685106</v>
      </c>
      <c r="M10" s="12">
        <f t="shared" si="0"/>
        <v>99.617781810014776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9">
        <v>2</v>
      </c>
      <c r="B11" s="12">
        <f t="shared" si="1"/>
        <v>99.601196807980855</v>
      </c>
      <c r="C11" s="12">
        <f t="shared" si="0"/>
        <v>99.584614567123552</v>
      </c>
      <c r="D11" s="12">
        <f t="shared" si="0"/>
        <v>99.568035086983215</v>
      </c>
      <c r="E11" s="12">
        <f t="shared" si="0"/>
        <v>99.55145836710021</v>
      </c>
      <c r="F11" s="12">
        <f t="shared" si="0"/>
        <v>99.534884407014985</v>
      </c>
      <c r="G11" s="12">
        <f t="shared" si="0"/>
        <v>99.518313206268076</v>
      </c>
      <c r="H11" s="12">
        <f t="shared" si="0"/>
        <v>99.501744764400044</v>
      </c>
      <c r="I11" s="12">
        <f t="shared" si="0"/>
        <v>99.485179080951653</v>
      </c>
      <c r="J11" s="12">
        <f t="shared" si="0"/>
        <v>99.468616155463621</v>
      </c>
      <c r="K11" s="12">
        <f t="shared" si="0"/>
        <v>99.452055987476768</v>
      </c>
      <c r="L11" s="12">
        <f t="shared" si="0"/>
        <v>99.435498576532055</v>
      </c>
      <c r="M11" s="12">
        <f t="shared" si="0"/>
        <v>99.418943922170428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9">
        <v>3</v>
      </c>
      <c r="B12" s="12">
        <f t="shared" si="1"/>
        <v>99.40239202393299</v>
      </c>
      <c r="C12" s="12">
        <f t="shared" si="0"/>
        <v>99.385842881360844</v>
      </c>
      <c r="D12" s="12">
        <f t="shared" si="0"/>
        <v>99.369296493995236</v>
      </c>
      <c r="E12" s="12">
        <f t="shared" si="0"/>
        <v>99.352752861377454</v>
      </c>
      <c r="F12" s="12">
        <f t="shared" si="0"/>
        <v>99.336211983048869</v>
      </c>
      <c r="G12" s="12">
        <f t="shared" si="0"/>
        <v>99.319673858550956</v>
      </c>
      <c r="H12" s="12">
        <f t="shared" si="0"/>
        <v>99.303138487425215</v>
      </c>
      <c r="I12" s="12">
        <f t="shared" si="0"/>
        <v>99.286605869213233</v>
      </c>
      <c r="J12" s="12">
        <f t="shared" si="0"/>
        <v>99.270076003456694</v>
      </c>
      <c r="K12" s="12">
        <f t="shared" si="0"/>
        <v>99.253548889697385</v>
      </c>
      <c r="L12" s="12">
        <f t="shared" si="0"/>
        <v>99.237024527477104</v>
      </c>
      <c r="M12" s="12">
        <f t="shared" si="0"/>
        <v>99.22050291633775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9">
        <v>4</v>
      </c>
      <c r="B13" s="12">
        <f t="shared" si="1"/>
        <v>99.203984055821351</v>
      </c>
      <c r="C13" s="12">
        <f t="shared" si="0"/>
        <v>99.187467945469905</v>
      </c>
      <c r="D13" s="12">
        <f t="shared" si="0"/>
        <v>99.170954584825594</v>
      </c>
      <c r="E13" s="12">
        <f t="shared" si="0"/>
        <v>99.154443973430588</v>
      </c>
      <c r="F13" s="12">
        <f t="shared" si="0"/>
        <v>99.137936110827241</v>
      </c>
      <c r="G13" s="12">
        <f t="shared" si="0"/>
        <v>99.121430996557834</v>
      </c>
      <c r="H13" s="12">
        <f t="shared" si="0"/>
        <v>99.104928630164864</v>
      </c>
      <c r="I13" s="12">
        <f t="shared" si="0"/>
        <v>99.088429011190854</v>
      </c>
      <c r="J13" s="12">
        <f t="shared" si="0"/>
        <v>99.071932139178358</v>
      </c>
      <c r="K13" s="12">
        <f t="shared" si="0"/>
        <v>99.055438013670056</v>
      </c>
      <c r="L13" s="12">
        <f t="shared" si="0"/>
        <v>99.038946634208671</v>
      </c>
      <c r="M13" s="12">
        <f t="shared" si="0"/>
        <v>99.022458000337082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9">
        <v>5</v>
      </c>
      <c r="B14" s="12">
        <f t="shared" si="1"/>
        <v>99.00597211159814</v>
      </c>
      <c r="C14" s="12">
        <f t="shared" si="0"/>
        <v>98.98948896753484</v>
      </c>
      <c r="D14" s="12">
        <f t="shared" si="0"/>
        <v>98.973008567690215</v>
      </c>
      <c r="E14" s="12">
        <f t="shared" si="0"/>
        <v>98.956530911607373</v>
      </c>
      <c r="F14" s="12">
        <f t="shared" si="0"/>
        <v>98.940055998829564</v>
      </c>
      <c r="G14" s="12">
        <f t="shared" si="0"/>
        <v>98.92358382890005</v>
      </c>
      <c r="H14" s="12">
        <f t="shared" si="0"/>
        <v>98.907114401362136</v>
      </c>
      <c r="I14" s="12">
        <f t="shared" si="0"/>
        <v>98.890647715759329</v>
      </c>
      <c r="J14" s="12">
        <f t="shared" si="0"/>
        <v>98.874183771635089</v>
      </c>
      <c r="K14" s="12">
        <f t="shared" si="0"/>
        <v>98.857722568532978</v>
      </c>
      <c r="L14" s="12">
        <f t="shared" si="0"/>
        <v>98.841264105996686</v>
      </c>
      <c r="M14" s="12">
        <f t="shared" si="0"/>
        <v>98.824808383569945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9">
        <v>6</v>
      </c>
      <c r="B15" s="12">
        <f t="shared" si="1"/>
        <v>98.808355400796572</v>
      </c>
      <c r="C15" s="12">
        <f t="shared" si="0"/>
        <v>98.791905157220384</v>
      </c>
      <c r="D15" s="12">
        <f t="shared" si="0"/>
        <v>98.775457652385427</v>
      </c>
      <c r="E15" s="12">
        <f t="shared" si="0"/>
        <v>98.759012885835702</v>
      </c>
      <c r="F15" s="12">
        <f t="shared" si="0"/>
        <v>98.742570857115325</v>
      </c>
      <c r="G15" s="12">
        <f t="shared" si="0"/>
        <v>98.726131565768497</v>
      </c>
      <c r="H15" s="12">
        <f t="shared" si="0"/>
        <v>98.709695011339463</v>
      </c>
      <c r="I15" s="12">
        <f t="shared" si="0"/>
        <v>98.693261193372578</v>
      </c>
      <c r="J15" s="12">
        <f t="shared" si="0"/>
        <v>98.676830111412244</v>
      </c>
      <c r="K15" s="12">
        <f t="shared" si="0"/>
        <v>98.660401765002987</v>
      </c>
      <c r="L15" s="12">
        <f t="shared" si="0"/>
        <v>98.643976153689295</v>
      </c>
      <c r="M15" s="12">
        <f t="shared" si="0"/>
        <v>98.627553277015906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9">
        <v>7</v>
      </c>
      <c r="B16" s="12">
        <f t="shared" si="1"/>
        <v>98.61113313452752</v>
      </c>
      <c r="C16" s="12">
        <f t="shared" si="0"/>
        <v>98.59471572576885</v>
      </c>
      <c r="D16" s="12">
        <f t="shared" si="0"/>
        <v>98.578301050284864</v>
      </c>
      <c r="E16" s="12">
        <f t="shared" si="0"/>
        <v>98.561889107620487</v>
      </c>
      <c r="F16" s="12">
        <f t="shared" si="0"/>
        <v>98.545479897320703</v>
      </c>
      <c r="G16" s="12">
        <f t="shared" si="0"/>
        <v>98.529073418930636</v>
      </c>
      <c r="H16" s="12">
        <f t="shared" si="0"/>
        <v>98.512669671995482</v>
      </c>
      <c r="I16" s="12">
        <f t="shared" si="0"/>
        <v>98.496268656060465</v>
      </c>
      <c r="J16" s="12">
        <f t="shared" si="0"/>
        <v>98.479870370670909</v>
      </c>
      <c r="K16" s="12">
        <f t="shared" si="0"/>
        <v>98.463474815372223</v>
      </c>
      <c r="L16" s="12">
        <f t="shared" si="0"/>
        <v>98.447081989709872</v>
      </c>
      <c r="M16" s="12">
        <f t="shared" si="0"/>
        <v>98.430691893229465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9">
        <v>8</v>
      </c>
      <c r="B17" s="12">
        <f t="shared" si="1"/>
        <v>98.414304525476552</v>
      </c>
      <c r="C17" s="12">
        <f t="shared" si="0"/>
        <v>98.397919885996856</v>
      </c>
      <c r="D17" s="12">
        <f t="shared" si="0"/>
        <v>98.381537974336183</v>
      </c>
      <c r="E17" s="12">
        <f t="shared" si="0"/>
        <v>98.365158790040383</v>
      </c>
      <c r="F17" s="12">
        <f t="shared" si="0"/>
        <v>98.348782332655389</v>
      </c>
      <c r="G17" s="12">
        <f t="shared" si="0"/>
        <v>98.332408601727181</v>
      </c>
      <c r="H17" s="12">
        <f t="shared" si="0"/>
        <v>98.316037596801891</v>
      </c>
      <c r="I17" s="12">
        <f t="shared" si="0"/>
        <v>98.299669317425625</v>
      </c>
      <c r="J17" s="12">
        <f t="shared" si="0"/>
        <v>98.28330376314463</v>
      </c>
      <c r="K17" s="12">
        <f t="shared" si="0"/>
        <v>98.266940933505197</v>
      </c>
      <c r="L17" s="12">
        <f t="shared" si="0"/>
        <v>98.250580828053785</v>
      </c>
      <c r="M17" s="12">
        <f t="shared" si="0"/>
        <v>98.23422344633677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9">
        <v>9</v>
      </c>
      <c r="B18" s="12">
        <f t="shared" si="1"/>
        <v>98.217868787900741</v>
      </c>
      <c r="C18" s="12">
        <f t="shared" si="0"/>
        <v>98.201516852292286</v>
      </c>
      <c r="D18" s="12">
        <f t="shared" si="0"/>
        <v>98.185167639058079</v>
      </c>
      <c r="E18" s="12">
        <f t="shared" si="0"/>
        <v>98.168821147744893</v>
      </c>
      <c r="F18" s="12">
        <f t="shared" si="0"/>
        <v>98.152477377899601</v>
      </c>
      <c r="G18" s="12">
        <f t="shared" si="0"/>
        <v>98.136136329069046</v>
      </c>
      <c r="H18" s="12">
        <f t="shared" si="0"/>
        <v>98.119798000800287</v>
      </c>
      <c r="I18" s="12">
        <f t="shared" si="0"/>
        <v>98.103462392640324</v>
      </c>
      <c r="J18" s="12">
        <f t="shared" si="0"/>
        <v>98.087129504136357</v>
      </c>
      <c r="K18" s="12">
        <f t="shared" si="0"/>
        <v>98.070799334835542</v>
      </c>
      <c r="L18" s="12">
        <f t="shared" si="0"/>
        <v>98.054471884285206</v>
      </c>
      <c r="M18" s="12">
        <f t="shared" si="0"/>
        <v>98.038147152032707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9">
        <v>10</v>
      </c>
      <c r="B19" s="12">
        <f t="shared" si="1"/>
        <v>98.021825137625513</v>
      </c>
      <c r="C19" s="12">
        <f t="shared" si="0"/>
        <v>98.00550584061105</v>
      </c>
      <c r="D19" s="12">
        <f t="shared" si="0"/>
        <v>97.989189260536989</v>
      </c>
      <c r="E19" s="12">
        <f t="shared" si="0"/>
        <v>97.972875396950982</v>
      </c>
      <c r="F19" s="12">
        <f t="shared" si="0"/>
        <v>97.956564249400785</v>
      </c>
      <c r="G19" s="12">
        <f t="shared" si="0"/>
        <v>97.940255817434192</v>
      </c>
      <c r="H19" s="12">
        <f t="shared" si="0"/>
        <v>97.923950100599072</v>
      </c>
      <c r="I19" s="12">
        <f t="shared" si="0"/>
        <v>97.907647098443434</v>
      </c>
      <c r="J19" s="12">
        <f t="shared" si="0"/>
        <v>97.891346810515302</v>
      </c>
      <c r="K19" s="12">
        <f t="shared" si="0"/>
        <v>97.875049236362827</v>
      </c>
      <c r="L19" s="12">
        <f t="shared" si="0"/>
        <v>97.858754375534147</v>
      </c>
      <c r="M19" s="12">
        <f t="shared" si="0"/>
        <v>97.842462227577542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9">
        <v>11</v>
      </c>
      <c r="B20" s="12">
        <f t="shared" si="1"/>
        <v>97.826172792041433</v>
      </c>
      <c r="C20" s="12">
        <f t="shared" si="0"/>
        <v>97.8098860684741</v>
      </c>
      <c r="D20" s="12">
        <f t="shared" si="0"/>
        <v>97.793602056424163</v>
      </c>
      <c r="E20" s="12">
        <f t="shared" si="0"/>
        <v>97.777320755440115</v>
      </c>
      <c r="F20" s="12">
        <f t="shared" si="0"/>
        <v>97.761042165070648</v>
      </c>
      <c r="G20" s="12">
        <f t="shared" si="0"/>
        <v>97.744766284864454</v>
      </c>
      <c r="H20" s="12">
        <f t="shared" si="0"/>
        <v>97.728493114370323</v>
      </c>
      <c r="I20" s="12">
        <f t="shared" si="0"/>
        <v>97.712222653137175</v>
      </c>
      <c r="J20" s="12">
        <f t="shared" si="0"/>
        <v>97.695954900713886</v>
      </c>
      <c r="K20" s="12">
        <f t="shared" si="0"/>
        <v>97.679689856649503</v>
      </c>
      <c r="L20" s="12">
        <f t="shared" si="0"/>
        <v>97.663427520493158</v>
      </c>
      <c r="M20" s="12">
        <f t="shared" si="0"/>
        <v>97.647167891793956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9">
        <v>12</v>
      </c>
      <c r="B21" s="12">
        <f t="shared" si="1"/>
        <v>97.630910970101226</v>
      </c>
      <c r="C21" s="12">
        <f t="shared" si="0"/>
        <v>97.614656754964173</v>
      </c>
      <c r="D21" s="12">
        <f t="shared" si="0"/>
        <v>97.598405245932284</v>
      </c>
      <c r="E21" s="12">
        <f t="shared" si="0"/>
        <v>97.582156442555018</v>
      </c>
      <c r="F21" s="12">
        <f t="shared" si="0"/>
        <v>97.565910344381876</v>
      </c>
      <c r="G21" s="12">
        <f t="shared" si="0"/>
        <v>97.549666950962518</v>
      </c>
      <c r="H21" s="12">
        <f t="shared" si="0"/>
        <v>97.533426261846643</v>
      </c>
      <c r="I21" s="12">
        <f t="shared" si="0"/>
        <v>97.517188276583994</v>
      </c>
      <c r="J21" s="12">
        <f t="shared" si="0"/>
        <v>97.500952994724429</v>
      </c>
      <c r="K21" s="12">
        <f t="shared" si="0"/>
        <v>97.48472041581789</v>
      </c>
      <c r="L21" s="12">
        <f t="shared" si="0"/>
        <v>97.468490539414333</v>
      </c>
      <c r="M21" s="12">
        <f t="shared" si="0"/>
        <v>97.452263365063843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9">
        <v>13</v>
      </c>
      <c r="B22" s="12">
        <f t="shared" si="1"/>
        <v>97.436038892316574</v>
      </c>
      <c r="C22" s="12">
        <f t="shared" si="0"/>
        <v>97.419817120722726</v>
      </c>
      <c r="D22" s="12">
        <f t="shared" si="0"/>
        <v>97.403598049832624</v>
      </c>
      <c r="E22" s="12">
        <f t="shared" si="0"/>
        <v>97.387381679196622</v>
      </c>
      <c r="F22" s="12">
        <f t="shared" si="0"/>
        <v>97.371168008365146</v>
      </c>
      <c r="G22" s="12">
        <f t="shared" si="0"/>
        <v>97.354957036888749</v>
      </c>
      <c r="H22" s="12">
        <f t="shared" si="0"/>
        <v>97.338748764318012</v>
      </c>
      <c r="I22" s="12">
        <f t="shared" si="0"/>
        <v>97.322543190203589</v>
      </c>
      <c r="J22" s="12">
        <f t="shared" si="0"/>
        <v>97.306340314096246</v>
      </c>
      <c r="K22" s="12">
        <f t="shared" si="0"/>
        <v>97.290140135546793</v>
      </c>
      <c r="L22" s="12">
        <f t="shared" si="0"/>
        <v>97.273942654106122</v>
      </c>
      <c r="M22" s="12">
        <f t="shared" si="0"/>
        <v>97.2577478693252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9">
        <v>14</v>
      </c>
      <c r="B23" s="12">
        <f t="shared" si="1"/>
        <v>97.241555780755107</v>
      </c>
      <c r="C23" s="12">
        <f t="shared" si="0"/>
        <v>97.225366387946835</v>
      </c>
      <c r="D23" s="12">
        <f t="shared" si="0"/>
        <v>97.209179690451705</v>
      </c>
      <c r="E23" s="12">
        <f t="shared" si="0"/>
        <v>97.192995687820968</v>
      </c>
      <c r="F23" s="12">
        <f t="shared" si="0"/>
        <v>97.176814379605929</v>
      </c>
      <c r="G23" s="12">
        <f t="shared" si="0"/>
        <v>97.160635765358023</v>
      </c>
      <c r="H23" s="12">
        <f t="shared" si="0"/>
        <v>97.144459844628756</v>
      </c>
      <c r="I23" s="12">
        <f t="shared" si="0"/>
        <v>97.128286616969632</v>
      </c>
      <c r="J23" s="12">
        <f t="shared" si="0"/>
        <v>97.112116081932385</v>
      </c>
      <c r="K23" s="12">
        <f t="shared" si="0"/>
        <v>97.095948239068647</v>
      </c>
      <c r="L23" s="12">
        <f t="shared" si="0"/>
        <v>97.079783087930267</v>
      </c>
      <c r="M23" s="12">
        <f t="shared" si="0"/>
        <v>97.063620628069046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9">
        <v>15</v>
      </c>
      <c r="B24" s="12">
        <f t="shared" si="1"/>
        <v>97.047460859037002</v>
      </c>
      <c r="C24" s="12">
        <f t="shared" si="0"/>
        <v>97.031303780386068</v>
      </c>
      <c r="D24" s="12">
        <f t="shared" si="0"/>
        <v>97.015149391668388</v>
      </c>
      <c r="E24" s="12">
        <f t="shared" si="0"/>
        <v>96.998997692436092</v>
      </c>
      <c r="F24" s="12">
        <f t="shared" si="0"/>
        <v>96.982848682241453</v>
      </c>
      <c r="G24" s="12">
        <f t="shared" si="0"/>
        <v>96.966702360636774</v>
      </c>
      <c r="H24" s="12">
        <f t="shared" si="0"/>
        <v>96.95055872717441</v>
      </c>
      <c r="I24" s="12">
        <f t="shared" si="0"/>
        <v>96.93441778140685</v>
      </c>
      <c r="J24" s="12">
        <f t="shared" si="0"/>
        <v>96.918279522886593</v>
      </c>
      <c r="K24" s="12">
        <f t="shared" si="0"/>
        <v>96.902143951166309</v>
      </c>
      <c r="L24" s="12">
        <f t="shared" si="0"/>
        <v>96.886011065798655</v>
      </c>
      <c r="M24" s="12">
        <f t="shared" si="0"/>
        <v>96.869880866336374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9">
        <v>16</v>
      </c>
      <c r="B25" s="12">
        <f t="shared" si="1"/>
        <v>96.853753352332348</v>
      </c>
      <c r="C25" s="12">
        <f t="shared" si="1"/>
        <v>96.837628523339376</v>
      </c>
      <c r="D25" s="12">
        <f t="shared" si="1"/>
        <v>96.821506378910556</v>
      </c>
      <c r="E25" s="12">
        <f t="shared" si="1"/>
        <v>96.805386918598913</v>
      </c>
      <c r="F25" s="12">
        <f t="shared" si="1"/>
        <v>96.78927014195753</v>
      </c>
      <c r="G25" s="12">
        <f t="shared" si="1"/>
        <v>96.773156048539676</v>
      </c>
      <c r="H25" s="12">
        <f t="shared" si="1"/>
        <v>96.757044637898588</v>
      </c>
      <c r="I25" s="12">
        <f t="shared" si="1"/>
        <v>96.740935909587662</v>
      </c>
      <c r="J25" s="12">
        <f t="shared" si="1"/>
        <v>96.724829863160295</v>
      </c>
      <c r="K25" s="12">
        <f t="shared" si="1"/>
        <v>96.70872649816998</v>
      </c>
      <c r="L25" s="12">
        <f t="shared" si="1"/>
        <v>96.692625814170313</v>
      </c>
      <c r="M25" s="12">
        <f t="shared" si="1"/>
        <v>96.676527810714944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9">
        <v>17</v>
      </c>
      <c r="B26" s="12">
        <f t="shared" si="1"/>
        <v>96.660432487357625</v>
      </c>
      <c r="C26" s="12">
        <f t="shared" si="1"/>
        <v>96.644339843652077</v>
      </c>
      <c r="D26" s="12">
        <f t="shared" si="1"/>
        <v>96.62824987915225</v>
      </c>
      <c r="E26" s="12">
        <f t="shared" si="1"/>
        <v>96.61216259341208</v>
      </c>
      <c r="F26" s="12">
        <f t="shared" si="1"/>
        <v>96.596077985985573</v>
      </c>
      <c r="G26" s="12">
        <f t="shared" si="1"/>
        <v>96.579996056426822</v>
      </c>
      <c r="H26" s="12">
        <f t="shared" si="1"/>
        <v>96.563916804290031</v>
      </c>
      <c r="I26" s="12">
        <f t="shared" si="1"/>
        <v>96.547840229129406</v>
      </c>
      <c r="J26" s="12">
        <f t="shared" si="1"/>
        <v>96.531766330499295</v>
      </c>
      <c r="K26" s="12">
        <f t="shared" si="1"/>
        <v>96.515695107954073</v>
      </c>
      <c r="L26" s="12">
        <f t="shared" si="1"/>
        <v>96.499626561048217</v>
      </c>
      <c r="M26" s="12">
        <f t="shared" si="1"/>
        <v>96.483560689336272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9">
        <v>18</v>
      </c>
      <c r="B27" s="12">
        <f t="shared" si="1"/>
        <v>96.4674974923729</v>
      </c>
      <c r="C27" s="12">
        <f t="shared" si="1"/>
        <v>96.451436969712645</v>
      </c>
      <c r="D27" s="12">
        <f t="shared" si="1"/>
        <v>96.435379120910454</v>
      </c>
      <c r="E27" s="12">
        <f t="shared" si="1"/>
        <v>96.419323945521043</v>
      </c>
      <c r="F27" s="12">
        <f t="shared" si="1"/>
        <v>96.403271443099356</v>
      </c>
      <c r="G27" s="12">
        <f t="shared" si="1"/>
        <v>96.387221613200438</v>
      </c>
      <c r="H27" s="12">
        <f t="shared" si="1"/>
        <v>96.371174455379276</v>
      </c>
      <c r="I27" s="12">
        <f t="shared" si="1"/>
        <v>96.355129969191026</v>
      </c>
      <c r="J27" s="12">
        <f t="shared" si="1"/>
        <v>96.339088154190904</v>
      </c>
      <c r="K27" s="12">
        <f t="shared" si="1"/>
        <v>96.323049009934209</v>
      </c>
      <c r="L27" s="12">
        <f t="shared" si="1"/>
        <v>96.30701253597627</v>
      </c>
      <c r="M27" s="12">
        <f t="shared" si="1"/>
        <v>96.290978731872528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9">
        <v>19</v>
      </c>
      <c r="B28" s="12">
        <f t="shared" si="1"/>
        <v>96.274947597178539</v>
      </c>
      <c r="C28" s="12">
        <f t="shared" si="1"/>
        <v>96.258919131449744</v>
      </c>
      <c r="D28" s="12">
        <f t="shared" si="1"/>
        <v>96.242893334241955</v>
      </c>
      <c r="E28" s="12">
        <f t="shared" si="1"/>
        <v>96.226870205110828</v>
      </c>
      <c r="F28" s="12">
        <f t="shared" si="1"/>
        <v>96.210849743612144</v>
      </c>
      <c r="G28" s="12">
        <f t="shared" si="1"/>
        <v>96.194831949301829</v>
      </c>
      <c r="H28" s="12">
        <f t="shared" si="1"/>
        <v>96.178816821735808</v>
      </c>
      <c r="I28" s="12">
        <f t="shared" si="1"/>
        <v>96.162804360470076</v>
      </c>
      <c r="J28" s="12">
        <f t="shared" si="1"/>
        <v>96.146794565060773</v>
      </c>
      <c r="K28" s="12">
        <f t="shared" si="1"/>
        <v>96.130787435064065</v>
      </c>
      <c r="L28" s="12">
        <f t="shared" si="1"/>
        <v>96.114782970036188</v>
      </c>
      <c r="M28" s="12">
        <f t="shared" si="1"/>
        <v>96.098781169533453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9">
        <v>20</v>
      </c>
      <c r="B29" s="12">
        <f t="shared" si="1"/>
        <v>96.082782033112309</v>
      </c>
      <c r="C29" s="12">
        <f t="shared" si="1"/>
        <v>96.066785560329109</v>
      </c>
      <c r="D29" s="12">
        <f t="shared" si="1"/>
        <v>96.050791750740458</v>
      </c>
      <c r="E29" s="12">
        <f t="shared" si="1"/>
        <v>96.034800603903008</v>
      </c>
      <c r="F29" s="12">
        <f t="shared" si="1"/>
        <v>96.018812119373393</v>
      </c>
      <c r="G29" s="12">
        <f t="shared" si="1"/>
        <v>96.002826296708406</v>
      </c>
      <c r="H29" s="12">
        <f t="shared" si="1"/>
        <v>95.986843135464866</v>
      </c>
      <c r="I29" s="12">
        <f t="shared" si="1"/>
        <v>95.97086263519968</v>
      </c>
      <c r="J29" s="12">
        <f t="shared" si="1"/>
        <v>95.954884795469837</v>
      </c>
      <c r="K29" s="12">
        <f t="shared" si="1"/>
        <v>95.938909615832401</v>
      </c>
      <c r="L29" s="12">
        <f t="shared" si="1"/>
        <v>95.922937095844503</v>
      </c>
      <c r="M29" s="12">
        <f t="shared" si="1"/>
        <v>95.906967235063348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9">
        <v>21</v>
      </c>
      <c r="B30" s="12">
        <f t="shared" si="1"/>
        <v>95.891000033046211</v>
      </c>
      <c r="C30" s="12">
        <f t="shared" si="1"/>
        <v>95.875035489350395</v>
      </c>
      <c r="D30" s="12">
        <f t="shared" si="1"/>
        <v>95.859073603533389</v>
      </c>
      <c r="E30" s="12">
        <f t="shared" si="1"/>
        <v>95.843114375152695</v>
      </c>
      <c r="F30" s="12">
        <f t="shared" si="1"/>
        <v>95.827157803765857</v>
      </c>
      <c r="G30" s="12">
        <f t="shared" si="1"/>
        <v>95.81120388893055</v>
      </c>
      <c r="H30" s="12">
        <f t="shared" si="1"/>
        <v>95.795252630204445</v>
      </c>
      <c r="I30" s="12">
        <f t="shared" si="1"/>
        <v>95.779304027145386</v>
      </c>
      <c r="J30" s="12">
        <f t="shared" si="1"/>
        <v>95.763358079311217</v>
      </c>
      <c r="K30" s="12">
        <f t="shared" si="1"/>
        <v>95.747414786259881</v>
      </c>
      <c r="L30" s="12">
        <f t="shared" si="1"/>
        <v>95.731474147549406</v>
      </c>
      <c r="M30" s="12">
        <f t="shared" si="1"/>
        <v>95.715536162737848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9">
        <v>22</v>
      </c>
      <c r="B31" s="12">
        <f t="shared" si="1"/>
        <v>95.699600831383464</v>
      </c>
      <c r="C31" s="12">
        <f t="shared" si="1"/>
        <v>95.683668153044309</v>
      </c>
      <c r="D31" s="12">
        <f t="shared" si="1"/>
        <v>95.667738127278852</v>
      </c>
      <c r="E31" s="12">
        <f t="shared" si="1"/>
        <v>95.651810753645421</v>
      </c>
      <c r="F31" s="12">
        <f t="shared" si="1"/>
        <v>95.635886031702455</v>
      </c>
      <c r="G31" s="12">
        <f t="shared" si="1"/>
        <v>95.619963961008537</v>
      </c>
      <c r="H31" s="12">
        <f t="shared" si="1"/>
        <v>95.604044541122207</v>
      </c>
      <c r="I31" s="12">
        <f t="shared" si="1"/>
        <v>95.588127771602188</v>
      </c>
      <c r="J31" s="12">
        <f t="shared" si="1"/>
        <v>95.572213652007193</v>
      </c>
      <c r="K31" s="12">
        <f t="shared" si="1"/>
        <v>95.556302181896086</v>
      </c>
      <c r="L31" s="12">
        <f t="shared" si="1"/>
        <v>95.540393360827736</v>
      </c>
      <c r="M31" s="12">
        <f t="shared" si="1"/>
        <v>95.524487188361135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5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9">
        <v>0</v>
      </c>
      <c r="C38" s="29">
        <v>1</v>
      </c>
      <c r="D38" s="29">
        <v>2</v>
      </c>
      <c r="E38" s="29">
        <v>3</v>
      </c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9">
        <v>23</v>
      </c>
      <c r="B39" s="12">
        <f t="shared" si="1"/>
        <v>95.508583664055351</v>
      </c>
      <c r="C39" s="12">
        <f t="shared" si="1"/>
        <v>95.492682787469377</v>
      </c>
      <c r="D39" s="12">
        <f t="shared" si="1"/>
        <v>95.476784558162507</v>
      </c>
      <c r="E39" s="12">
        <f t="shared" si="1"/>
        <v>95.460888975694019</v>
      </c>
      <c r="F39" s="12">
        <f t="shared" si="1"/>
        <v>95.44499603962322</v>
      </c>
      <c r="G39" s="12">
        <f t="shared" si="1"/>
        <v>95.429105749509517</v>
      </c>
      <c r="H39" s="12">
        <f t="shared" si="1"/>
        <v>95.413218104912389</v>
      </c>
      <c r="I39" s="12">
        <f t="shared" si="1"/>
        <v>95.397333105391397</v>
      </c>
      <c r="J39" s="12">
        <f t="shared" si="1"/>
        <v>95.381450750506204</v>
      </c>
      <c r="K39" s="12">
        <f t="shared" si="1"/>
        <v>95.365571039816459</v>
      </c>
      <c r="L39" s="12">
        <f t="shared" si="1"/>
        <v>95.34969397288198</v>
      </c>
      <c r="M39" s="12">
        <f t="shared" si="1"/>
        <v>95.333819549262614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9">
        <v>24</v>
      </c>
      <c r="B40" s="12">
        <f t="shared" si="1"/>
        <v>95.317947768518323</v>
      </c>
      <c r="C40" s="12">
        <f t="shared" si="1"/>
        <v>95.302078630208939</v>
      </c>
      <c r="D40" s="12">
        <f t="shared" si="1"/>
        <v>95.286212133894722</v>
      </c>
      <c r="E40" s="12">
        <f t="shared" si="1"/>
        <v>95.270348279135746</v>
      </c>
      <c r="F40" s="12">
        <f t="shared" si="1"/>
        <v>95.254487065492242</v>
      </c>
      <c r="G40" s="12">
        <f t="shared" si="1"/>
        <v>95.238628492524469</v>
      </c>
      <c r="H40" s="12">
        <f t="shared" si="1"/>
        <v>95.222772559792787</v>
      </c>
      <c r="I40" s="12">
        <f t="shared" si="1"/>
        <v>95.206919266857682</v>
      </c>
      <c r="J40" s="12">
        <f t="shared" si="1"/>
        <v>95.191068613279626</v>
      </c>
      <c r="K40" s="12">
        <f t="shared" si="1"/>
        <v>95.175220598619219</v>
      </c>
      <c r="L40" s="12">
        <f t="shared" si="1"/>
        <v>95.15937522243712</v>
      </c>
      <c r="M40" s="12">
        <f t="shared" si="1"/>
        <v>95.143532484294028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9">
        <v>25</v>
      </c>
      <c r="B41" s="12">
        <f t="shared" si="1"/>
        <v>95.127692383750798</v>
      </c>
      <c r="C41" s="12">
        <f t="shared" si="1"/>
        <v>95.111854920368216</v>
      </c>
      <c r="D41" s="12">
        <f t="shared" si="1"/>
        <v>95.09602009370731</v>
      </c>
      <c r="E41" s="12">
        <f t="shared" si="1"/>
        <v>95.08018790332909</v>
      </c>
      <c r="F41" s="12">
        <f t="shared" si="1"/>
        <v>95.064358348794642</v>
      </c>
      <c r="G41" s="12">
        <f t="shared" si="1"/>
        <v>95.048531429665132</v>
      </c>
      <c r="H41" s="12">
        <f t="shared" si="1"/>
        <v>95.032707145501789</v>
      </c>
      <c r="I41" s="12">
        <f t="shared" si="1"/>
        <v>95.016885495865949</v>
      </c>
      <c r="J41" s="12">
        <f t="shared" si="1"/>
        <v>95.001066480318997</v>
      </c>
      <c r="K41" s="12">
        <f t="shared" si="1"/>
        <v>94.985250098422384</v>
      </c>
      <c r="L41" s="12">
        <f t="shared" si="1"/>
        <v>94.96943634973762</v>
      </c>
      <c r="M41" s="12">
        <f t="shared" si="1"/>
        <v>94.953625233826372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9">
        <v>26</v>
      </c>
      <c r="B42" s="12">
        <f t="shared" si="1"/>
        <v>94.93781675025032</v>
      </c>
      <c r="C42" s="12">
        <f t="shared" si="1"/>
        <v>94.922010898571074</v>
      </c>
      <c r="D42" s="12">
        <f t="shared" si="1"/>
        <v>94.906207678350611</v>
      </c>
      <c r="E42" s="12">
        <f t="shared" si="1"/>
        <v>94.890407089150784</v>
      </c>
      <c r="F42" s="12">
        <f t="shared" si="1"/>
        <v>94.874609130533571</v>
      </c>
      <c r="G42" s="12">
        <f t="shared" si="1"/>
        <v>94.858813802061007</v>
      </c>
      <c r="H42" s="12">
        <f t="shared" si="1"/>
        <v>94.843021103295214</v>
      </c>
      <c r="I42" s="12">
        <f t="shared" si="1"/>
        <v>94.82723103379837</v>
      </c>
      <c r="J42" s="12">
        <f t="shared" si="1"/>
        <v>94.811443593132722</v>
      </c>
      <c r="K42" s="12">
        <f t="shared" si="1"/>
        <v>94.795658780860649</v>
      </c>
      <c r="L42" s="12">
        <f t="shared" si="1"/>
        <v>94.77987659654454</v>
      </c>
      <c r="M42" s="12">
        <f t="shared" si="1"/>
        <v>94.764097039746872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9">
        <v>27</v>
      </c>
      <c r="B43" s="12">
        <f t="shared" si="1"/>
        <v>94.748320110030264</v>
      </c>
      <c r="C43" s="12">
        <f t="shared" si="1"/>
        <v>94.732545806957162</v>
      </c>
      <c r="D43" s="12">
        <f t="shared" si="1"/>
        <v>94.716774130090442</v>
      </c>
      <c r="E43" s="12">
        <f t="shared" si="1"/>
        <v>94.701005078992807</v>
      </c>
      <c r="F43" s="12">
        <f t="shared" si="1"/>
        <v>94.685238653227117</v>
      </c>
      <c r="G43" s="12">
        <f t="shared" si="1"/>
        <v>94.669474852356288</v>
      </c>
      <c r="H43" s="12">
        <f t="shared" si="1"/>
        <v>94.653713675943308</v>
      </c>
      <c r="I43" s="12">
        <f t="shared" si="1"/>
        <v>94.637955123551265</v>
      </c>
      <c r="J43" s="12">
        <f t="shared" si="1"/>
        <v>94.622199194743246</v>
      </c>
      <c r="K43" s="12">
        <f t="shared" si="1"/>
        <v>94.606445889082494</v>
      </c>
      <c r="L43" s="12">
        <f t="shared" si="1"/>
        <v>94.590695206132281</v>
      </c>
      <c r="M43" s="12">
        <f t="shared" si="1"/>
        <v>94.574947145455951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9">
        <v>28</v>
      </c>
      <c r="B44" s="12">
        <f t="shared" si="1"/>
        <v>94.559201706617017</v>
      </c>
      <c r="C44" s="12">
        <f t="shared" si="1"/>
        <v>94.543458889178794</v>
      </c>
      <c r="D44" s="12">
        <f t="shared" si="1"/>
        <v>94.527718692705037</v>
      </c>
      <c r="E44" s="12">
        <f t="shared" si="1"/>
        <v>94.511981116759287</v>
      </c>
      <c r="F44" s="12">
        <f t="shared" si="1"/>
        <v>94.496246160905315</v>
      </c>
      <c r="G44" s="12">
        <f t="shared" si="1"/>
        <v>94.480513824706875</v>
      </c>
      <c r="H44" s="12">
        <f t="shared" si="1"/>
        <v>94.464784107727866</v>
      </c>
      <c r="I44" s="12">
        <f t="shared" si="1"/>
        <v>94.449057009532183</v>
      </c>
      <c r="J44" s="12">
        <f t="shared" si="1"/>
        <v>94.433332529683867</v>
      </c>
      <c r="K44" s="12">
        <f t="shared" si="1"/>
        <v>94.417610667746999</v>
      </c>
      <c r="L44" s="12">
        <f t="shared" si="1"/>
        <v>94.401891423285704</v>
      </c>
      <c r="M44" s="12">
        <f t="shared" si="1"/>
        <v>94.386174795864235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9">
        <v>29</v>
      </c>
      <c r="B45" s="12">
        <f t="shared" si="1"/>
        <v>94.370460785046916</v>
      </c>
      <c r="C45" s="12">
        <f t="shared" si="1"/>
        <v>94.354749390398013</v>
      </c>
      <c r="D45" s="12">
        <f t="shared" si="1"/>
        <v>94.339040611482048</v>
      </c>
      <c r="E45" s="12">
        <f t="shared" si="1"/>
        <v>94.323334447863559</v>
      </c>
      <c r="F45" s="12">
        <f t="shared" si="1"/>
        <v>94.307630899107096</v>
      </c>
      <c r="G45" s="12">
        <f t="shared" si="1"/>
        <v>94.291929964777339</v>
      </c>
      <c r="H45" s="12">
        <f t="shared" si="1"/>
        <v>94.27623164443898</v>
      </c>
      <c r="I45" s="12">
        <f t="shared" si="1"/>
        <v>94.260535937656869</v>
      </c>
      <c r="J45" s="12">
        <f t="shared" si="1"/>
        <v>94.244842843995883</v>
      </c>
      <c r="K45" s="12">
        <f t="shared" si="1"/>
        <v>94.229152363020958</v>
      </c>
      <c r="L45" s="12">
        <f t="shared" si="1"/>
        <v>94.213464494297114</v>
      </c>
      <c r="M45" s="12">
        <f t="shared" si="1"/>
        <v>94.197779237389454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9">
        <v>30</v>
      </c>
      <c r="B46" s="12">
        <f t="shared" si="1"/>
        <v>94.182096591863242</v>
      </c>
      <c r="C46" s="12">
        <f t="shared" si="1"/>
        <v>94.166416557283426</v>
      </c>
      <c r="D46" s="12">
        <f t="shared" si="1"/>
        <v>94.150739133215623</v>
      </c>
      <c r="E46" s="12">
        <f t="shared" si="1"/>
        <v>94.135064319225108</v>
      </c>
      <c r="F46" s="12">
        <f t="shared" si="1"/>
        <v>94.119392114877343</v>
      </c>
      <c r="G46" s="12">
        <f t="shared" si="1"/>
        <v>94.103722519737843</v>
      </c>
      <c r="H46" s="12">
        <f t="shared" si="1"/>
        <v>94.088055533372241</v>
      </c>
      <c r="I46" s="12">
        <f t="shared" si="1"/>
        <v>94.072391155346182</v>
      </c>
      <c r="J46" s="12">
        <f t="shared" si="1"/>
        <v>94.056729385225424</v>
      </c>
      <c r="K46" s="12">
        <f t="shared" si="1"/>
        <v>94.041070222575797</v>
      </c>
      <c r="L46" s="12">
        <f t="shared" si="1"/>
        <v>94.025413666963175</v>
      </c>
      <c r="M46" s="12">
        <f t="shared" si="1"/>
        <v>94.009759717953543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9">
        <v>31</v>
      </c>
      <c r="B47" s="12">
        <f t="shared" si="1"/>
        <v>93.994108375112987</v>
      </c>
      <c r="C47" s="12">
        <f t="shared" si="1"/>
        <v>93.978459638007422</v>
      </c>
      <c r="D47" s="12">
        <f t="shared" si="1"/>
        <v>93.962813506203219</v>
      </c>
      <c r="E47" s="12">
        <f t="shared" si="1"/>
        <v>93.947169979266562</v>
      </c>
      <c r="F47" s="12">
        <f t="shared" si="1"/>
        <v>93.931529056763807</v>
      </c>
      <c r="G47" s="12">
        <f t="shared" si="1"/>
        <v>93.915890738261325</v>
      </c>
      <c r="H47" s="12">
        <f t="shared" si="1"/>
        <v>93.900255023325585</v>
      </c>
      <c r="I47" s="12">
        <f t="shared" si="1"/>
        <v>93.884621911523141</v>
      </c>
      <c r="J47" s="12">
        <f t="shared" si="1"/>
        <v>93.86899140242059</v>
      </c>
      <c r="K47" s="12">
        <f t="shared" si="1"/>
        <v>93.853363495584631</v>
      </c>
      <c r="L47" s="12">
        <f t="shared" si="1"/>
        <v>93.837738190582016</v>
      </c>
      <c r="M47" s="12">
        <f t="shared" si="1"/>
        <v>93.822115486979584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9">
        <v>32</v>
      </c>
      <c r="B48" s="12">
        <f t="shared" si="1"/>
        <v>93.806495384344302</v>
      </c>
      <c r="C48" s="12">
        <f t="shared" si="1"/>
        <v>93.790877882242924</v>
      </c>
      <c r="D48" s="12">
        <f t="shared" si="1"/>
        <v>93.775262980242729</v>
      </c>
      <c r="E48" s="12">
        <f t="shared" si="1"/>
        <v>93.759650677910756</v>
      </c>
      <c r="F48" s="12">
        <f t="shared" si="1"/>
        <v>93.744040974814183</v>
      </c>
      <c r="G48" s="12">
        <f t="shared" si="1"/>
        <v>93.728433870520277</v>
      </c>
      <c r="H48" s="12">
        <f t="shared" si="1"/>
        <v>93.712829364596388</v>
      </c>
      <c r="I48" s="12">
        <f t="shared" si="1"/>
        <v>93.697227456609923</v>
      </c>
      <c r="J48" s="12">
        <f t="shared" si="1"/>
        <v>93.681628146128332</v>
      </c>
      <c r="K48" s="12">
        <f t="shared" si="1"/>
        <v>93.666031432719194</v>
      </c>
      <c r="L48" s="12">
        <f t="shared" si="1"/>
        <v>93.650437315950114</v>
      </c>
      <c r="M48" s="12">
        <f t="shared" si="1"/>
        <v>93.634845795388827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9">
        <v>33</v>
      </c>
      <c r="B49" s="12">
        <f t="shared" ref="B49:M66" si="2">IF($B$2=0,(1+$A$2)^(-$A49-B$8/12),(1-(1+$A$2)^(-1/$B$2))/((1+$A$2)^($A49+B$8/12)-1))*100</f>
        <v>93.61925687060311</v>
      </c>
      <c r="C49" s="12">
        <f t="shared" si="2"/>
        <v>93.603670541160625</v>
      </c>
      <c r="D49" s="12">
        <f t="shared" si="2"/>
        <v>93.588086806629477</v>
      </c>
      <c r="E49" s="12">
        <f t="shared" si="2"/>
        <v>93.572505666577598</v>
      </c>
      <c r="F49" s="12">
        <f t="shared" si="2"/>
        <v>93.556927120573036</v>
      </c>
      <c r="G49" s="12">
        <f t="shared" si="2"/>
        <v>93.541351168183922</v>
      </c>
      <c r="H49" s="12">
        <f t="shared" si="2"/>
        <v>93.525777808978432</v>
      </c>
      <c r="I49" s="12">
        <f t="shared" si="2"/>
        <v>93.510207042524868</v>
      </c>
      <c r="J49" s="12">
        <f t="shared" si="2"/>
        <v>93.494638868391561</v>
      </c>
      <c r="K49" s="12">
        <f t="shared" si="2"/>
        <v>93.4790732861469</v>
      </c>
      <c r="L49" s="12">
        <f t="shared" si="2"/>
        <v>93.463510295359399</v>
      </c>
      <c r="M49" s="12">
        <f t="shared" si="2"/>
        <v>93.447949895597617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9">
        <v>34</v>
      </c>
      <c r="B50" s="12">
        <f t="shared" si="2"/>
        <v>93.432392086430255</v>
      </c>
      <c r="C50" s="12">
        <f t="shared" si="2"/>
        <v>93.416836867425758</v>
      </c>
      <c r="D50" s="12">
        <f t="shared" si="2"/>
        <v>93.401284238153167</v>
      </c>
      <c r="E50" s="12">
        <f t="shared" si="2"/>
        <v>93.38573419818124</v>
      </c>
      <c r="F50" s="12">
        <f t="shared" si="2"/>
        <v>93.370186747078876</v>
      </c>
      <c r="G50" s="12">
        <f t="shared" si="2"/>
        <v>93.354641884415088</v>
      </c>
      <c r="H50" s="12">
        <f t="shared" si="2"/>
        <v>93.339099609758918</v>
      </c>
      <c r="I50" s="12">
        <f t="shared" si="2"/>
        <v>93.323559922679493</v>
      </c>
      <c r="J50" s="12">
        <f t="shared" si="2"/>
        <v>93.308022822746054</v>
      </c>
      <c r="K50" s="12">
        <f t="shared" si="2"/>
        <v>93.29248830952784</v>
      </c>
      <c r="L50" s="12">
        <f t="shared" si="2"/>
        <v>93.276956382594221</v>
      </c>
      <c r="M50" s="12">
        <f t="shared" si="2"/>
        <v>93.261427041514594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9">
        <v>35</v>
      </c>
      <c r="B51" s="12">
        <f t="shared" si="2"/>
        <v>93.245900285858525</v>
      </c>
      <c r="C51" s="12">
        <f t="shared" si="2"/>
        <v>93.230376115195369</v>
      </c>
      <c r="D51" s="12">
        <f t="shared" si="2"/>
        <v>93.214854529094978</v>
      </c>
      <c r="E51" s="12">
        <f t="shared" si="2"/>
        <v>93.199335527126976</v>
      </c>
      <c r="F51" s="12">
        <f t="shared" si="2"/>
        <v>93.183819108861172</v>
      </c>
      <c r="G51" s="12">
        <f t="shared" si="2"/>
        <v>93.168305273867361</v>
      </c>
      <c r="H51" s="12">
        <f t="shared" si="2"/>
        <v>93.152794021715493</v>
      </c>
      <c r="I51" s="12">
        <f t="shared" si="2"/>
        <v>93.137285351975564</v>
      </c>
      <c r="J51" s="12">
        <f t="shared" si="2"/>
        <v>93.121779264217622</v>
      </c>
      <c r="K51" s="12">
        <f t="shared" si="2"/>
        <v>93.106275758011819</v>
      </c>
      <c r="L51" s="12">
        <f t="shared" si="2"/>
        <v>93.090774832928361</v>
      </c>
      <c r="M51" s="12">
        <f t="shared" si="2"/>
        <v>93.075276488537511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9">
        <v>36</v>
      </c>
      <c r="B52" s="12">
        <f t="shared" si="2"/>
        <v>93.059780724409705</v>
      </c>
      <c r="C52" s="12">
        <f t="shared" si="2"/>
        <v>93.044287540115135</v>
      </c>
      <c r="D52" s="12">
        <f t="shared" si="2"/>
        <v>93.028796935224534</v>
      </c>
      <c r="E52" s="12">
        <f t="shared" si="2"/>
        <v>93.01330890930835</v>
      </c>
      <c r="F52" s="12">
        <f t="shared" si="2"/>
        <v>92.997823461937273</v>
      </c>
      <c r="G52" s="12">
        <f t="shared" si="2"/>
        <v>92.982340592681979</v>
      </c>
      <c r="H52" s="12">
        <f t="shared" si="2"/>
        <v>92.966860301113257</v>
      </c>
      <c r="I52" s="12">
        <f t="shared" si="2"/>
        <v>92.951382586801955</v>
      </c>
      <c r="J52" s="12">
        <f t="shared" si="2"/>
        <v>92.935907449318975</v>
      </c>
      <c r="K52" s="12">
        <f t="shared" si="2"/>
        <v>92.920434888235349</v>
      </c>
      <c r="L52" s="12">
        <f t="shared" si="2"/>
        <v>92.904964903122107</v>
      </c>
      <c r="M52" s="12">
        <f t="shared" si="2"/>
        <v>92.889497493550394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9">
        <v>37</v>
      </c>
      <c r="B53" s="12">
        <f t="shared" si="2"/>
        <v>92.874032659091526</v>
      </c>
      <c r="C53" s="12">
        <f t="shared" si="2"/>
        <v>92.858570399316491</v>
      </c>
      <c r="D53" s="12">
        <f t="shared" si="2"/>
        <v>92.843110713796932</v>
      </c>
      <c r="E53" s="12">
        <f t="shared" si="2"/>
        <v>92.827653602104149</v>
      </c>
      <c r="F53" s="12">
        <f t="shared" si="2"/>
        <v>92.812199063809658</v>
      </c>
      <c r="G53" s="12">
        <f t="shared" si="2"/>
        <v>92.796747098485028</v>
      </c>
      <c r="H53" s="12">
        <f t="shared" si="2"/>
        <v>92.78129770570186</v>
      </c>
      <c r="I53" s="12">
        <f t="shared" si="2"/>
        <v>92.765850885031895</v>
      </c>
      <c r="J53" s="12">
        <f t="shared" si="2"/>
        <v>92.750406636046904</v>
      </c>
      <c r="K53" s="12">
        <f t="shared" si="2"/>
        <v>92.734964958318713</v>
      </c>
      <c r="L53" s="12">
        <f t="shared" si="2"/>
        <v>92.719525851419277</v>
      </c>
      <c r="M53" s="12">
        <f t="shared" si="2"/>
        <v>92.704089314920566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9">
        <v>38</v>
      </c>
      <c r="B54" s="12">
        <f t="shared" si="2"/>
        <v>92.688655348394761</v>
      </c>
      <c r="C54" s="12">
        <f t="shared" si="2"/>
        <v>92.673223951413675</v>
      </c>
      <c r="D54" s="12">
        <f t="shared" si="2"/>
        <v>92.657795123549846</v>
      </c>
      <c r="E54" s="12">
        <f t="shared" si="2"/>
        <v>92.642368864375399</v>
      </c>
      <c r="F54" s="12">
        <f t="shared" si="2"/>
        <v>92.626945173462744</v>
      </c>
      <c r="G54" s="12">
        <f t="shared" si="2"/>
        <v>92.611524050384247</v>
      </c>
      <c r="H54" s="12">
        <f t="shared" si="2"/>
        <v>92.596105494712447</v>
      </c>
      <c r="I54" s="12">
        <f t="shared" si="2"/>
        <v>92.580689506019851</v>
      </c>
      <c r="J54" s="12">
        <f t="shared" si="2"/>
        <v>92.565276083879127</v>
      </c>
      <c r="K54" s="12">
        <f t="shared" si="2"/>
        <v>92.549865227862981</v>
      </c>
      <c r="L54" s="12">
        <f t="shared" si="2"/>
        <v>92.534456937544178</v>
      </c>
      <c r="M54" s="12">
        <f t="shared" si="2"/>
        <v>92.519051212495583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9">
        <v>39</v>
      </c>
      <c r="B55" s="12">
        <f t="shared" si="2"/>
        <v>92.50364805229016</v>
      </c>
      <c r="C55" s="12">
        <f t="shared" si="2"/>
        <v>92.488247456500673</v>
      </c>
      <c r="D55" s="12">
        <f t="shared" si="2"/>
        <v>92.472849424700428</v>
      </c>
      <c r="E55" s="12">
        <f t="shared" si="2"/>
        <v>92.457453956462487</v>
      </c>
      <c r="F55" s="12">
        <f t="shared" si="2"/>
        <v>92.442061051360028</v>
      </c>
      <c r="G55" s="12">
        <f t="shared" si="2"/>
        <v>92.426670708966313</v>
      </c>
      <c r="H55" s="12">
        <f t="shared" si="2"/>
        <v>92.411282928854703</v>
      </c>
      <c r="I55" s="12">
        <f t="shared" si="2"/>
        <v>92.395897710598661</v>
      </c>
      <c r="J55" s="12">
        <f t="shared" si="2"/>
        <v>92.380515053771589</v>
      </c>
      <c r="K55" s="12">
        <f t="shared" si="2"/>
        <v>92.365134957947078</v>
      </c>
      <c r="L55" s="12">
        <f t="shared" si="2"/>
        <v>92.349757422698787</v>
      </c>
      <c r="M55" s="12">
        <f t="shared" si="2"/>
        <v>92.334382447600376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9">
        <v>40</v>
      </c>
      <c r="B56" s="12">
        <f t="shared" si="2"/>
        <v>92.319010032225719</v>
      </c>
      <c r="C56" s="12">
        <f t="shared" si="2"/>
        <v>92.303640176148377</v>
      </c>
      <c r="D56" s="12">
        <f t="shared" si="2"/>
        <v>92.28827287894255</v>
      </c>
      <c r="E56" s="12">
        <f t="shared" si="2"/>
        <v>92.272908140182125</v>
      </c>
      <c r="F56" s="12">
        <f t="shared" si="2"/>
        <v>92.257545959441117</v>
      </c>
      <c r="G56" s="12">
        <f t="shared" si="2"/>
        <v>92.242186336293727</v>
      </c>
      <c r="H56" s="12">
        <f t="shared" si="2"/>
        <v>92.226829270314099</v>
      </c>
      <c r="I56" s="12">
        <f t="shared" si="2"/>
        <v>92.211474761076502</v>
      </c>
      <c r="J56" s="12">
        <f t="shared" si="2"/>
        <v>92.19612280815528</v>
      </c>
      <c r="K56" s="12">
        <f t="shared" si="2"/>
        <v>92.180773411124832</v>
      </c>
      <c r="L56" s="12">
        <f t="shared" si="2"/>
        <v>92.165426569559671</v>
      </c>
      <c r="M56" s="12">
        <f t="shared" si="2"/>
        <v>92.150082283034322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9">
        <v>41</v>
      </c>
      <c r="B57" s="12">
        <f t="shared" si="2"/>
        <v>92.134740551123457</v>
      </c>
      <c r="C57" s="12">
        <f t="shared" si="2"/>
        <v>92.119401373401573</v>
      </c>
      <c r="D57" s="12">
        <f t="shared" si="2"/>
        <v>92.104064749443666</v>
      </c>
      <c r="E57" s="12">
        <f t="shared" si="2"/>
        <v>92.088730678824476</v>
      </c>
      <c r="F57" s="12">
        <f t="shared" si="2"/>
        <v>92.0733991611189</v>
      </c>
      <c r="G57" s="12">
        <f t="shared" si="2"/>
        <v>92.058070195901934</v>
      </c>
      <c r="H57" s="12">
        <f t="shared" si="2"/>
        <v>92.042743782748587</v>
      </c>
      <c r="I57" s="12">
        <f t="shared" si="2"/>
        <v>92.027419921234028</v>
      </c>
      <c r="J57" s="12">
        <f t="shared" si="2"/>
        <v>92.012098610933407</v>
      </c>
      <c r="K57" s="12">
        <f t="shared" si="2"/>
        <v>91.996779851421991</v>
      </c>
      <c r="L57" s="12">
        <f t="shared" si="2"/>
        <v>91.981463642275116</v>
      </c>
      <c r="M57" s="12">
        <f t="shared" si="2"/>
        <v>91.966149983068163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9">
        <v>42</v>
      </c>
      <c r="B58" s="12">
        <f t="shared" si="2"/>
        <v>91.950838873376725</v>
      </c>
      <c r="C58" s="12">
        <f t="shared" si="2"/>
        <v>91.935530312776024</v>
      </c>
      <c r="D58" s="12">
        <f t="shared" si="2"/>
        <v>91.92022430084198</v>
      </c>
      <c r="E58" s="12">
        <f t="shared" si="2"/>
        <v>91.904920837150172</v>
      </c>
      <c r="F58" s="12">
        <f t="shared" si="2"/>
        <v>91.889619921276335</v>
      </c>
      <c r="G58" s="12">
        <f t="shared" si="2"/>
        <v>91.874321552796317</v>
      </c>
      <c r="H58" s="12">
        <f t="shared" si="2"/>
        <v>91.859025731286025</v>
      </c>
      <c r="I58" s="12">
        <f t="shared" si="2"/>
        <v>91.843732456321391</v>
      </c>
      <c r="J58" s="12">
        <f t="shared" si="2"/>
        <v>91.828441727478463</v>
      </c>
      <c r="K58" s="12">
        <f t="shared" si="2"/>
        <v>91.813153544333332</v>
      </c>
      <c r="L58" s="12">
        <f t="shared" si="2"/>
        <v>91.797867906462187</v>
      </c>
      <c r="M58" s="12">
        <f t="shared" si="2"/>
        <v>91.782584813441289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9">
        <v>43</v>
      </c>
      <c r="B59" s="12">
        <f t="shared" si="2"/>
        <v>91.767304264847027</v>
      </c>
      <c r="C59" s="12">
        <f t="shared" si="2"/>
        <v>91.752026260255505</v>
      </c>
      <c r="D59" s="12">
        <f t="shared" si="2"/>
        <v>91.736750799243495</v>
      </c>
      <c r="E59" s="12">
        <f t="shared" si="2"/>
        <v>91.721477881387386</v>
      </c>
      <c r="F59" s="12">
        <f t="shared" si="2"/>
        <v>91.706207506263809</v>
      </c>
      <c r="G59" s="12">
        <f t="shared" si="2"/>
        <v>91.690939673449435</v>
      </c>
      <c r="H59" s="12">
        <f t="shared" si="2"/>
        <v>91.675674382520995</v>
      </c>
      <c r="I59" s="12">
        <f t="shared" si="2"/>
        <v>91.66041163305529</v>
      </c>
      <c r="J59" s="12">
        <f t="shared" si="2"/>
        <v>91.645151424629205</v>
      </c>
      <c r="K59" s="12">
        <f t="shared" si="2"/>
        <v>91.629893756819683</v>
      </c>
      <c r="L59" s="12">
        <f t="shared" si="2"/>
        <v>91.614638629203768</v>
      </c>
      <c r="M59" s="12">
        <f t="shared" si="2"/>
        <v>91.599386041358571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9">
        <v>44</v>
      </c>
      <c r="B60" s="12">
        <f t="shared" si="2"/>
        <v>91.584135992861306</v>
      </c>
      <c r="C60" s="12">
        <f t="shared" si="2"/>
        <v>91.56888848328893</v>
      </c>
      <c r="D60" s="12">
        <f t="shared" si="2"/>
        <v>91.553643512219054</v>
      </c>
      <c r="E60" s="12">
        <f t="shared" si="2"/>
        <v>91.538401079228933</v>
      </c>
      <c r="F60" s="12">
        <f t="shared" si="2"/>
        <v>91.523161183896022</v>
      </c>
      <c r="G60" s="12">
        <f t="shared" si="2"/>
        <v>91.507923825797832</v>
      </c>
      <c r="H60" s="12">
        <f t="shared" si="2"/>
        <v>91.492689004511959</v>
      </c>
      <c r="I60" s="12">
        <f t="shared" si="2"/>
        <v>91.477456719616043</v>
      </c>
      <c r="J60" s="12">
        <f t="shared" si="2"/>
        <v>91.462226970687823</v>
      </c>
      <c r="K60" s="12">
        <f t="shared" si="2"/>
        <v>91.446999757305079</v>
      </c>
      <c r="L60" s="12">
        <f t="shared" si="2"/>
        <v>91.431775079045693</v>
      </c>
      <c r="M60" s="12">
        <f t="shared" si="2"/>
        <v>91.416552935487601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9">
        <v>45</v>
      </c>
      <c r="B61" s="12">
        <f t="shared" si="2"/>
        <v>91.401333326208871</v>
      </c>
      <c r="C61" s="12">
        <f t="shared" si="2"/>
        <v>91.386116250787367</v>
      </c>
      <c r="D61" s="12">
        <f t="shared" si="2"/>
        <v>91.370901708801441</v>
      </c>
      <c r="E61" s="12">
        <f t="shared" si="2"/>
        <v>91.35568969982927</v>
      </c>
      <c r="F61" s="12">
        <f t="shared" si="2"/>
        <v>91.34048022344912</v>
      </c>
      <c r="G61" s="12">
        <f t="shared" si="2"/>
        <v>91.325273279239354</v>
      </c>
      <c r="H61" s="12">
        <f t="shared" si="2"/>
        <v>91.310068866778408</v>
      </c>
      <c r="I61" s="12">
        <f t="shared" si="2"/>
        <v>91.294866985644745</v>
      </c>
      <c r="J61" s="12">
        <f t="shared" si="2"/>
        <v>91.279667635416985</v>
      </c>
      <c r="K61" s="12">
        <f t="shared" si="2"/>
        <v>91.264470815673732</v>
      </c>
      <c r="L61" s="12">
        <f t="shared" si="2"/>
        <v>91.249276525993707</v>
      </c>
      <c r="M61" s="12">
        <f t="shared" si="2"/>
        <v>91.234084765955672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9">
        <v>46</v>
      </c>
      <c r="B62" s="12">
        <f t="shared" si="2"/>
        <v>91.218895535138628</v>
      </c>
      <c r="C62" s="12">
        <f t="shared" si="2"/>
        <v>91.203708833121127</v>
      </c>
      <c r="D62" s="12">
        <f t="shared" si="2"/>
        <v>91.188524659482468</v>
      </c>
      <c r="E62" s="12">
        <f t="shared" si="2"/>
        <v>91.173343013801684</v>
      </c>
      <c r="F62" s="12">
        <f t="shared" si="2"/>
        <v>91.158163895657808</v>
      </c>
      <c r="G62" s="12">
        <f t="shared" si="2"/>
        <v>91.142987304630111</v>
      </c>
      <c r="H62" s="12">
        <f t="shared" si="2"/>
        <v>91.127813240297812</v>
      </c>
      <c r="I62" s="12">
        <f t="shared" si="2"/>
        <v>91.112641702240268</v>
      </c>
      <c r="J62" s="12">
        <f t="shared" si="2"/>
        <v>91.097472690036909</v>
      </c>
      <c r="K62" s="12">
        <f t="shared" si="2"/>
        <v>91.082306203267194</v>
      </c>
      <c r="L62" s="12">
        <f t="shared" si="2"/>
        <v>91.06714224151068</v>
      </c>
      <c r="M62" s="12">
        <f t="shared" si="2"/>
        <v>91.051980804346982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9">
        <v>47</v>
      </c>
      <c r="B63" s="12">
        <f t="shared" si="2"/>
        <v>91.036821891355885</v>
      </c>
      <c r="C63" s="12">
        <f t="shared" si="2"/>
        <v>91.021665502116889</v>
      </c>
      <c r="D63" s="12">
        <f t="shared" si="2"/>
        <v>91.006511636210064</v>
      </c>
      <c r="E63" s="12">
        <f t="shared" si="2"/>
        <v>90.991360293215237</v>
      </c>
      <c r="F63" s="12">
        <f t="shared" si="2"/>
        <v>90.976211472712393</v>
      </c>
      <c r="G63" s="12">
        <f t="shared" si="2"/>
        <v>90.961065174281543</v>
      </c>
      <c r="H63" s="12">
        <f t="shared" si="2"/>
        <v>90.945921397502786</v>
      </c>
      <c r="I63" s="12">
        <f t="shared" si="2"/>
        <v>90.930780141956376</v>
      </c>
      <c r="J63" s="12">
        <f t="shared" si="2"/>
        <v>90.915641407222452</v>
      </c>
      <c r="K63" s="12">
        <f t="shared" si="2"/>
        <v>90.90050519288144</v>
      </c>
      <c r="L63" s="12">
        <f t="shared" si="2"/>
        <v>90.885371498513663</v>
      </c>
      <c r="M63" s="12">
        <f t="shared" si="2"/>
        <v>90.870240323699591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9">
        <v>48</v>
      </c>
      <c r="B64" s="12">
        <f t="shared" si="2"/>
        <v>90.855111668019859</v>
      </c>
      <c r="C64" s="12">
        <f t="shared" si="2"/>
        <v>90.839985531054765</v>
      </c>
      <c r="D64" s="12">
        <f t="shared" si="2"/>
        <v>90.824861912385273</v>
      </c>
      <c r="E64" s="12">
        <f t="shared" si="2"/>
        <v>90.80974081159205</v>
      </c>
      <c r="F64" s="12">
        <f t="shared" si="2"/>
        <v>90.794622228255875</v>
      </c>
      <c r="G64" s="12">
        <f t="shared" si="2"/>
        <v>90.779506161957627</v>
      </c>
      <c r="H64" s="12">
        <f t="shared" si="2"/>
        <v>90.764392612278257</v>
      </c>
      <c r="I64" s="12">
        <f t="shared" si="2"/>
        <v>90.749281578798758</v>
      </c>
      <c r="J64" s="12">
        <f t="shared" si="2"/>
        <v>90.734173061100265</v>
      </c>
      <c r="K64" s="12">
        <f t="shared" si="2"/>
        <v>90.719067058763898</v>
      </c>
      <c r="L64" s="12">
        <f t="shared" si="2"/>
        <v>90.703963571370906</v>
      </c>
      <c r="M64" s="12">
        <f t="shared" si="2"/>
        <v>90.688862598502581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9">
        <v>49</v>
      </c>
      <c r="B65" s="12">
        <f t="shared" si="2"/>
        <v>90.673764139740385</v>
      </c>
      <c r="C65" s="12">
        <f t="shared" si="2"/>
        <v>90.658668194665438</v>
      </c>
      <c r="D65" s="12">
        <f t="shared" si="2"/>
        <v>90.643574762859586</v>
      </c>
      <c r="E65" s="12">
        <f t="shared" si="2"/>
        <v>90.628483843904235</v>
      </c>
      <c r="F65" s="12">
        <f t="shared" si="2"/>
        <v>90.613395437381101</v>
      </c>
      <c r="G65" s="12">
        <f t="shared" si="2"/>
        <v>90.598309542871874</v>
      </c>
      <c r="H65" s="12">
        <f t="shared" si="2"/>
        <v>90.583226159958329</v>
      </c>
      <c r="I65" s="12">
        <f t="shared" si="2"/>
        <v>90.568145288222311</v>
      </c>
      <c r="J65" s="12">
        <f t="shared" si="2"/>
        <v>90.55306692724578</v>
      </c>
      <c r="K65" s="12">
        <f t="shared" si="2"/>
        <v>90.53799107661068</v>
      </c>
      <c r="L65" s="12">
        <f t="shared" si="2"/>
        <v>90.522917735899114</v>
      </c>
      <c r="M65" s="12">
        <f t="shared" si="2"/>
        <v>90.507846904693196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9">
        <v>50</v>
      </c>
      <c r="B66" s="12">
        <f t="shared" si="2"/>
        <v>90.492778582575241</v>
      </c>
      <c r="C66" s="12">
        <f t="shared" si="2"/>
        <v>90.47771276912718</v>
      </c>
      <c r="D66" s="12">
        <f t="shared" si="2"/>
        <v>90.462649463931712</v>
      </c>
      <c r="E66" s="12">
        <f t="shared" si="2"/>
        <v>90.447588666571093</v>
      </c>
      <c r="F66" s="12">
        <f t="shared" si="2"/>
        <v>90.432530376627852</v>
      </c>
      <c r="G66" s="12">
        <f t="shared" si="2"/>
        <v>90.417474593684503</v>
      </c>
      <c r="H66" s="12">
        <f t="shared" si="2"/>
        <v>90.402421317323672</v>
      </c>
      <c r="I66" s="12">
        <f t="shared" si="2"/>
        <v>90.387370547128057</v>
      </c>
      <c r="J66" s="12">
        <f t="shared" si="2"/>
        <v>90.3723222826804</v>
      </c>
      <c r="K66" s="12">
        <f t="shared" si="2"/>
        <v>90.357276523563556</v>
      </c>
      <c r="L66" s="12">
        <f t="shared" si="2"/>
        <v>90.342233269360392</v>
      </c>
      <c r="M66" s="12">
        <f t="shared" si="2"/>
        <v>90.327192519653892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6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9">
        <v>0</v>
      </c>
      <c r="C75" s="29">
        <v>1</v>
      </c>
      <c r="D75" s="29">
        <v>2</v>
      </c>
      <c r="E75" s="29">
        <v>3</v>
      </c>
      <c r="F75" s="29">
        <v>4</v>
      </c>
      <c r="G75" s="29">
        <v>5</v>
      </c>
      <c r="H75" s="29">
        <v>6</v>
      </c>
      <c r="I75" s="29">
        <v>7</v>
      </c>
      <c r="J75" s="29">
        <v>8</v>
      </c>
      <c r="K75" s="29">
        <v>9</v>
      </c>
      <c r="L75" s="29">
        <v>10</v>
      </c>
      <c r="M75" s="29">
        <v>11</v>
      </c>
    </row>
    <row r="76" spans="1:41" ht="16.5" x14ac:dyDescent="0.25">
      <c r="A76" s="29">
        <v>0</v>
      </c>
      <c r="B76" s="12">
        <v>100</v>
      </c>
      <c r="C76" s="12">
        <f t="shared" ref="C76:M91" si="3">IF($B$70=0,(1+$A$2)^(-$A76-C$8/12),(1-(1+$A$2)^(-1/$B$70))/((1+$A$2)^($A76+C$8/12)-1))*100</f>
        <v>99.983351363827097</v>
      </c>
      <c r="D76" s="12">
        <f t="shared" si="3"/>
        <v>49.987513869381345</v>
      </c>
      <c r="E76" s="12">
        <f t="shared" si="3"/>
        <v>33.322234858563021</v>
      </c>
      <c r="F76" s="12">
        <f t="shared" si="3"/>
        <v>24.989595468655398</v>
      </c>
      <c r="G76" s="12">
        <f t="shared" si="3"/>
        <v>19.990011927109808</v>
      </c>
      <c r="H76" s="12">
        <f t="shared" si="3"/>
        <v>16.656956309746327</v>
      </c>
      <c r="I76" s="12">
        <f t="shared" si="3"/>
        <v>14.276202363342987</v>
      </c>
      <c r="J76" s="12">
        <f t="shared" si="3"/>
        <v>12.490636961292326</v>
      </c>
      <c r="K76" s="12">
        <f t="shared" si="3"/>
        <v>11.101863922140552</v>
      </c>
      <c r="L76" s="12">
        <f t="shared" si="3"/>
        <v>9.9908455370183926</v>
      </c>
      <c r="M76" s="12">
        <f t="shared" si="3"/>
        <v>9.0818305366468763</v>
      </c>
    </row>
    <row r="77" spans="1:41" ht="16.5" x14ac:dyDescent="0.25">
      <c r="A77" s="29">
        <v>1</v>
      </c>
      <c r="B77" s="12">
        <f t="shared" ref="B77:M100" si="4">IF($B$70=0,(1+$A$2)^(-$A77-B$8/12),(1-(1+$A$2)^(-1/$B$70))/((1+$A$2)^($A77+B$8/12)-1))*100</f>
        <v>8.3243180748371266</v>
      </c>
      <c r="C77" s="12">
        <f t="shared" si="3"/>
        <v>7.6833460273052445</v>
      </c>
      <c r="D77" s="12">
        <f t="shared" si="3"/>
        <v>7.1339414481359471</v>
      </c>
      <c r="E77" s="12">
        <f t="shared" si="3"/>
        <v>6.6577908436549942</v>
      </c>
      <c r="F77" s="12">
        <f t="shared" si="3"/>
        <v>6.241159093609955</v>
      </c>
      <c r="G77" s="12">
        <f t="shared" si="3"/>
        <v>5.8735428707460597</v>
      </c>
      <c r="H77" s="12">
        <f t="shared" si="3"/>
        <v>5.546772920533944</v>
      </c>
      <c r="I77" s="12">
        <f t="shared" si="3"/>
        <v>5.2543998315019618</v>
      </c>
      <c r="J77" s="12">
        <f t="shared" si="3"/>
        <v>4.9912640744733414</v>
      </c>
      <c r="K77" s="12">
        <f t="shared" si="3"/>
        <v>4.7531888877330495</v>
      </c>
      <c r="L77" s="12">
        <f t="shared" si="3"/>
        <v>4.5367569207871421</v>
      </c>
      <c r="M77" s="12">
        <f t="shared" si="3"/>
        <v>4.3391451449673442</v>
      </c>
    </row>
    <row r="78" spans="1:41" ht="16.5" x14ac:dyDescent="0.25">
      <c r="A78" s="29">
        <v>2</v>
      </c>
      <c r="B78" s="12">
        <f t="shared" si="4"/>
        <v>4.1580010363822923</v>
      </c>
      <c r="C78" s="12">
        <f t="shared" si="3"/>
        <v>3.9913484749638588</v>
      </c>
      <c r="D78" s="12">
        <f t="shared" si="3"/>
        <v>3.8375153591162197</v>
      </c>
      <c r="E78" s="12">
        <f t="shared" si="3"/>
        <v>3.6950773059979807</v>
      </c>
      <c r="F78" s="12">
        <f t="shared" si="3"/>
        <v>3.5628134160310792</v>
      </c>
      <c r="G78" s="12">
        <f t="shared" si="3"/>
        <v>3.439671189579161</v>
      </c>
      <c r="H78" s="12">
        <f t="shared" si="3"/>
        <v>3.3247384602904959</v>
      </c>
      <c r="I78" s="12">
        <f t="shared" si="3"/>
        <v>3.217220760697955</v>
      </c>
      <c r="J78" s="12">
        <f t="shared" si="3"/>
        <v>3.116422931767441</v>
      </c>
      <c r="K78" s="12">
        <f t="shared" si="3"/>
        <v>3.0217340761659033</v>
      </c>
      <c r="L78" s="12">
        <f t="shared" si="3"/>
        <v>2.932615166835185</v>
      </c>
      <c r="M78" s="12">
        <f t="shared" si="3"/>
        <v>2.8485887798088592</v>
      </c>
    </row>
    <row r="79" spans="1:41" ht="16.5" x14ac:dyDescent="0.25">
      <c r="A79" s="29">
        <v>3</v>
      </c>
      <c r="B79" s="12">
        <f t="shared" si="4"/>
        <v>2.7692305382285816</v>
      </c>
      <c r="C79" s="12">
        <f t="shared" si="3"/>
        <v>2.6941619438146192</v>
      </c>
      <c r="D79" s="12">
        <f t="shared" si="3"/>
        <v>2.6230443402119579</v>
      </c>
      <c r="E79" s="12">
        <f t="shared" si="3"/>
        <v>2.5555738050503836</v>
      </c>
      <c r="F79" s="12">
        <f t="shared" si="3"/>
        <v>2.4914768081968379</v>
      </c>
      <c r="G79" s="12">
        <f t="shared" si="3"/>
        <v>2.4305065053849382</v>
      </c>
      <c r="H79" s="12">
        <f t="shared" si="3"/>
        <v>2.3724395613259319</v>
      </c>
      <c r="I79" s="12">
        <f t="shared" si="3"/>
        <v>2.3170734161068047</v>
      </c>
      <c r="J79" s="12">
        <f t="shared" si="3"/>
        <v>2.2642239243521254</v>
      </c>
      <c r="K79" s="12">
        <f t="shared" si="3"/>
        <v>2.2137233091643078</v>
      </c>
      <c r="L79" s="12">
        <f t="shared" si="3"/>
        <v>2.1654183829411093</v>
      </c>
      <c r="M79" s="12">
        <f t="shared" si="3"/>
        <v>2.119168995323065</v>
      </c>
    </row>
    <row r="80" spans="1:41" ht="16.5" x14ac:dyDescent="0.25">
      <c r="A80" s="29">
        <v>4</v>
      </c>
      <c r="B80" s="12">
        <f t="shared" si="4"/>
        <v>2.0748466751474774</v>
      </c>
      <c r="C80" s="12">
        <f t="shared" si="3"/>
        <v>2.0323334386931871</v>
      </c>
      <c r="D80" s="12">
        <f t="shared" si="3"/>
        <v>1.991520740937085</v>
      </c>
      <c r="E80" s="12">
        <f t="shared" si="3"/>
        <v>1.9523085501909159</v>
      </c>
      <c r="F80" s="12">
        <f t="shared" si="3"/>
        <v>1.914604529511903</v>
      </c>
      <c r="G80" s="12">
        <f t="shared" si="3"/>
        <v>1.8783233107829189</v>
      </c>
      <c r="H80" s="12">
        <f t="shared" si="3"/>
        <v>1.8433858494512809</v>
      </c>
      <c r="I80" s="12">
        <f t="shared" si="3"/>
        <v>1.8097188496589294</v>
      </c>
      <c r="J80" s="12">
        <f t="shared" si="3"/>
        <v>1.7772542509662177</v>
      </c>
      <c r="K80" s="12">
        <f t="shared" si="3"/>
        <v>1.745928769104766</v>
      </c>
      <c r="L80" s="12">
        <f t="shared" si="3"/>
        <v>1.7156834842384352</v>
      </c>
      <c r="M80" s="12">
        <f t="shared" si="3"/>
        <v>1.6864634710963844</v>
      </c>
    </row>
    <row r="81" spans="1:13" ht="16.5" x14ac:dyDescent="0.25">
      <c r="A81" s="29">
        <v>5</v>
      </c>
      <c r="B81" s="12">
        <f t="shared" si="4"/>
        <v>1.6582174660922848</v>
      </c>
      <c r="C81" s="12">
        <f t="shared" si="3"/>
        <v>1.6308975671866208</v>
      </c>
      <c r="D81" s="12">
        <f t="shared" si="3"/>
        <v>1.6044589627939827</v>
      </c>
      <c r="E81" s="12">
        <f t="shared" si="3"/>
        <v>1.578859686508937</v>
      </c>
      <c r="F81" s="12">
        <f t="shared" si="3"/>
        <v>1.5540603948265055</v>
      </c>
      <c r="G81" s="12">
        <f t="shared" si="3"/>
        <v>1.5300241653803952</v>
      </c>
      <c r="H81" s="12">
        <f t="shared" si="3"/>
        <v>1.5067163135234378</v>
      </c>
      <c r="I81" s="12">
        <f t="shared" si="3"/>
        <v>1.4841042253338057</v>
      </c>
      <c r="J81" s="12">
        <f t="shared" si="3"/>
        <v>1.4621572053555556</v>
      </c>
      <c r="K81" s="12">
        <f t="shared" si="3"/>
        <v>1.440846337579482</v>
      </c>
      <c r="L81" s="12">
        <f t="shared" si="3"/>
        <v>1.4201443583397759</v>
      </c>
      <c r="M81" s="12">
        <f t="shared" si="3"/>
        <v>1.4000255399518144</v>
      </c>
    </row>
    <row r="82" spans="1:13" ht="16.5" x14ac:dyDescent="0.25">
      <c r="A82" s="29">
        <v>6</v>
      </c>
      <c r="B82" s="12">
        <f t="shared" si="4"/>
        <v>1.3804655840467983</v>
      </c>
      <c r="C82" s="12">
        <f t="shared" si="3"/>
        <v>1.3614415236732595</v>
      </c>
      <c r="D82" s="12">
        <f t="shared" si="3"/>
        <v>1.3429316333368013</v>
      </c>
      <c r="E82" s="12">
        <f t="shared" si="3"/>
        <v>1.3249153462359018</v>
      </c>
      <c r="F82" s="12">
        <f t="shared" si="3"/>
        <v>1.3073731780322906</v>
      </c>
      <c r="G82" s="12">
        <f t="shared" si="3"/>
        <v>1.2902866565611493</v>
      </c>
      <c r="H82" s="12">
        <f t="shared" si="3"/>
        <v>1.2736382569481504</v>
      </c>
      <c r="I82" s="12">
        <f t="shared" si="3"/>
        <v>1.2574113416543868</v>
      </c>
      <c r="J82" s="12">
        <f t="shared" si="3"/>
        <v>1.2415901050178448</v>
      </c>
      <c r="K82" s="12">
        <f t="shared" si="3"/>
        <v>1.2261595219031216</v>
      </c>
      <c r="L82" s="12">
        <f t="shared" si="3"/>
        <v>1.2111053001081391</v>
      </c>
      <c r="M82" s="12">
        <f t="shared" si="3"/>
        <v>1.1964138362117505</v>
      </c>
    </row>
    <row r="83" spans="1:13" ht="16.5" x14ac:dyDescent="0.25">
      <c r="A83" s="29">
        <v>7</v>
      </c>
      <c r="B83" s="12">
        <f t="shared" si="4"/>
        <v>1.1820721745747187</v>
      </c>
      <c r="C83" s="12">
        <f t="shared" si="3"/>
        <v>1.1680679692348841</v>
      </c>
      <c r="D83" s="12">
        <f t="shared" si="3"/>
        <v>1.1543894484610036</v>
      </c>
      <c r="E83" s="12">
        <f t="shared" si="3"/>
        <v>1.1410253817507934</v>
      </c>
      <c r="F83" s="12">
        <f t="shared" si="3"/>
        <v>1.1279650490793385</v>
      </c>
      <c r="G83" s="12">
        <f t="shared" si="3"/>
        <v>1.1151982122206057</v>
      </c>
      <c r="H83" s="12">
        <f t="shared" si="3"/>
        <v>1.1027150879808543</v>
      </c>
      <c r="I83" s="12">
        <f t="shared" si="3"/>
        <v>1.0905063231968133</v>
      </c>
      <c r="J83" s="12">
        <f t="shared" si="3"/>
        <v>1.0785629713644929</v>
      </c>
      <c r="K83" s="12">
        <f t="shared" si="3"/>
        <v>1.0668764707757505</v>
      </c>
      <c r="L83" s="12">
        <f t="shared" si="3"/>
        <v>1.0554386240504885</v>
      </c>
      <c r="M83" s="12">
        <f t="shared" si="3"/>
        <v>1.0442415789614465</v>
      </c>
    </row>
    <row r="84" spans="1:13" ht="16.5" x14ac:dyDescent="0.25">
      <c r="A84" s="29">
        <v>8</v>
      </c>
      <c r="B84" s="12">
        <f t="shared" si="4"/>
        <v>1.0332778104574658</v>
      </c>
      <c r="C84" s="12">
        <f t="shared" si="3"/>
        <v>1.0225401037987958</v>
      </c>
      <c r="D84" s="12">
        <f t="shared" si="3"/>
        <v>1.0120215387248821</v>
      </c>
      <c r="E84" s="12">
        <f t="shared" si="3"/>
        <v>1.0017154745816359</v>
      </c>
      <c r="F84" s="12">
        <f t="shared" si="3"/>
        <v>0.99161553634113841</v>
      </c>
      <c r="G84" s="12">
        <f t="shared" si="3"/>
        <v>0.98171560145180536</v>
      </c>
      <c r="H84" s="12">
        <f t="shared" si="3"/>
        <v>0.97200978746214717</v>
      </c>
      <c r="I84" s="12">
        <f t="shared" si="3"/>
        <v>0.9624924403653603</v>
      </c>
      <c r="J84" s="12">
        <f t="shared" si="3"/>
        <v>0.9531581236164608</v>
      </c>
      <c r="K84" s="12">
        <f t="shared" si="3"/>
        <v>0.9440016077769221</v>
      </c>
      <c r="L84" s="12">
        <f t="shared" si="3"/>
        <v>0.93501786074556248</v>
      </c>
      <c r="M84" s="12">
        <f t="shared" si="3"/>
        <v>0.9262020385370795</v>
      </c>
    </row>
    <row r="85" spans="1:13" ht="16.5" x14ac:dyDescent="0.25">
      <c r="A85" s="29">
        <v>9</v>
      </c>
      <c r="B85" s="12">
        <f t="shared" si="4"/>
        <v>0.91754947657307451</v>
      </c>
      <c r="C85" s="12">
        <f t="shared" si="3"/>
        <v>0.90905568145229865</v>
      </c>
      <c r="D85" s="12">
        <f t="shared" si="3"/>
        <v>0.90071632316995087</v>
      </c>
      <c r="E85" s="12">
        <f t="shared" si="3"/>
        <v>0.89252722775741278</v>
      </c>
      <c r="F85" s="12">
        <f t="shared" si="3"/>
        <v>0.8844843703163997</v>
      </c>
      <c r="G85" s="12">
        <f t="shared" si="3"/>
        <v>0.87658386842286717</v>
      </c>
      <c r="H85" s="12">
        <f t="shared" si="3"/>
        <v>0.86882197587821108</v>
      </c>
      <c r="I85" s="12">
        <f t="shared" si="3"/>
        <v>0.86119507678635299</v>
      </c>
      <c r="J85" s="12">
        <f t="shared" si="3"/>
        <v>0.85369967993732132</v>
      </c>
      <c r="K85" s="12">
        <f t="shared" si="3"/>
        <v>0.84633241347872534</v>
      </c>
      <c r="L85" s="12">
        <f t="shared" si="3"/>
        <v>0.83909001985826115</v>
      </c>
      <c r="M85" s="12">
        <f t="shared" si="3"/>
        <v>0.83196935102118641</v>
      </c>
    </row>
    <row r="86" spans="1:13" ht="16.5" x14ac:dyDescent="0.25">
      <c r="A86" s="29">
        <v>10</v>
      </c>
      <c r="B86" s="12">
        <f t="shared" si="4"/>
        <v>0.82496736384792979</v>
      </c>
      <c r="C86" s="12">
        <f t="shared" si="3"/>
        <v>0.8180811158178567</v>
      </c>
      <c r="D86" s="12">
        <f t="shared" si="3"/>
        <v>0.81130776088649448</v>
      </c>
      <c r="E86" s="12">
        <f t="shared" si="3"/>
        <v>0.80464454556362275</v>
      </c>
      <c r="F86" s="12">
        <f t="shared" si="3"/>
        <v>0.79808880518129122</v>
      </c>
      <c r="G86" s="12">
        <f t="shared" si="3"/>
        <v>0.79163796034091971</v>
      </c>
      <c r="H86" s="12">
        <f t="shared" si="3"/>
        <v>0.78528951352960208</v>
      </c>
      <c r="I86" s="12">
        <f t="shared" si="3"/>
        <v>0.77904104589626011</v>
      </c>
      <c r="J86" s="12">
        <f t="shared" si="3"/>
        <v>0.77289021417890003</v>
      </c>
      <c r="K86" s="12">
        <f t="shared" si="3"/>
        <v>0.76683474777483474</v>
      </c>
      <c r="L86" s="12">
        <f t="shared" si="3"/>
        <v>0.76087244594604808</v>
      </c>
      <c r="M86" s="12">
        <f t="shared" si="3"/>
        <v>0.75500117515265097</v>
      </c>
    </row>
    <row r="87" spans="1:13" ht="16.5" x14ac:dyDescent="0.25">
      <c r="A87" s="29">
        <v>11</v>
      </c>
      <c r="B87" s="12">
        <f t="shared" si="4"/>
        <v>0.74921886650748959</v>
      </c>
      <c r="C87" s="12">
        <f t="shared" si="3"/>
        <v>0.74352351334552447</v>
      </c>
      <c r="D87" s="12">
        <f t="shared" si="3"/>
        <v>0.7379131689022429</v>
      </c>
      <c r="E87" s="12">
        <f t="shared" si="3"/>
        <v>0.73238594409498192</v>
      </c>
      <c r="F87" s="12">
        <f t="shared" si="3"/>
        <v>0.72694000540237302</v>
      </c>
      <c r="G87" s="12">
        <f t="shared" si="3"/>
        <v>0.72157357283648704</v>
      </c>
      <c r="H87" s="12">
        <f t="shared" si="3"/>
        <v>0.71628491800326521</v>
      </c>
      <c r="I87" s="12">
        <f t="shared" si="3"/>
        <v>0.71107236224661119</v>
      </c>
      <c r="J87" s="12">
        <f t="shared" si="3"/>
        <v>0.70593427487202143</v>
      </c>
      <c r="K87" s="12">
        <f t="shared" si="3"/>
        <v>0.70086907144582611</v>
      </c>
      <c r="L87" s="12">
        <f t="shared" si="3"/>
        <v>0.69587521216630677</v>
      </c>
      <c r="M87" s="12">
        <f t="shared" si="3"/>
        <v>0.69095120030309931</v>
      </c>
    </row>
    <row r="88" spans="1:13" ht="16.5" x14ac:dyDescent="0.25">
      <c r="A88" s="29">
        <v>12</v>
      </c>
      <c r="B88" s="12">
        <f t="shared" si="4"/>
        <v>0.68609558070171162</v>
      </c>
      <c r="C88" s="12">
        <f t="shared" si="3"/>
        <v>0.68130693834980416</v>
      </c>
      <c r="D88" s="12">
        <f t="shared" si="3"/>
        <v>0.67658389700253951</v>
      </c>
      <c r="E88" s="12">
        <f t="shared" si="3"/>
        <v>0.67192511786389797</v>
      </c>
      <c r="F88" s="12">
        <f t="shared" si="3"/>
        <v>0.6673292983215392</v>
      </c>
      <c r="G88" s="12">
        <f t="shared" si="3"/>
        <v>0.66279517073257932</v>
      </c>
      <c r="H88" s="12">
        <f t="shared" si="3"/>
        <v>0.6583215012579593</v>
      </c>
      <c r="I88" s="12">
        <f t="shared" si="3"/>
        <v>0.65390708874307268</v>
      </c>
      <c r="J88" s="12">
        <f t="shared" si="3"/>
        <v>0.64955076364266551</v>
      </c>
      <c r="K88" s="12">
        <f t="shared" si="3"/>
        <v>0.64525138698782691</v>
      </c>
      <c r="L88" s="12">
        <f t="shared" si="3"/>
        <v>0.64100784939324695</v>
      </c>
      <c r="M88" s="12">
        <f t="shared" si="3"/>
        <v>0.63681907010291627</v>
      </c>
    </row>
    <row r="89" spans="1:13" ht="16.5" x14ac:dyDescent="0.25">
      <c r="A89" s="29">
        <v>13</v>
      </c>
      <c r="B89" s="12">
        <f t="shared" si="4"/>
        <v>0.63268399607252679</v>
      </c>
      <c r="C89" s="12">
        <f t="shared" si="3"/>
        <v>0.62860160108690655</v>
      </c>
      <c r="D89" s="12">
        <f t="shared" si="3"/>
        <v>0.62457088491103807</v>
      </c>
      <c r="E89" s="12">
        <f t="shared" si="3"/>
        <v>0.62059087247303113</v>
      </c>
      <c r="F89" s="12">
        <f t="shared" si="3"/>
        <v>0.61666061307779585</v>
      </c>
      <c r="G89" s="12">
        <f t="shared" si="3"/>
        <v>0.61277917965000372</v>
      </c>
      <c r="H89" s="12">
        <f t="shared" si="3"/>
        <v>0.60894566800506778</v>
      </c>
      <c r="I89" s="12">
        <f t="shared" si="3"/>
        <v>0.60515919614698288</v>
      </c>
      <c r="J89" s="12">
        <f t="shared" si="3"/>
        <v>0.60141890359183914</v>
      </c>
      <c r="K89" s="12">
        <f t="shared" si="3"/>
        <v>0.59772395071594064</v>
      </c>
      <c r="L89" s="12">
        <f t="shared" si="3"/>
        <v>0.59407351812750009</v>
      </c>
      <c r="M89" s="12">
        <f t="shared" si="3"/>
        <v>0.59046680606086421</v>
      </c>
    </row>
    <row r="90" spans="1:13" ht="16.5" x14ac:dyDescent="0.25">
      <c r="A90" s="29">
        <v>14</v>
      </c>
      <c r="B90" s="12">
        <f t="shared" si="4"/>
        <v>0.58690303379244035</v>
      </c>
      <c r="C90" s="12">
        <f t="shared" si="3"/>
        <v>0.58338143907725315</v>
      </c>
      <c r="D90" s="12">
        <f t="shared" si="3"/>
        <v>0.57990127760557342</v>
      </c>
      <c r="E90" s="12">
        <f t="shared" si="3"/>
        <v>0.57646182247837896</v>
      </c>
      <c r="F90" s="12">
        <f t="shared" si="3"/>
        <v>0.57306236370128316</v>
      </c>
      <c r="G90" s="12">
        <f t="shared" si="3"/>
        <v>0.56970220769595692</v>
      </c>
      <c r="H90" s="12">
        <f t="shared" si="3"/>
        <v>0.56638067682840709</v>
      </c>
      <c r="I90" s="12">
        <f t="shared" si="3"/>
        <v>0.56309710895340748</v>
      </c>
      <c r="J90" s="12">
        <f t="shared" si="3"/>
        <v>0.55985085697449744</v>
      </c>
      <c r="K90" s="12">
        <f t="shared" si="3"/>
        <v>0.55664128841885097</v>
      </c>
      <c r="L90" s="12">
        <f t="shared" si="3"/>
        <v>0.55346778502652927</v>
      </c>
      <c r="M90" s="12">
        <f t="shared" si="3"/>
        <v>0.55032974235344823</v>
      </c>
    </row>
    <row r="91" spans="1:13" ht="16.5" x14ac:dyDescent="0.25">
      <c r="A91" s="29">
        <v>15</v>
      </c>
      <c r="B91" s="12">
        <f t="shared" si="4"/>
        <v>0.54722656938762471</v>
      </c>
      <c r="C91" s="12">
        <f t="shared" si="3"/>
        <v>0.54415768817809207</v>
      </c>
      <c r="D91" s="12">
        <f t="shared" si="3"/>
        <v>0.54112253347613282</v>
      </c>
      <c r="E91" s="12">
        <f t="shared" si="3"/>
        <v>0.53812055238817136</v>
      </c>
      <c r="F91" s="12">
        <f t="shared" si="3"/>
        <v>0.53515120404006367</v>
      </c>
      <c r="G91" s="12">
        <f t="shared" si="3"/>
        <v>0.53221395925224768</v>
      </c>
      <c r="H91" s="12">
        <f t="shared" si="3"/>
        <v>0.52930830022535413</v>
      </c>
      <c r="I91" s="12">
        <f t="shared" si="3"/>
        <v>0.5264337202359457</v>
      </c>
      <c r="J91" s="12">
        <f t="shared" si="3"/>
        <v>0.52358972334192955</v>
      </c>
      <c r="K91" s="12">
        <f t="shared" si="3"/>
        <v>0.52077582409735079</v>
      </c>
      <c r="L91" s="12">
        <f t="shared" si="3"/>
        <v>0.51799154727616104</v>
      </c>
      <c r="M91" s="12">
        <f t="shared" si="3"/>
        <v>0.51523642760468824</v>
      </c>
    </row>
    <row r="92" spans="1:13" ht="16.5" x14ac:dyDescent="0.25">
      <c r="A92" s="29">
        <v>16</v>
      </c>
      <c r="B92" s="12">
        <f t="shared" si="4"/>
        <v>0.51251000950247405</v>
      </c>
      <c r="C92" s="12">
        <f t="shared" si="4"/>
        <v>0.5098118468311168</v>
      </c>
      <c r="D92" s="12">
        <f t="shared" si="4"/>
        <v>0.50714150265097757</v>
      </c>
      <c r="E92" s="12">
        <f t="shared" si="4"/>
        <v>0.50449854898526314</v>
      </c>
      <c r="F92" s="12">
        <f t="shared" si="4"/>
        <v>0.50188256659139596</v>
      </c>
      <c r="G92" s="12">
        <f t="shared" si="4"/>
        <v>0.4992931447393531</v>
      </c>
      <c r="H92" s="12">
        <f t="shared" si="4"/>
        <v>0.49672988099667681</v>
      </c>
      <c r="I92" s="12">
        <f t="shared" si="4"/>
        <v>0.49419238102000901</v>
      </c>
      <c r="J92" s="12">
        <f t="shared" si="4"/>
        <v>0.49168025835285412</v>
      </c>
      <c r="K92" s="12">
        <f t="shared" si="4"/>
        <v>0.48919313422939809</v>
      </c>
      <c r="L92" s="12">
        <f t="shared" si="4"/>
        <v>0.48673063738413574</v>
      </c>
      <c r="M92" s="12">
        <f t="shared" si="4"/>
        <v>0.48429240386714301</v>
      </c>
    </row>
    <row r="93" spans="1:13" ht="16.5" x14ac:dyDescent="0.25">
      <c r="A93" s="29">
        <v>17</v>
      </c>
      <c r="B93" s="12">
        <f t="shared" si="4"/>
        <v>0.4818780768647708</v>
      </c>
      <c r="C93" s="12">
        <f t="shared" si="4"/>
        <v>0.47948730652556765</v>
      </c>
      <c r="D93" s="12">
        <f t="shared" si="4"/>
        <v>0.47711974979134364</v>
      </c>
      <c r="E93" s="12">
        <f t="shared" si="4"/>
        <v>0.47477507023303606</v>
      </c>
      <c r="F93" s="12">
        <f t="shared" si="4"/>
        <v>0.47245293789137338</v>
      </c>
      <c r="G93" s="12">
        <f t="shared" si="4"/>
        <v>0.47015302912209023</v>
      </c>
      <c r="H93" s="12">
        <f t="shared" si="4"/>
        <v>0.46787502644558709</v>
      </c>
      <c r="I93" s="12">
        <f t="shared" si="4"/>
        <v>0.46561861840081947</v>
      </c>
      <c r="J93" s="12">
        <f t="shared" si="4"/>
        <v>0.46338349940337936</v>
      </c>
      <c r="K93" s="12">
        <f t="shared" si="4"/>
        <v>0.46116936960752064</v>
      </c>
      <c r="L93" s="12">
        <f t="shared" si="4"/>
        <v>0.4589759347721033</v>
      </c>
      <c r="M93" s="12">
        <f t="shared" si="4"/>
        <v>0.45680290613022911</v>
      </c>
    </row>
    <row r="94" spans="1:13" ht="16.5" x14ac:dyDescent="0.25">
      <c r="A94" s="29">
        <v>18</v>
      </c>
      <c r="B94" s="12">
        <f t="shared" si="4"/>
        <v>0.45465000026255287</v>
      </c>
      <c r="C94" s="12">
        <f t="shared" si="4"/>
        <v>0.45251693897401507</v>
      </c>
      <c r="D94" s="12">
        <f t="shared" si="4"/>
        <v>0.45040344917409542</v>
      </c>
      <c r="E94" s="12">
        <f t="shared" si="4"/>
        <v>0.44830926276019711</v>
      </c>
      <c r="F94" s="12">
        <f t="shared" si="4"/>
        <v>0.44623411650432865</v>
      </c>
      <c r="G94" s="12">
        <f t="shared" si="4"/>
        <v>0.44417775194280734</v>
      </c>
      <c r="H94" s="12">
        <f t="shared" si="4"/>
        <v>0.44213991526894492</v>
      </c>
      <c r="I94" s="12">
        <f t="shared" si="4"/>
        <v>0.44012035722864618</v>
      </c>
      <c r="J94" s="12">
        <f t="shared" si="4"/>
        <v>0.4381188330187834</v>
      </c>
      <c r="K94" s="12">
        <f t="shared" si="4"/>
        <v>0.4361351021882785</v>
      </c>
      <c r="L94" s="12">
        <f t="shared" si="4"/>
        <v>0.43416892854182831</v>
      </c>
      <c r="M94" s="12">
        <f t="shared" si="4"/>
        <v>0.43222008004616086</v>
      </c>
    </row>
    <row r="95" spans="1:13" ht="16.5" x14ac:dyDescent="0.25">
      <c r="A95" s="29">
        <v>19</v>
      </c>
      <c r="B95" s="12">
        <f t="shared" si="4"/>
        <v>0.43028832873876932</v>
      </c>
      <c r="C95" s="12">
        <f t="shared" si="4"/>
        <v>0.42837345063900184</v>
      </c>
      <c r="D95" s="12">
        <f t="shared" si="4"/>
        <v>0.42647522566155793</v>
      </c>
      <c r="E95" s="12">
        <f t="shared" si="4"/>
        <v>0.42459343753211015</v>
      </c>
      <c r="F95" s="12">
        <f t="shared" si="4"/>
        <v>0.42272787370520742</v>
      </c>
      <c r="G95" s="12">
        <f t="shared" si="4"/>
        <v>0.4208783252842514</v>
      </c>
      <c r="H95" s="12">
        <f t="shared" si="4"/>
        <v>0.41904458694352026</v>
      </c>
      <c r="I95" s="12">
        <f t="shared" si="4"/>
        <v>0.41722645685219928</v>
      </c>
      <c r="J95" s="12">
        <f t="shared" si="4"/>
        <v>0.41542373660033638</v>
      </c>
      <c r="K95" s="12">
        <f t="shared" si="4"/>
        <v>0.41363623112667219</v>
      </c>
      <c r="L95" s="12">
        <f t="shared" si="4"/>
        <v>0.41186374864828218</v>
      </c>
      <c r="M95" s="12">
        <f t="shared" si="4"/>
        <v>0.41010610059200375</v>
      </c>
    </row>
    <row r="96" spans="1:13" ht="16.5" x14ac:dyDescent="0.25">
      <c r="A96" s="29">
        <v>20</v>
      </c>
      <c r="B96" s="12">
        <f t="shared" si="4"/>
        <v>0.40836310152756183</v>
      </c>
      <c r="C96" s="12">
        <f t="shared" si="4"/>
        <v>0.40663456910234569</v>
      </c>
      <c r="D96" s="12">
        <f t="shared" si="4"/>
        <v>0.40492032397786082</v>
      </c>
      <c r="E96" s="12">
        <f t="shared" si="4"/>
        <v>0.40322018976767465</v>
      </c>
      <c r="F96" s="12">
        <f t="shared" si="4"/>
        <v>0.40153399297693487</v>
      </c>
      <c r="G96" s="12">
        <f t="shared" si="4"/>
        <v>0.39986156294336134</v>
      </c>
      <c r="H96" s="12">
        <f t="shared" si="4"/>
        <v>0.3982027317796677</v>
      </c>
      <c r="I96" s="12">
        <f t="shared" si="4"/>
        <v>0.39655733431739093</v>
      </c>
      <c r="J96" s="12">
        <f t="shared" si="4"/>
        <v>0.39492520805207509</v>
      </c>
      <c r="K96" s="12">
        <f t="shared" si="4"/>
        <v>0.39330619308978254</v>
      </c>
      <c r="L96" s="12">
        <f t="shared" si="4"/>
        <v>0.39170013209487198</v>
      </c>
      <c r="M96" s="12">
        <f t="shared" si="4"/>
        <v>0.390106870239044</v>
      </c>
    </row>
    <row r="97" spans="1:13" ht="16.5" x14ac:dyDescent="0.25">
      <c r="A97" s="29">
        <v>21</v>
      </c>
      <c r="B97" s="12">
        <f t="shared" si="4"/>
        <v>0.38852625515159661</v>
      </c>
      <c r="C97" s="12">
        <f t="shared" si="4"/>
        <v>0.38695813687083802</v>
      </c>
      <c r="D97" s="12">
        <f t="shared" si="4"/>
        <v>0.38540236779669695</v>
      </c>
      <c r="E97" s="12">
        <f t="shared" si="4"/>
        <v>0.38385880264438277</v>
      </c>
      <c r="F97" s="12">
        <f t="shared" si="4"/>
        <v>0.38232729839918461</v>
      </c>
      <c r="G97" s="12">
        <f t="shared" si="4"/>
        <v>0.38080771427230103</v>
      </c>
      <c r="H97" s="12">
        <f t="shared" si="4"/>
        <v>0.37929991165769983</v>
      </c>
      <c r="I97" s="12">
        <f t="shared" si="4"/>
        <v>0.37780375408998951</v>
      </c>
      <c r="J97" s="12">
        <f t="shared" si="4"/>
        <v>0.37631910720323969</v>
      </c>
      <c r="K97" s="12">
        <f t="shared" si="4"/>
        <v>0.37484583869077082</v>
      </c>
      <c r="L97" s="12">
        <f t="shared" si="4"/>
        <v>0.37338381826585026</v>
      </c>
      <c r="M97" s="12">
        <f t="shared" si="4"/>
        <v>0.3719329176232955</v>
      </c>
    </row>
    <row r="98" spans="1:13" ht="16.5" x14ac:dyDescent="0.25">
      <c r="A98" s="29">
        <v>22</v>
      </c>
      <c r="B98" s="12">
        <f t="shared" si="4"/>
        <v>0.37049301040194693</v>
      </c>
      <c r="C98" s="12">
        <f t="shared" si="4"/>
        <v>0.36906397214796027</v>
      </c>
      <c r="D98" s="12">
        <f t="shared" si="4"/>
        <v>0.3676456802790099</v>
      </c>
      <c r="E98" s="12">
        <f t="shared" si="4"/>
        <v>0.36623801404918876</v>
      </c>
      <c r="F98" s="12">
        <f t="shared" si="4"/>
        <v>0.36484085451477227</v>
      </c>
      <c r="G98" s="12">
        <f t="shared" si="4"/>
        <v>0.36345408450071864</v>
      </c>
      <c r="H98" s="12">
        <f t="shared" si="4"/>
        <v>0.36207758856790673</v>
      </c>
      <c r="I98" s="12">
        <f t="shared" si="4"/>
        <v>0.36071125298111995</v>
      </c>
      <c r="J98" s="12">
        <f t="shared" si="4"/>
        <v>0.35935496567771291</v>
      </c>
      <c r="K98" s="12">
        <f t="shared" si="4"/>
        <v>0.35800861623698965</v>
      </c>
      <c r="L98" s="12">
        <f t="shared" si="4"/>
        <v>0.35667209585023124</v>
      </c>
      <c r="M98" s="12">
        <f t="shared" si="4"/>
        <v>0.35534529729139208</v>
      </c>
    </row>
    <row r="99" spans="1:13" ht="16.5" x14ac:dyDescent="0.25">
      <c r="A99" s="29">
        <v>23</v>
      </c>
      <c r="B99" s="12">
        <f t="shared" si="4"/>
        <v>0.35402811488842983</v>
      </c>
      <c r="C99" s="12">
        <f t="shared" si="4"/>
        <v>0.35272044449523837</v>
      </c>
      <c r="D99" s="12">
        <f t="shared" si="4"/>
        <v>0.35142218346423759</v>
      </c>
      <c r="E99" s="12">
        <f t="shared" si="4"/>
        <v>0.35013323061948681</v>
      </c>
      <c r="F99" s="12">
        <f t="shared" si="4"/>
        <v>0.34885348623041518</v>
      </c>
      <c r="G99" s="12">
        <f t="shared" si="4"/>
        <v>0.34758285198610511</v>
      </c>
      <c r="H99" s="12">
        <f t="shared" si="4"/>
        <v>0.34632123097011969</v>
      </c>
      <c r="I99" s="12">
        <f t="shared" si="4"/>
        <v>0.34506852763586643</v>
      </c>
      <c r="J99" s="12">
        <f t="shared" si="4"/>
        <v>0.34382464778248217</v>
      </c>
      <c r="K99" s="12">
        <f t="shared" si="4"/>
        <v>0.34258949853121423</v>
      </c>
      <c r="L99" s="12">
        <f t="shared" si="4"/>
        <v>0.3413629883023207</v>
      </c>
      <c r="M99" s="12">
        <f t="shared" si="4"/>
        <v>0.34014502679242858</v>
      </c>
    </row>
    <row r="100" spans="1:13" ht="16.5" x14ac:dyDescent="0.25">
      <c r="A100" s="29">
        <v>24</v>
      </c>
      <c r="B100" s="12">
        <f t="shared" si="4"/>
        <v>0.33893552495238261</v>
      </c>
      <c r="C100" s="12">
        <f t="shared" si="4"/>
        <v>0.33773439496552571</v>
      </c>
      <c r="D100" s="12">
        <f t="shared" si="4"/>
        <v>0.33654155022649057</v>
      </c>
      <c r="E100" s="12">
        <f t="shared" si="4"/>
        <v>0.33535690532034418</v>
      </c>
      <c r="F100" s="12">
        <f t="shared" si="4"/>
        <v>0.33418037600222678</v>
      </c>
      <c r="G100" s="12">
        <f t="shared" si="4"/>
        <v>0.3330118791773754</v>
      </c>
      <c r="H100" s="12">
        <f t="shared" si="4"/>
        <v>0.3318513328815707</v>
      </c>
      <c r="I100" s="12">
        <f t="shared" si="4"/>
        <v>0.33069865626197459</v>
      </c>
      <c r="J100" s="12">
        <f t="shared" si="4"/>
        <v>0.32955376955835186</v>
      </c>
      <c r="K100" s="12">
        <f t="shared" si="4"/>
        <v>0.32841659408467977</v>
      </c>
      <c r="L100" s="12">
        <f t="shared" si="4"/>
        <v>0.32728705221112364</v>
      </c>
      <c r="M100" s="12">
        <f t="shared" si="4"/>
        <v>0.32616506734637551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6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9">
        <v>0</v>
      </c>
      <c r="C107" s="29">
        <v>1</v>
      </c>
      <c r="D107" s="29">
        <v>2</v>
      </c>
      <c r="E107" s="29">
        <v>3</v>
      </c>
      <c r="F107" s="29">
        <v>4</v>
      </c>
      <c r="G107" s="29">
        <v>5</v>
      </c>
      <c r="H107" s="29">
        <v>6</v>
      </c>
      <c r="I107" s="29">
        <v>7</v>
      </c>
      <c r="J107" s="29">
        <v>8</v>
      </c>
      <c r="K107" s="29">
        <v>9</v>
      </c>
      <c r="L107" s="29">
        <v>10</v>
      </c>
      <c r="M107" s="29">
        <v>11</v>
      </c>
    </row>
    <row r="108" spans="1:13" ht="16.5" x14ac:dyDescent="0.25">
      <c r="A108" s="29">
        <v>25</v>
      </c>
      <c r="B108" s="12">
        <f t="shared" ref="B108:M123" si="5">IF($B$70=0,(1+$A$2)^(-$A108-B$8/12),(1-(1+$A$2)^(-1/$B$70))/((1+$A$2)^($A108+B$8/12)-1))*100</f>
        <v>0.32505056392034753</v>
      </c>
      <c r="C108" s="12">
        <f t="shared" si="5"/>
        <v>0.32394346736719487</v>
      </c>
      <c r="D108" s="12">
        <f t="shared" si="5"/>
        <v>0.32284370410871621</v>
      </c>
      <c r="E108" s="12">
        <f t="shared" si="5"/>
        <v>0.32175120153802794</v>
      </c>
      <c r="F108" s="12">
        <f t="shared" si="5"/>
        <v>0.32066588800360246</v>
      </c>
      <c r="G108" s="12">
        <f t="shared" si="5"/>
        <v>0.31958769279360516</v>
      </c>
      <c r="H108" s="12">
        <f t="shared" si="5"/>
        <v>0.31851654612054003</v>
      </c>
      <c r="I108" s="12">
        <f t="shared" si="5"/>
        <v>0.31745237910619395</v>
      </c>
      <c r="J108" s="12">
        <f t="shared" si="5"/>
        <v>0.31639512376687412</v>
      </c>
      <c r="K108" s="12">
        <f t="shared" si="5"/>
        <v>0.31534471299893774</v>
      </c>
      <c r="L108" s="12">
        <f t="shared" si="5"/>
        <v>0.31430108056459372</v>
      </c>
      <c r="M108" s="12">
        <f t="shared" si="5"/>
        <v>0.31326416107798738</v>
      </c>
    </row>
    <row r="109" spans="1:13" ht="16.5" x14ac:dyDescent="0.25">
      <c r="A109" s="29">
        <v>26</v>
      </c>
      <c r="B109" s="12">
        <f t="shared" si="5"/>
        <v>0.31223388999154256</v>
      </c>
      <c r="C109" s="12">
        <f t="shared" si="5"/>
        <v>0.3112102035825613</v>
      </c>
      <c r="D109" s="12">
        <f t="shared" si="5"/>
        <v>0.31019303894012129</v>
      </c>
      <c r="E109" s="12">
        <f t="shared" si="5"/>
        <v>0.30918233395215433</v>
      </c>
      <c r="F109" s="12">
        <f t="shared" si="5"/>
        <v>0.30817802729282456</v>
      </c>
      <c r="G109" s="12">
        <f t="shared" si="5"/>
        <v>0.3071800584101218</v>
      </c>
      <c r="H109" s="12">
        <f t="shared" si="5"/>
        <v>0.30618836751369971</v>
      </c>
      <c r="I109" s="12">
        <f t="shared" si="5"/>
        <v>0.30520289556293129</v>
      </c>
      <c r="J109" s="12">
        <f t="shared" si="5"/>
        <v>0.30422358425519819</v>
      </c>
      <c r="K109" s="12">
        <f t="shared" si="5"/>
        <v>0.30325037601439508</v>
      </c>
      <c r="L109" s="12">
        <f t="shared" si="5"/>
        <v>0.30228321397964869</v>
      </c>
      <c r="M109" s="12">
        <f t="shared" si="5"/>
        <v>0.30132204199424228</v>
      </c>
    </row>
    <row r="110" spans="1:13" ht="16.5" x14ac:dyDescent="0.25">
      <c r="A110" s="29">
        <v>27</v>
      </c>
      <c r="B110" s="12">
        <f t="shared" si="5"/>
        <v>0.30036680459475751</v>
      </c>
      <c r="C110" s="12">
        <f t="shared" si="5"/>
        <v>0.29941744700038897</v>
      </c>
      <c r="D110" s="12">
        <f t="shared" si="5"/>
        <v>0.29847391510250726</v>
      </c>
      <c r="E110" s="12">
        <f t="shared" si="5"/>
        <v>0.29753615545434992</v>
      </c>
      <c r="F110" s="12">
        <f t="shared" si="5"/>
        <v>0.29660411526094721</v>
      </c>
      <c r="G110" s="12">
        <f t="shared" si="5"/>
        <v>0.2956777423692144</v>
      </c>
      <c r="H110" s="12">
        <f t="shared" si="5"/>
        <v>0.29475698525822508</v>
      </c>
      <c r="I110" s="12">
        <f t="shared" si="5"/>
        <v>0.29384179302966157</v>
      </c>
      <c r="J110" s="12">
        <f t="shared" si="5"/>
        <v>0.29293211539843755</v>
      </c>
      <c r="K110" s="12">
        <f t="shared" si="5"/>
        <v>0.29202790268349477</v>
      </c>
      <c r="L110" s="12">
        <f t="shared" si="5"/>
        <v>0.29112910579875612</v>
      </c>
      <c r="M110" s="12">
        <f t="shared" si="5"/>
        <v>0.29023567624424662</v>
      </c>
    </row>
    <row r="111" spans="1:13" ht="16.5" x14ac:dyDescent="0.25">
      <c r="A111" s="29">
        <v>28</v>
      </c>
      <c r="B111" s="12">
        <f t="shared" si="5"/>
        <v>0.28934756609737694</v>
      </c>
      <c r="C111" s="12">
        <f t="shared" si="5"/>
        <v>0.28846472800435613</v>
      </c>
      <c r="D111" s="12">
        <f t="shared" si="5"/>
        <v>0.28758711517181484</v>
      </c>
      <c r="E111" s="12">
        <f t="shared" si="5"/>
        <v>0.28671468135850303</v>
      </c>
      <c r="F111" s="12">
        <f t="shared" si="5"/>
        <v>0.28584738086719175</v>
      </c>
      <c r="G111" s="12">
        <f t="shared" si="5"/>
        <v>0.28498516853668499</v>
      </c>
      <c r="H111" s="12">
        <f t="shared" si="5"/>
        <v>0.28412799973399322</v>
      </c>
      <c r="I111" s="12">
        <f t="shared" si="5"/>
        <v>0.28327583034662424</v>
      </c>
      <c r="J111" s="12">
        <f t="shared" si="5"/>
        <v>0.2824286167750239</v>
      </c>
      <c r="K111" s="12">
        <f t="shared" si="5"/>
        <v>0.28158631592513966</v>
      </c>
      <c r="L111" s="12">
        <f t="shared" si="5"/>
        <v>0.28074888520111568</v>
      </c>
      <c r="M111" s="12">
        <f t="shared" si="5"/>
        <v>0.2799162824981144</v>
      </c>
    </row>
    <row r="112" spans="1:13" ht="16.5" x14ac:dyDescent="0.25">
      <c r="A112" s="29">
        <v>29</v>
      </c>
      <c r="B112" s="12">
        <f t="shared" si="5"/>
        <v>0.27908846619526456</v>
      </c>
      <c r="C112" s="12">
        <f t="shared" si="5"/>
        <v>0.2782653951487174</v>
      </c>
      <c r="D112" s="12">
        <f t="shared" si="5"/>
        <v>0.27744702868484961</v>
      </c>
      <c r="E112" s="12">
        <f t="shared" si="5"/>
        <v>0.27663332659355039</v>
      </c>
      <c r="F112" s="12">
        <f t="shared" si="5"/>
        <v>0.27582424912164066</v>
      </c>
      <c r="G112" s="12">
        <f t="shared" si="5"/>
        <v>0.27501975696640302</v>
      </c>
      <c r="H112" s="12">
        <f t="shared" si="5"/>
        <v>0.27421981126921924</v>
      </c>
      <c r="I112" s="12">
        <f t="shared" si="5"/>
        <v>0.27342437360931526</v>
      </c>
      <c r="J112" s="12">
        <f t="shared" si="5"/>
        <v>0.27263340599760988</v>
      </c>
      <c r="K112" s="12">
        <f t="shared" si="5"/>
        <v>0.27184687087067044</v>
      </c>
      <c r="L112" s="12">
        <f t="shared" si="5"/>
        <v>0.2710647310847672</v>
      </c>
      <c r="M112" s="12">
        <f t="shared" si="5"/>
        <v>0.27028694991002766</v>
      </c>
    </row>
    <row r="113" spans="1:13" ht="16.5" x14ac:dyDescent="0.25">
      <c r="A113" s="29">
        <v>30</v>
      </c>
      <c r="B113" s="12">
        <f t="shared" si="5"/>
        <v>0.2695134910246948</v>
      </c>
      <c r="C113" s="12">
        <f t="shared" si="5"/>
        <v>0.26874431850944963</v>
      </c>
      <c r="D113" s="12">
        <f t="shared" si="5"/>
        <v>0.26797939684189975</v>
      </c>
      <c r="E113" s="12">
        <f t="shared" si="5"/>
        <v>0.2672186908910652</v>
      </c>
      <c r="F113" s="12">
        <f t="shared" si="5"/>
        <v>0.26646216591202448</v>
      </c>
      <c r="G113" s="12">
        <f t="shared" si="5"/>
        <v>0.26570978754062385</v>
      </c>
      <c r="H113" s="12">
        <f t="shared" si="5"/>
        <v>0.26496152178827465</v>
      </c>
      <c r="I113" s="12">
        <f t="shared" si="5"/>
        <v>0.26421733503683303</v>
      </c>
      <c r="J113" s="12">
        <f t="shared" si="5"/>
        <v>0.26347719403357323</v>
      </c>
      <c r="K113" s="12">
        <f t="shared" si="5"/>
        <v>0.26274106588623025</v>
      </c>
      <c r="L113" s="12">
        <f t="shared" si="5"/>
        <v>0.26200891805813209</v>
      </c>
      <c r="M113" s="12">
        <f t="shared" si="5"/>
        <v>0.26128071836340666</v>
      </c>
    </row>
    <row r="114" spans="1:13" ht="16.5" x14ac:dyDescent="0.25">
      <c r="A114" s="29">
        <v>31</v>
      </c>
      <c r="B114" s="12">
        <f t="shared" si="5"/>
        <v>0.26055643496226844</v>
      </c>
      <c r="C114" s="12">
        <f t="shared" si="5"/>
        <v>0.25983603635636682</v>
      </c>
      <c r="D114" s="12">
        <f t="shared" si="5"/>
        <v>0.25911949138424889</v>
      </c>
      <c r="E114" s="12">
        <f t="shared" si="5"/>
        <v>0.25840676921683764</v>
      </c>
      <c r="F114" s="12">
        <f t="shared" si="5"/>
        <v>0.25769783935303103</v>
      </c>
      <c r="G114" s="12">
        <f t="shared" si="5"/>
        <v>0.25699267161534312</v>
      </c>
      <c r="H114" s="12">
        <f t="shared" si="5"/>
        <v>0.25629123614562788</v>
      </c>
      <c r="I114" s="12">
        <f t="shared" si="5"/>
        <v>0.25559350340086462</v>
      </c>
      <c r="J114" s="12">
        <f t="shared" si="5"/>
        <v>0.25489944414901156</v>
      </c>
      <c r="K114" s="12">
        <f t="shared" si="5"/>
        <v>0.25420902946492463</v>
      </c>
      <c r="L114" s="12">
        <f t="shared" si="5"/>
        <v>0.25352223072634239</v>
      </c>
      <c r="M114" s="12">
        <f t="shared" si="5"/>
        <v>0.25283901960992827</v>
      </c>
    </row>
    <row r="115" spans="1:13" ht="16.5" x14ac:dyDescent="0.25">
      <c r="A115" s="29">
        <v>32</v>
      </c>
      <c r="B115" s="12">
        <f t="shared" si="5"/>
        <v>0.25215936808738554</v>
      </c>
      <c r="C115" s="12">
        <f t="shared" si="5"/>
        <v>0.25148324842160652</v>
      </c>
      <c r="D115" s="12">
        <f t="shared" si="5"/>
        <v>0.25081063316293473</v>
      </c>
      <c r="E115" s="12">
        <f t="shared" si="5"/>
        <v>0.25014149514541739</v>
      </c>
      <c r="F115" s="12">
        <f t="shared" si="5"/>
        <v>0.24947580748316697</v>
      </c>
      <c r="G115" s="12">
        <f t="shared" si="5"/>
        <v>0.24881354356675647</v>
      </c>
      <c r="H115" s="12">
        <f t="shared" si="5"/>
        <v>0.24815467705967828</v>
      </c>
      <c r="I115" s="12">
        <f t="shared" si="5"/>
        <v>0.24749918189484998</v>
      </c>
      <c r="J115" s="12">
        <f t="shared" si="5"/>
        <v>0.24684703227117974</v>
      </c>
      <c r="K115" s="12">
        <f t="shared" si="5"/>
        <v>0.24619820265018424</v>
      </c>
      <c r="L115" s="12">
        <f t="shared" si="5"/>
        <v>0.24555266775265072</v>
      </c>
      <c r="M115" s="12">
        <f t="shared" si="5"/>
        <v>0.244910402555363</v>
      </c>
    </row>
    <row r="116" spans="1:13" ht="16.5" x14ac:dyDescent="0.25">
      <c r="A116" s="29">
        <v>33</v>
      </c>
      <c r="B116" s="12">
        <f t="shared" si="5"/>
        <v>0.2442713822878628</v>
      </c>
      <c r="C116" s="12">
        <f t="shared" si="5"/>
        <v>0.24363558242926006</v>
      </c>
      <c r="D116" s="12">
        <f t="shared" si="5"/>
        <v>0.24300297870512144</v>
      </c>
      <c r="E116" s="12">
        <f t="shared" si="5"/>
        <v>0.24237354708435571</v>
      </c>
      <c r="F116" s="12">
        <f t="shared" si="5"/>
        <v>0.2417472637761848</v>
      </c>
      <c r="G116" s="12">
        <f t="shared" si="5"/>
        <v>0.24112410522714564</v>
      </c>
      <c r="H116" s="12">
        <f t="shared" si="5"/>
        <v>0.24050404811813689</v>
      </c>
      <c r="I116" s="12">
        <f t="shared" si="5"/>
        <v>0.23988706936151444</v>
      </c>
      <c r="J116" s="12">
        <f t="shared" si="5"/>
        <v>0.2392731460982222</v>
      </c>
      <c r="K116" s="12">
        <f t="shared" si="5"/>
        <v>0.23866225569497379</v>
      </c>
      <c r="L116" s="12">
        <f t="shared" si="5"/>
        <v>0.2380543757414714</v>
      </c>
      <c r="M116" s="12">
        <f t="shared" si="5"/>
        <v>0.23744948404766489</v>
      </c>
    </row>
    <row r="117" spans="1:13" ht="16.5" x14ac:dyDescent="0.25">
      <c r="A117" s="29">
        <v>34</v>
      </c>
      <c r="B117" s="12">
        <f t="shared" si="5"/>
        <v>0.23684755864105708</v>
      </c>
      <c r="C117" s="12">
        <f t="shared" si="5"/>
        <v>0.23624857776402797</v>
      </c>
      <c r="D117" s="12">
        <f t="shared" si="5"/>
        <v>0.23565251987124669</v>
      </c>
      <c r="E117" s="12">
        <f t="shared" si="5"/>
        <v>0.23505936362705512</v>
      </c>
      <c r="F117" s="12">
        <f t="shared" si="5"/>
        <v>0.23446908790294238</v>
      </c>
      <c r="G117" s="12">
        <f t="shared" si="5"/>
        <v>0.23388167177503102</v>
      </c>
      <c r="H117" s="12">
        <f t="shared" si="5"/>
        <v>0.23329709452160652</v>
      </c>
      <c r="I117" s="12">
        <f t="shared" si="5"/>
        <v>0.23271533562068231</v>
      </c>
      <c r="J117" s="12">
        <f t="shared" si="5"/>
        <v>0.23213637474759891</v>
      </c>
      <c r="K117" s="12">
        <f t="shared" si="5"/>
        <v>0.23156019177265688</v>
      </c>
      <c r="L117" s="12">
        <f t="shared" si="5"/>
        <v>0.23098676675878516</v>
      </c>
      <c r="M117" s="12">
        <f t="shared" si="5"/>
        <v>0.23041607995924321</v>
      </c>
    </row>
    <row r="118" spans="1:13" ht="16.5" x14ac:dyDescent="0.25">
      <c r="A118" s="29">
        <v>35</v>
      </c>
      <c r="B118" s="12">
        <f t="shared" si="5"/>
        <v>0.22984811181535814</v>
      </c>
      <c r="C118" s="12">
        <f t="shared" si="5"/>
        <v>0.22928284295427528</v>
      </c>
      <c r="D118" s="12">
        <f t="shared" si="5"/>
        <v>0.22872025418678646</v>
      </c>
      <c r="E118" s="12">
        <f t="shared" si="5"/>
        <v>0.22816032650513021</v>
      </c>
      <c r="F118" s="12">
        <f t="shared" si="5"/>
        <v>0.22760304108086696</v>
      </c>
      <c r="G118" s="12">
        <f t="shared" si="5"/>
        <v>0.22704837926276494</v>
      </c>
      <c r="H118" s="12">
        <f t="shared" si="5"/>
        <v>0.22649632257472196</v>
      </c>
      <c r="I118" s="12">
        <f t="shared" si="5"/>
        <v>0.2259468527137144</v>
      </c>
      <c r="J118" s="12">
        <f t="shared" si="5"/>
        <v>0.22539995154777351</v>
      </c>
      <c r="K118" s="12">
        <f t="shared" si="5"/>
        <v>0.22485560111399563</v>
      </c>
      <c r="L118" s="12">
        <f t="shared" si="5"/>
        <v>0.22431378361657162</v>
      </c>
      <c r="M118" s="12">
        <f t="shared" si="5"/>
        <v>0.22377448142485123</v>
      </c>
    </row>
    <row r="119" spans="1:13" ht="16.5" x14ac:dyDescent="0.25">
      <c r="A119" s="29">
        <v>36</v>
      </c>
      <c r="B119" s="12">
        <f t="shared" si="5"/>
        <v>0.22323767707143402</v>
      </c>
      <c r="C119" s="12">
        <f t="shared" si="5"/>
        <v>0.22270335325027055</v>
      </c>
      <c r="D119" s="12">
        <f t="shared" si="5"/>
        <v>0.22217149281483023</v>
      </c>
      <c r="E119" s="12">
        <f t="shared" si="5"/>
        <v>0.22164207877623993</v>
      </c>
      <c r="F119" s="12">
        <f t="shared" si="5"/>
        <v>0.22111509430149198</v>
      </c>
      <c r="G119" s="12">
        <f t="shared" si="5"/>
        <v>0.2205905227116558</v>
      </c>
      <c r="H119" s="12">
        <f t="shared" si="5"/>
        <v>0.22006834748011964</v>
      </c>
      <c r="I119" s="12">
        <f t="shared" si="5"/>
        <v>0.21954855223085631</v>
      </c>
      <c r="J119" s="12">
        <f t="shared" si="5"/>
        <v>0.21903112073671085</v>
      </c>
      <c r="K119" s="12">
        <f t="shared" si="5"/>
        <v>0.21851603691771443</v>
      </c>
      <c r="L119" s="12">
        <f t="shared" si="5"/>
        <v>0.21800328483941811</v>
      </c>
      <c r="M119" s="12">
        <f t="shared" si="5"/>
        <v>0.21749284871124913</v>
      </c>
    </row>
    <row r="120" spans="1:13" ht="16.5" x14ac:dyDescent="0.25">
      <c r="A120" s="29">
        <v>37</v>
      </c>
      <c r="B120" s="12">
        <f t="shared" si="5"/>
        <v>0.2169847128848971</v>
      </c>
      <c r="C120" s="12">
        <f t="shared" si="5"/>
        <v>0.21647886185269835</v>
      </c>
      <c r="D120" s="12">
        <f t="shared" si="5"/>
        <v>0.21597528024608759</v>
      </c>
      <c r="E120" s="12">
        <f t="shared" si="5"/>
        <v>0.21547395283401569</v>
      </c>
      <c r="F120" s="12">
        <f t="shared" si="5"/>
        <v>0.21497486452142731</v>
      </c>
      <c r="G120" s="12">
        <f t="shared" si="5"/>
        <v>0.21447800034774403</v>
      </c>
      <c r="H120" s="12">
        <f t="shared" si="5"/>
        <v>0.21398334548537085</v>
      </c>
      <c r="I120" s="12">
        <f t="shared" si="5"/>
        <v>0.21349088523822107</v>
      </c>
      <c r="J120" s="12">
        <f t="shared" si="5"/>
        <v>0.21300060504026186</v>
      </c>
      <c r="K120" s="12">
        <f t="shared" si="5"/>
        <v>0.2125124904540785</v>
      </c>
      <c r="L120" s="12">
        <f t="shared" si="5"/>
        <v>0.21202652716945922</v>
      </c>
      <c r="M120" s="12">
        <f t="shared" si="5"/>
        <v>0.21154270100199496</v>
      </c>
    </row>
    <row r="121" spans="1:13" ht="16.5" x14ac:dyDescent="0.25">
      <c r="A121" s="29">
        <v>38</v>
      </c>
      <c r="B121" s="12">
        <f t="shared" si="5"/>
        <v>0.21106099789170532</v>
      </c>
      <c r="C121" s="12">
        <f t="shared" si="5"/>
        <v>0.21058140390165994</v>
      </c>
      <c r="D121" s="12">
        <f t="shared" si="5"/>
        <v>0.21010390521666833</v>
      </c>
      <c r="E121" s="12">
        <f t="shared" si="5"/>
        <v>0.20962848814191945</v>
      </c>
      <c r="F121" s="12">
        <f t="shared" si="5"/>
        <v>0.20915513910169281</v>
      </c>
      <c r="G121" s="12">
        <f t="shared" si="5"/>
        <v>0.20868384463805961</v>
      </c>
      <c r="H121" s="12">
        <f t="shared" si="5"/>
        <v>0.20821459140961213</v>
      </c>
      <c r="I121" s="12">
        <f t="shared" si="5"/>
        <v>0.20774736619020062</v>
      </c>
      <c r="J121" s="12">
        <f t="shared" si="5"/>
        <v>0.20728215586769552</v>
      </c>
      <c r="K121" s="12">
        <f t="shared" si="5"/>
        <v>0.20681894744275958</v>
      </c>
      <c r="L121" s="12">
        <f t="shared" si="5"/>
        <v>0.20635772802763777</v>
      </c>
      <c r="M121" s="12">
        <f t="shared" si="5"/>
        <v>0.20589848484496243</v>
      </c>
    </row>
    <row r="122" spans="1:13" ht="16.5" x14ac:dyDescent="0.25">
      <c r="A122" s="29">
        <v>39</v>
      </c>
      <c r="B122" s="12">
        <f t="shared" si="5"/>
        <v>0.20544120522657633</v>
      </c>
      <c r="C122" s="12">
        <f t="shared" si="5"/>
        <v>0.20498587661235759</v>
      </c>
      <c r="D122" s="12">
        <f t="shared" si="5"/>
        <v>0.2045324865490924</v>
      </c>
      <c r="E122" s="12">
        <f t="shared" si="5"/>
        <v>0.20408102268931805</v>
      </c>
      <c r="F122" s="12">
        <f t="shared" si="5"/>
        <v>0.20363147279021243</v>
      </c>
      <c r="G122" s="12">
        <f t="shared" si="5"/>
        <v>0.20318382471248772</v>
      </c>
      <c r="H122" s="12">
        <f t="shared" si="5"/>
        <v>0.20273806641929715</v>
      </c>
      <c r="I122" s="12">
        <f t="shared" si="5"/>
        <v>0.20229418597515791</v>
      </c>
      <c r="J122" s="12">
        <f t="shared" si="5"/>
        <v>0.201852171544883</v>
      </c>
      <c r="K122" s="12">
        <f t="shared" si="5"/>
        <v>0.20141201139253379</v>
      </c>
      <c r="L122" s="12">
        <f t="shared" si="5"/>
        <v>0.20097369388038119</v>
      </c>
      <c r="M122" s="12">
        <f t="shared" si="5"/>
        <v>0.20053720746787798</v>
      </c>
    </row>
    <row r="123" spans="1:13" ht="16.5" x14ac:dyDescent="0.25">
      <c r="A123" s="29">
        <v>40</v>
      </c>
      <c r="B123" s="12">
        <f t="shared" si="5"/>
        <v>0.2001025407106507</v>
      </c>
      <c r="C123" s="12">
        <f t="shared" si="5"/>
        <v>0.1996696822594892</v>
      </c>
      <c r="D123" s="12">
        <f t="shared" si="5"/>
        <v>0.19923862085938029</v>
      </c>
      <c r="E123" s="12">
        <f t="shared" si="5"/>
        <v>0.198809345348512</v>
      </c>
      <c r="F123" s="12">
        <f t="shared" si="5"/>
        <v>0.19838184465731948</v>
      </c>
      <c r="G123" s="12">
        <f t="shared" si="5"/>
        <v>0.19795610780753542</v>
      </c>
      <c r="H123" s="12">
        <f t="shared" si="5"/>
        <v>0.19753212391124619</v>
      </c>
      <c r="I123" s="12">
        <f t="shared" si="5"/>
        <v>0.19710988216996828</v>
      </c>
      <c r="J123" s="12">
        <f t="shared" si="5"/>
        <v>0.19668937187372945</v>
      </c>
      <c r="K123" s="12">
        <f t="shared" si="5"/>
        <v>0.19627058240016515</v>
      </c>
      <c r="L123" s="12">
        <f t="shared" si="5"/>
        <v>0.1958535032136243</v>
      </c>
      <c r="M123" s="12">
        <f t="shared" si="5"/>
        <v>0.1954381238642848</v>
      </c>
    </row>
    <row r="124" spans="1:13" ht="16.5" x14ac:dyDescent="0.25">
      <c r="A124" s="29">
        <v>41</v>
      </c>
      <c r="B124" s="12">
        <f t="shared" ref="B124:M133" si="6">IF($B$70=0,(1+$A$2)^(-$A124-B$8/12),(1-(1+$A$2)^(-1/$B$70))/((1+$A$2)^($A124+B$8/12)-1))*100</f>
        <v>0.19502443398728497</v>
      </c>
      <c r="C124" s="12">
        <f t="shared" si="6"/>
        <v>0.19461242330185208</v>
      </c>
      <c r="D124" s="12">
        <f t="shared" si="6"/>
        <v>0.19420208161046998</v>
      </c>
      <c r="E124" s="12">
        <f t="shared" si="6"/>
        <v>0.1937933987980181</v>
      </c>
      <c r="F124" s="12">
        <f t="shared" si="6"/>
        <v>0.19338636483095223</v>
      </c>
      <c r="G124" s="12">
        <f t="shared" si="6"/>
        <v>0.19298096975648091</v>
      </c>
      <c r="H124" s="12">
        <f t="shared" si="6"/>
        <v>0.19257720370175421</v>
      </c>
      <c r="I124" s="12">
        <f t="shared" si="6"/>
        <v>0.19217505687306455</v>
      </c>
      <c r="J124" s="12">
        <f t="shared" si="6"/>
        <v>0.19177451955505204</v>
      </c>
      <c r="K124" s="12">
        <f t="shared" si="6"/>
        <v>0.19137558210992675</v>
      </c>
      <c r="L124" s="12">
        <f t="shared" si="6"/>
        <v>0.19097823497669192</v>
      </c>
      <c r="M124" s="12">
        <f t="shared" si="6"/>
        <v>0.19058246867038378</v>
      </c>
    </row>
    <row r="125" spans="1:13" ht="16.5" x14ac:dyDescent="0.25">
      <c r="A125" s="29">
        <v>42</v>
      </c>
      <c r="B125" s="12">
        <f t="shared" si="6"/>
        <v>0.19018827378131847</v>
      </c>
      <c r="C125" s="12">
        <f t="shared" si="6"/>
        <v>0.18979564097433346</v>
      </c>
      <c r="D125" s="12">
        <f t="shared" si="6"/>
        <v>0.18940456098807781</v>
      </c>
      <c r="E125" s="12">
        <f t="shared" si="6"/>
        <v>0.18901502463425818</v>
      </c>
      <c r="F125" s="12">
        <f t="shared" si="6"/>
        <v>0.18862702279693183</v>
      </c>
      <c r="G125" s="12">
        <f t="shared" si="6"/>
        <v>0.18824054643179536</v>
      </c>
      <c r="H125" s="12">
        <f t="shared" si="6"/>
        <v>0.18785558656548051</v>
      </c>
      <c r="I125" s="12">
        <f t="shared" si="6"/>
        <v>0.18747213429486009</v>
      </c>
      <c r="J125" s="12">
        <f t="shared" si="6"/>
        <v>0.18709018078636289</v>
      </c>
      <c r="K125" s="12">
        <f t="shared" si="6"/>
        <v>0.18670971727529581</v>
      </c>
      <c r="L125" s="12">
        <f t="shared" si="6"/>
        <v>0.18633073506517339</v>
      </c>
      <c r="M125" s="12">
        <f t="shared" si="6"/>
        <v>0.18595322552705562</v>
      </c>
    </row>
    <row r="126" spans="1:13" ht="16.5" x14ac:dyDescent="0.25">
      <c r="A126" s="29">
        <v>43</v>
      </c>
      <c r="B126" s="12">
        <f t="shared" si="6"/>
        <v>0.18557718009889518</v>
      </c>
      <c r="C126" s="12">
        <f t="shared" si="6"/>
        <v>0.1852025902848804</v>
      </c>
      <c r="D126" s="12">
        <f t="shared" si="6"/>
        <v>0.18482944765481851</v>
      </c>
      <c r="E126" s="12">
        <f t="shared" si="6"/>
        <v>0.18445774384347824</v>
      </c>
      <c r="F126" s="12">
        <f t="shared" si="6"/>
        <v>0.18408747054998112</v>
      </c>
      <c r="G126" s="12">
        <f t="shared" si="6"/>
        <v>0.18371861953717664</v>
      </c>
      <c r="H126" s="12">
        <f t="shared" si="6"/>
        <v>0.18335118263103595</v>
      </c>
      <c r="I126" s="12">
        <f t="shared" si="6"/>
        <v>0.1829851517200457</v>
      </c>
      <c r="J126" s="12">
        <f t="shared" si="6"/>
        <v>0.18262051875461283</v>
      </c>
      <c r="K126" s="12">
        <f t="shared" si="6"/>
        <v>0.18225727574647427</v>
      </c>
      <c r="L126" s="12">
        <f t="shared" si="6"/>
        <v>0.18189541476811474</v>
      </c>
      <c r="M126" s="12">
        <f t="shared" si="6"/>
        <v>0.18153492795218962</v>
      </c>
    </row>
    <row r="127" spans="1:13" ht="16.5" x14ac:dyDescent="0.25">
      <c r="A127" s="29">
        <v>44</v>
      </c>
      <c r="B127" s="12">
        <f t="shared" si="6"/>
        <v>0.18117580749095707</v>
      </c>
      <c r="C127" s="12">
        <f t="shared" si="6"/>
        <v>0.18081804563570456</v>
      </c>
      <c r="D127" s="12">
        <f t="shared" si="6"/>
        <v>0.1804616346962139</v>
      </c>
      <c r="E127" s="12">
        <f t="shared" si="6"/>
        <v>0.18010656704018765</v>
      </c>
      <c r="F127" s="12">
        <f t="shared" si="6"/>
        <v>0.17975283509271625</v>
      </c>
      <c r="G127" s="12">
        <f t="shared" si="6"/>
        <v>0.17940043133573855</v>
      </c>
      <c r="H127" s="12">
        <f t="shared" si="6"/>
        <v>0.17904934830750716</v>
      </c>
      <c r="I127" s="12">
        <f t="shared" si="6"/>
        <v>0.17869957860206384</v>
      </c>
      <c r="J127" s="12">
        <f t="shared" si="6"/>
        <v>0.17835111486871885</v>
      </c>
      <c r="K127" s="12">
        <f t="shared" si="6"/>
        <v>0.17800394981153631</v>
      </c>
      <c r="L127" s="12">
        <f t="shared" si="6"/>
        <v>0.17765807618882493</v>
      </c>
      <c r="M127" s="12">
        <f t="shared" si="6"/>
        <v>0.17731348681263509</v>
      </c>
    </row>
    <row r="128" spans="1:13" ht="16.5" x14ac:dyDescent="0.25">
      <c r="A128" s="29">
        <v>45</v>
      </c>
      <c r="B128" s="12">
        <f t="shared" si="6"/>
        <v>0.17697017454826289</v>
      </c>
      <c r="C128" s="12">
        <f t="shared" si="6"/>
        <v>0.1766281323137503</v>
      </c>
      <c r="D128" s="12">
        <f t="shared" si="6"/>
        <v>0.17628735307941387</v>
      </c>
      <c r="E128" s="12">
        <f t="shared" si="6"/>
        <v>0.1759478298673478</v>
      </c>
      <c r="F128" s="12">
        <f t="shared" si="6"/>
        <v>0.17560955575095644</v>
      </c>
      <c r="G128" s="12">
        <f t="shared" si="6"/>
        <v>0.17527252385448136</v>
      </c>
      <c r="H128" s="12">
        <f t="shared" si="6"/>
        <v>0.17493672735253521</v>
      </c>
      <c r="I128" s="12">
        <f t="shared" si="6"/>
        <v>0.17460215946964308</v>
      </c>
      <c r="J128" s="12">
        <f t="shared" si="6"/>
        <v>0.17426881347978562</v>
      </c>
      <c r="K128" s="12">
        <f t="shared" si="6"/>
        <v>0.17393668270594947</v>
      </c>
      <c r="L128" s="12">
        <f t="shared" si="6"/>
        <v>0.17360576051968035</v>
      </c>
      <c r="M128" s="12">
        <f t="shared" si="6"/>
        <v>0.17327604034064464</v>
      </c>
    </row>
    <row r="129" spans="1:13" ht="16.5" x14ac:dyDescent="0.25">
      <c r="A129" s="29">
        <v>46</v>
      </c>
      <c r="B129" s="12">
        <f t="shared" si="6"/>
        <v>0.17294751563619462</v>
      </c>
      <c r="C129" s="12">
        <f t="shared" si="6"/>
        <v>0.17262017992092404</v>
      </c>
      <c r="D129" s="12">
        <f t="shared" si="6"/>
        <v>0.1722940267562682</v>
      </c>
      <c r="E129" s="12">
        <f t="shared" si="6"/>
        <v>0.17196904975005722</v>
      </c>
      <c r="F129" s="12">
        <f t="shared" si="6"/>
        <v>0.17164524255610922</v>
      </c>
      <c r="G129" s="12">
        <f t="shared" si="6"/>
        <v>0.17132259887381771</v>
      </c>
      <c r="H129" s="12">
        <f t="shared" si="6"/>
        <v>0.17100111244774027</v>
      </c>
      <c r="I129" s="12">
        <f t="shared" si="6"/>
        <v>0.17068077706719764</v>
      </c>
      <c r="J129" s="12">
        <f t="shared" si="6"/>
        <v>0.17036158656587164</v>
      </c>
      <c r="K129" s="12">
        <f t="shared" si="6"/>
        <v>0.17004353482141099</v>
      </c>
      <c r="L129" s="12">
        <f t="shared" si="6"/>
        <v>0.16972661575503986</v>
      </c>
      <c r="M129" s="12">
        <f t="shared" si="6"/>
        <v>0.1694108233311708</v>
      </c>
    </row>
    <row r="130" spans="1:13" ht="16.5" x14ac:dyDescent="0.25">
      <c r="A130" s="29">
        <v>47</v>
      </c>
      <c r="B130" s="12">
        <f t="shared" si="6"/>
        <v>0.16909615155702407</v>
      </c>
      <c r="C130" s="12">
        <f t="shared" si="6"/>
        <v>0.16878259448223903</v>
      </c>
      <c r="D130" s="12">
        <f t="shared" si="6"/>
        <v>0.16847014619851763</v>
      </c>
      <c r="E130" s="12">
        <f t="shared" si="6"/>
        <v>0.16815880083923682</v>
      </c>
      <c r="F130" s="12">
        <f t="shared" si="6"/>
        <v>0.1678485525790884</v>
      </c>
      <c r="G130" s="12">
        <f t="shared" si="6"/>
        <v>0.16753939563371614</v>
      </c>
      <c r="H130" s="12">
        <f t="shared" si="6"/>
        <v>0.16723132425935525</v>
      </c>
      <c r="I130" s="12">
        <f t="shared" si="6"/>
        <v>0.16692433275247814</v>
      </c>
      <c r="J130" s="12">
        <f t="shared" si="6"/>
        <v>0.16661841544944089</v>
      </c>
      <c r="K130" s="12">
        <f t="shared" si="6"/>
        <v>0.16631356672613815</v>
      </c>
      <c r="L130" s="12">
        <f t="shared" si="6"/>
        <v>0.1660097809976549</v>
      </c>
      <c r="M130" s="12">
        <f t="shared" si="6"/>
        <v>0.16570705271792888</v>
      </c>
    </row>
    <row r="131" spans="1:13" ht="16.5" x14ac:dyDescent="0.25">
      <c r="A131" s="29">
        <v>48</v>
      </c>
      <c r="B131" s="12">
        <f t="shared" si="6"/>
        <v>0.16540537637941416</v>
      </c>
      <c r="C131" s="12">
        <f t="shared" si="6"/>
        <v>0.16510474651273699</v>
      </c>
      <c r="D131" s="12">
        <f t="shared" si="6"/>
        <v>0.16480515768638621</v>
      </c>
      <c r="E131" s="12">
        <f t="shared" si="6"/>
        <v>0.16450660450636595</v>
      </c>
      <c r="F131" s="12">
        <f t="shared" si="6"/>
        <v>0.16420908161588216</v>
      </c>
      <c r="G131" s="12">
        <f t="shared" si="6"/>
        <v>0.16391258369502082</v>
      </c>
      <c r="H131" s="12">
        <f t="shared" si="6"/>
        <v>0.16361710546043085</v>
      </c>
      <c r="I131" s="12">
        <f t="shared" si="6"/>
        <v>0.16332264166501009</v>
      </c>
      <c r="J131" s="12">
        <f t="shared" si="6"/>
        <v>0.16302918709759653</v>
      </c>
      <c r="K131" s="12">
        <f t="shared" si="6"/>
        <v>0.16273673658265886</v>
      </c>
      <c r="L131" s="12">
        <f t="shared" si="6"/>
        <v>0.16244528497999458</v>
      </c>
      <c r="M131" s="12">
        <f t="shared" si="6"/>
        <v>0.16215482718442742</v>
      </c>
    </row>
    <row r="132" spans="1:13" ht="16.5" x14ac:dyDescent="0.25">
      <c r="A132" s="29">
        <v>49</v>
      </c>
      <c r="B132" s="12">
        <f t="shared" si="6"/>
        <v>0.1618653581255125</v>
      </c>
      <c r="C132" s="12">
        <f t="shared" si="6"/>
        <v>0.16157687276723118</v>
      </c>
      <c r="D132" s="12">
        <f t="shared" si="6"/>
        <v>0.16128936610771938</v>
      </c>
      <c r="E132" s="12">
        <f t="shared" si="6"/>
        <v>0.16100283317895789</v>
      </c>
      <c r="F132" s="12">
        <f t="shared" si="6"/>
        <v>0.16071726904649858</v>
      </c>
      <c r="G132" s="12">
        <f t="shared" si="6"/>
        <v>0.16043266880917681</v>
      </c>
      <c r="H132" s="12">
        <f t="shared" si="6"/>
        <v>0.16014902759883307</v>
      </c>
      <c r="I132" s="12">
        <f t="shared" si="6"/>
        <v>0.15986634058003388</v>
      </c>
      <c r="J132" s="12">
        <f t="shared" si="6"/>
        <v>0.15958460294979998</v>
      </c>
      <c r="K132" s="12">
        <f t="shared" si="6"/>
        <v>0.15930380993733148</v>
      </c>
      <c r="L132" s="12">
        <f t="shared" si="6"/>
        <v>0.15902395680374107</v>
      </c>
      <c r="M132" s="12">
        <f t="shared" si="6"/>
        <v>0.15874503884178606</v>
      </c>
    </row>
    <row r="133" spans="1:13" ht="16.5" x14ac:dyDescent="0.25">
      <c r="A133" s="29">
        <v>50</v>
      </c>
      <c r="B133" s="12">
        <f t="shared" si="6"/>
        <v>0.15846705137560804</v>
      </c>
      <c r="C133" s="12">
        <f t="shared" si="6"/>
        <v>0.15818998976046064</v>
      </c>
      <c r="D133" s="12">
        <f t="shared" si="6"/>
        <v>0.15791384938247191</v>
      </c>
      <c r="E133" s="12">
        <f t="shared" si="6"/>
        <v>0.15763862565836728</v>
      </c>
      <c r="F133" s="12">
        <f t="shared" si="6"/>
        <v>0.15736431403522827</v>
      </c>
      <c r="G133" s="12">
        <f t="shared" si="6"/>
        <v>0.15709090999023725</v>
      </c>
      <c r="H133" s="12">
        <f t="shared" si="6"/>
        <v>0.15681840903043079</v>
      </c>
      <c r="I133" s="12">
        <f t="shared" si="6"/>
        <v>0.15654680669245244</v>
      </c>
      <c r="J133" s="12">
        <f t="shared" si="6"/>
        <v>0.15627609854231081</v>
      </c>
      <c r="K133" s="12">
        <f t="shared" si="6"/>
        <v>0.1560062801751369</v>
      </c>
      <c r="L133" s="12">
        <f t="shared" si="6"/>
        <v>0.15573734721494639</v>
      </c>
      <c r="M133" s="12">
        <f t="shared" si="6"/>
        <v>0.15546929531440326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7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9">
        <v>0</v>
      </c>
      <c r="D142" s="29">
        <v>1</v>
      </c>
      <c r="E142" s="29">
        <v>2</v>
      </c>
      <c r="F142" s="29">
        <v>3</v>
      </c>
      <c r="H142" s="68"/>
      <c r="I142" s="29">
        <v>0</v>
      </c>
      <c r="J142" s="29">
        <v>1</v>
      </c>
      <c r="K142" s="29">
        <v>2</v>
      </c>
      <c r="L142" s="29">
        <v>3</v>
      </c>
    </row>
    <row r="143" spans="1:13" ht="16.5" x14ac:dyDescent="0.25">
      <c r="B143" s="29">
        <v>0</v>
      </c>
      <c r="C143" s="12">
        <v>100</v>
      </c>
      <c r="D143" s="12">
        <f t="shared" ref="D143:F167" si="7">IF($B$137=0,(1+$A$2)^(-$B143-D$142/4),(1-(1+$A$2)^(-1/$B$137))/((1+$A$2)^($B143+D$142/4)-1))*100</f>
        <v>99.950062406410936</v>
      </c>
      <c r="E143" s="12">
        <f t="shared" si="7"/>
        <v>49.962549922793528</v>
      </c>
      <c r="F143" s="12">
        <f t="shared" si="7"/>
        <v>33.300047147356366</v>
      </c>
      <c r="H143" s="29">
        <v>25</v>
      </c>
      <c r="I143" s="12">
        <f t="shared" ref="I143:L168" si="8">IF($B$137=0,(1+$A$2)^(-$H143-C$142/4),(1-(1+$A$2)^(-1/$B$137))/((1+$A$2)^($H143+C$142/4)-1))*100</f>
        <v>0.97498935131384046</v>
      </c>
      <c r="J143" s="12">
        <f t="shared" si="8"/>
        <v>0.9650929119719438</v>
      </c>
      <c r="K143" s="12">
        <f t="shared" si="8"/>
        <v>0.95539056120785415</v>
      </c>
      <c r="L143" s="12">
        <f t="shared" si="8"/>
        <v>0.94587664595599619</v>
      </c>
    </row>
    <row r="144" spans="1:13" ht="16.5" x14ac:dyDescent="0.25">
      <c r="B144" s="29">
        <v>1</v>
      </c>
      <c r="C144" s="12">
        <f t="shared" ref="C144:C167" si="9">IF($B$137=0,(1+$A$2)^(-$B144-C$142/4),(1-(1+$A$2)^(-1/$B$137))/((1+$A$2)^($B144+C$142/4)-1))*100</f>
        <v>24.968796798963112</v>
      </c>
      <c r="D144" s="12">
        <f t="shared" si="7"/>
        <v>19.970047421388486</v>
      </c>
      <c r="E144" s="12">
        <f t="shared" si="7"/>
        <v>16.637548529224482</v>
      </c>
      <c r="F144" s="12">
        <f t="shared" si="7"/>
        <v>14.257192771579444</v>
      </c>
      <c r="H144" s="29">
        <v>26</v>
      </c>
      <c r="I144" s="12">
        <f t="shared" si="8"/>
        <v>0.93654573057639534</v>
      </c>
      <c r="J144" s="12">
        <f t="shared" si="8"/>
        <v>0.92739258650103207</v>
      </c>
      <c r="K144" s="12">
        <f t="shared" si="8"/>
        <v>0.91841218246641665</v>
      </c>
      <c r="L144" s="12">
        <f t="shared" si="8"/>
        <v>0.90959967529361097</v>
      </c>
    </row>
    <row r="145" spans="2:12" ht="16.5" x14ac:dyDescent="0.25">
      <c r="B145" s="29">
        <v>2</v>
      </c>
      <c r="C145" s="12">
        <f t="shared" si="9"/>
        <v>12.47192647300888</v>
      </c>
      <c r="D145" s="12">
        <f t="shared" si="7"/>
        <v>11.083386480487027</v>
      </c>
      <c r="E145" s="12">
        <f t="shared" si="7"/>
        <v>9.9725549022002209</v>
      </c>
      <c r="F145" s="12">
        <f t="shared" si="7"/>
        <v>9.0636930797199504</v>
      </c>
      <c r="H145" s="29">
        <v>27</v>
      </c>
      <c r="I145" s="12">
        <f t="shared" si="8"/>
        <v>0.90095040118071179</v>
      </c>
      <c r="J145" s="12">
        <f t="shared" si="8"/>
        <v>0.89245986747445616</v>
      </c>
      <c r="K145" s="12">
        <f t="shared" si="8"/>
        <v>0.88412374489084955</v>
      </c>
      <c r="L145" s="12">
        <f t="shared" si="8"/>
        <v>0.87593786015609731</v>
      </c>
    </row>
    <row r="146" spans="2:12" ht="16.5" x14ac:dyDescent="0.25">
      <c r="B146" s="29">
        <v>3</v>
      </c>
      <c r="C146" s="12">
        <f t="shared" si="9"/>
        <v>8.3063085740948903</v>
      </c>
      <c r="D146" s="12">
        <f t="shared" si="7"/>
        <v>7.6654450814344326</v>
      </c>
      <c r="E146" s="12">
        <f t="shared" si="7"/>
        <v>7.1161338132466057</v>
      </c>
      <c r="F146" s="12">
        <f t="shared" si="7"/>
        <v>6.6400643246363797</v>
      </c>
      <c r="H146" s="29">
        <v>28</v>
      </c>
      <c r="I146" s="12">
        <f t="shared" si="8"/>
        <v>0.86789818904190674</v>
      </c>
      <c r="J146" s="12">
        <f t="shared" si="8"/>
        <v>0.86000084977050695</v>
      </c>
      <c r="K146" s="12">
        <f t="shared" si="8"/>
        <v>0.85224209676691487</v>
      </c>
      <c r="L146" s="12">
        <f t="shared" si="8"/>
        <v>0.84461831473697135</v>
      </c>
    </row>
    <row r="147" spans="2:12" ht="16.5" x14ac:dyDescent="0.25">
      <c r="B147" s="29">
        <v>4</v>
      </c>
      <c r="C147" s="12">
        <f t="shared" si="9"/>
        <v>6.2235037819329406</v>
      </c>
      <c r="D147" s="12">
        <f t="shared" si="7"/>
        <v>5.8559506064464069</v>
      </c>
      <c r="E147" s="12">
        <f t="shared" si="7"/>
        <v>5.5292369036407347</v>
      </c>
      <c r="F147" s="12">
        <f t="shared" si="7"/>
        <v>5.2369143357239674</v>
      </c>
      <c r="H147" s="29">
        <v>29</v>
      </c>
      <c r="I147" s="12">
        <f t="shared" si="8"/>
        <v>0.83712601305184886</v>
      </c>
      <c r="J147" s="12">
        <f t="shared" si="8"/>
        <v>0.82976182042043178</v>
      </c>
      <c r="K147" s="12">
        <f t="shared" si="8"/>
        <v>0.82252247983269389</v>
      </c>
      <c r="L147" s="12">
        <f t="shared" si="8"/>
        <v>0.81540484375791267</v>
      </c>
    </row>
    <row r="148" spans="2:12" ht="16.5" x14ac:dyDescent="0.25">
      <c r="B148" s="29">
        <v>5</v>
      </c>
      <c r="C148" s="12">
        <f t="shared" si="9"/>
        <v>4.9738242324624133</v>
      </c>
      <c r="D148" s="12">
        <f t="shared" si="7"/>
        <v>4.7357905274766408</v>
      </c>
      <c r="E148" s="12">
        <f t="shared" si="7"/>
        <v>4.5193964391834704</v>
      </c>
      <c r="F148" s="12">
        <f t="shared" si="7"/>
        <v>4.3218194088836768</v>
      </c>
      <c r="H148" s="29">
        <v>30</v>
      </c>
      <c r="I148" s="12">
        <f t="shared" si="8"/>
        <v>0.8084058695830697</v>
      </c>
      <c r="J148" s="12">
        <f t="shared" si="8"/>
        <v>0.80152261527734681</v>
      </c>
      <c r="K148" s="12">
        <f t="shared" si="8"/>
        <v>0.7947522352700237</v>
      </c>
      <c r="L148" s="12">
        <f t="shared" si="8"/>
        <v>0.78809197652921525</v>
      </c>
    </row>
    <row r="149" spans="2:12" ht="16.5" x14ac:dyDescent="0.25">
      <c r="B149" s="29">
        <v>6</v>
      </c>
      <c r="C149" s="12">
        <f t="shared" si="9"/>
        <v>4.1407073043278499</v>
      </c>
      <c r="D149" s="12">
        <f t="shared" si="7"/>
        <v>3.9740843344263199</v>
      </c>
      <c r="E149" s="12">
        <f t="shared" si="7"/>
        <v>3.8202786759498202</v>
      </c>
      <c r="F149" s="12">
        <f t="shared" si="7"/>
        <v>3.6778661831842396</v>
      </c>
      <c r="H149" s="29">
        <v>31</v>
      </c>
      <c r="I149" s="12">
        <f t="shared" si="8"/>
        <v>0.78153917483053648</v>
      </c>
      <c r="J149" s="12">
        <f t="shared" si="8"/>
        <v>0.77509125120474409</v>
      </c>
      <c r="K149" s="12">
        <f t="shared" si="8"/>
        <v>0.7687457085546866</v>
      </c>
      <c r="L149" s="12">
        <f t="shared" si="8"/>
        <v>0.76250012843190407</v>
      </c>
    </row>
    <row r="150" spans="2:12" ht="16.5" x14ac:dyDescent="0.25">
      <c r="B150" s="29">
        <v>7</v>
      </c>
      <c r="C150" s="12">
        <f t="shared" si="9"/>
        <v>3.5456261598031364</v>
      </c>
      <c r="D150" s="12">
        <f t="shared" si="7"/>
        <v>3.4225062813871761</v>
      </c>
      <c r="E150" s="12">
        <f t="shared" si="7"/>
        <v>3.3075945334397137</v>
      </c>
      <c r="F150" s="12">
        <f t="shared" si="7"/>
        <v>3.2000965807539536</v>
      </c>
      <c r="H150" s="29">
        <v>32</v>
      </c>
      <c r="I150" s="12">
        <f t="shared" si="8"/>
        <v>0.75635216796446869</v>
      </c>
      <c r="J150" s="12">
        <f t="shared" si="8"/>
        <v>0.75029955692760431</v>
      </c>
      <c r="K150" s="12">
        <f t="shared" si="8"/>
        <v>0.7443400949496578</v>
      </c>
      <c r="L150" s="12">
        <f t="shared" si="8"/>
        <v>0.73847164884586292</v>
      </c>
    </row>
    <row r="151" spans="2:12" ht="16.5" x14ac:dyDescent="0.25">
      <c r="B151" s="29">
        <v>8</v>
      </c>
      <c r="C151" s="12">
        <f t="shared" si="9"/>
        <v>3.0993173800239222</v>
      </c>
      <c r="D151" s="12">
        <f t="shared" si="7"/>
        <v>3.0046461356169574</v>
      </c>
      <c r="E151" s="12">
        <f t="shared" si="7"/>
        <v>2.9155439102103915</v>
      </c>
      <c r="F151" s="12">
        <f t="shared" si="7"/>
        <v>2.8315333593181595</v>
      </c>
      <c r="H151" s="29">
        <v>33</v>
      </c>
      <c r="I151" s="12">
        <f t="shared" si="8"/>
        <v>0.73269215007342436</v>
      </c>
      <c r="J151" s="12">
        <f t="shared" si="8"/>
        <v>0.72699959230133149</v>
      </c>
      <c r="K151" s="12">
        <f t="shared" si="8"/>
        <v>0.72139202908909761</v>
      </c>
      <c r="L151" s="12">
        <f t="shared" si="8"/>
        <v>0.71586757166851445</v>
      </c>
    </row>
    <row r="152" spans="2:12" ht="16.5" x14ac:dyDescent="0.25">
      <c r="B152" s="29">
        <v>9</v>
      </c>
      <c r="C152" s="12">
        <f t="shared" si="9"/>
        <v>2.7521901767306409</v>
      </c>
      <c r="D152" s="12">
        <f t="shared" si="7"/>
        <v>2.6771359271795658</v>
      </c>
      <c r="E152" s="12">
        <f t="shared" si="7"/>
        <v>2.606032010688291</v>
      </c>
      <c r="F152" s="12">
        <f t="shared" si="7"/>
        <v>2.5385745554827071</v>
      </c>
      <c r="H152" s="29">
        <v>34</v>
      </c>
      <c r="I152" s="12">
        <f t="shared" si="8"/>
        <v>0.71042438682339315</v>
      </c>
      <c r="J152" s="12">
        <f t="shared" si="8"/>
        <v>0.70506069486206602</v>
      </c>
      <c r="K152" s="12">
        <f t="shared" si="8"/>
        <v>0.69977476767818703</v>
      </c>
      <c r="L152" s="12">
        <f t="shared" si="8"/>
        <v>0.69456492689505089</v>
      </c>
    </row>
    <row r="153" spans="2:12" ht="16.5" x14ac:dyDescent="0.25">
      <c r="B153" s="29">
        <v>10</v>
      </c>
      <c r="C153" s="12">
        <f t="shared" si="9"/>
        <v>2.4744900769662452</v>
      </c>
      <c r="D153" s="12">
        <f t="shared" si="7"/>
        <v>2.4135317719662233</v>
      </c>
      <c r="E153" s="12">
        <f t="shared" si="7"/>
        <v>2.3554763423742515</v>
      </c>
      <c r="F153" s="12">
        <f t="shared" si="7"/>
        <v>2.3001212619988225</v>
      </c>
      <c r="H153" s="29">
        <v>35</v>
      </c>
      <c r="I153" s="12">
        <f t="shared" si="8"/>
        <v>0.68942954208958662</v>
      </c>
      <c r="J153" s="12">
        <f t="shared" si="8"/>
        <v>0.68436702909182612</v>
      </c>
      <c r="K153" s="12">
        <f t="shared" si="8"/>
        <v>0.67937584835635756</v>
      </c>
      <c r="L153" s="12">
        <f t="shared" si="8"/>
        <v>0.67445450340193913</v>
      </c>
    </row>
    <row r="154" spans="2:12" ht="16.5" x14ac:dyDescent="0.25">
      <c r="B154" s="29">
        <v>11</v>
      </c>
      <c r="C154" s="12">
        <f t="shared" si="9"/>
        <v>2.2472824161204339</v>
      </c>
      <c r="D154" s="12">
        <f t="shared" si="7"/>
        <v>2.1967920557723475</v>
      </c>
      <c r="E154" s="12">
        <f t="shared" si="7"/>
        <v>2.1484970188546546</v>
      </c>
      <c r="F154" s="12">
        <f t="shared" si="7"/>
        <v>2.1022571783396433</v>
      </c>
      <c r="H154" s="29">
        <v>36</v>
      </c>
      <c r="I154" s="12">
        <f t="shared" si="8"/>
        <v>0.66960153931626931</v>
      </c>
      <c r="J154" s="12">
        <f t="shared" si="8"/>
        <v>0.6648155413225233</v>
      </c>
      <c r="K154" s="12">
        <f t="shared" si="8"/>
        <v>0.66009513340493353</v>
      </c>
      <c r="L154" s="12">
        <f t="shared" si="8"/>
        <v>0.65543897699030285</v>
      </c>
    </row>
    <row r="155" spans="2:12" ht="16.5" x14ac:dyDescent="0.25">
      <c r="B155" s="29">
        <v>12</v>
      </c>
      <c r="C155" s="12">
        <f t="shared" si="9"/>
        <v>2.0579440844519645</v>
      </c>
      <c r="D155" s="12">
        <f t="shared" si="7"/>
        <v>2.0154397731121381</v>
      </c>
      <c r="E155" s="12">
        <f t="shared" si="7"/>
        <v>1.9746357173671478</v>
      </c>
      <c r="F155" s="12">
        <f t="shared" si="7"/>
        <v>1.9354319021817761</v>
      </c>
      <c r="H155" s="29">
        <v>37</v>
      </c>
      <c r="I155" s="12">
        <f t="shared" si="8"/>
        <v>0.65084576968310448</v>
      </c>
      <c r="J155" s="12">
        <f t="shared" si="8"/>
        <v>0.64631424405141646</v>
      </c>
      <c r="K155" s="12">
        <f t="shared" si="8"/>
        <v>0.64184316646154627</v>
      </c>
      <c r="L155" s="12">
        <f t="shared" si="8"/>
        <v>0.63743133595880697</v>
      </c>
    </row>
    <row r="156" spans="2:12" ht="16.5" x14ac:dyDescent="0.25">
      <c r="B156" s="29">
        <v>13</v>
      </c>
      <c r="C156" s="12">
        <f t="shared" si="9"/>
        <v>1.8977360059850896</v>
      </c>
      <c r="D156" s="12">
        <f t="shared" si="7"/>
        <v>1.861462674871843</v>
      </c>
      <c r="E156" s="12">
        <f t="shared" si="7"/>
        <v>1.8265328774483292</v>
      </c>
      <c r="F156" s="12">
        <f t="shared" si="7"/>
        <v>1.7928733300585438</v>
      </c>
      <c r="H156" s="29">
        <v>38</v>
      </c>
      <c r="I156" s="12">
        <f t="shared" si="8"/>
        <v>0.63307758319260088</v>
      </c>
      <c r="J156" s="12">
        <f t="shared" si="8"/>
        <v>0.62878076938354455</v>
      </c>
      <c r="K156" s="12">
        <f t="shared" si="8"/>
        <v>0.62453978533099919</v>
      </c>
      <c r="L156" s="12">
        <f t="shared" si="8"/>
        <v>0.62035355045881457</v>
      </c>
    </row>
    <row r="157" spans="2:12" ht="16.5" x14ac:dyDescent="0.25">
      <c r="B157" s="29">
        <v>14</v>
      </c>
      <c r="C157" s="12">
        <f t="shared" si="9"/>
        <v>1.7604159835933646</v>
      </c>
      <c r="D157" s="12">
        <f t="shared" si="7"/>
        <v>1.7290975643196114</v>
      </c>
      <c r="E157" s="12">
        <f t="shared" si="7"/>
        <v>1.69885916221004</v>
      </c>
      <c r="F157" s="12">
        <f t="shared" si="7"/>
        <v>1.6696458611374299</v>
      </c>
      <c r="H157" s="29">
        <v>39</v>
      </c>
      <c r="I157" s="12">
        <f t="shared" si="8"/>
        <v>0.61622101189794198</v>
      </c>
      <c r="J157" s="12">
        <f t="shared" si="8"/>
        <v>0.61214114360398997</v>
      </c>
      <c r="K157" s="12">
        <f t="shared" si="8"/>
        <v>0.60811294550841177</v>
      </c>
      <c r="L157" s="12">
        <f t="shared" si="8"/>
        <v>0.60413544270159536</v>
      </c>
    </row>
    <row r="158" spans="2:12" ht="16.5" x14ac:dyDescent="0.25">
      <c r="B158" s="29">
        <v>15</v>
      </c>
      <c r="C158" s="12">
        <f t="shared" si="9"/>
        <v>1.6414064060497386</v>
      </c>
      <c r="D158" s="12">
        <f t="shared" si="7"/>
        <v>1.6140929028818891</v>
      </c>
      <c r="E158" s="12">
        <f t="shared" si="7"/>
        <v>1.5876605475085737</v>
      </c>
      <c r="F158" s="12">
        <f t="shared" si="7"/>
        <v>1.5620673805107728</v>
      </c>
      <c r="H158" s="29">
        <v>40</v>
      </c>
      <c r="I158" s="12">
        <f t="shared" si="8"/>
        <v>0.60020768464667762</v>
      </c>
      <c r="J158" s="12">
        <f t="shared" si="8"/>
        <v>0.59632874442258799</v>
      </c>
      <c r="K158" s="12">
        <f t="shared" si="8"/>
        <v>0.59249771799523787</v>
      </c>
      <c r="L158" s="12">
        <f t="shared" si="8"/>
        <v>0.58871372351539497</v>
      </c>
    </row>
    <row r="159" spans="2:12" ht="16.5" x14ac:dyDescent="0.25">
      <c r="B159" s="29">
        <v>16</v>
      </c>
      <c r="C159" s="12">
        <f t="shared" si="9"/>
        <v>1.5372740649332179</v>
      </c>
      <c r="D159" s="12">
        <f t="shared" si="7"/>
        <v>1.5132436845562562</v>
      </c>
      <c r="E159" s="12">
        <f t="shared" si="7"/>
        <v>1.4899415605069637</v>
      </c>
      <c r="F159" s="12">
        <f t="shared" si="7"/>
        <v>1.4673350842928619</v>
      </c>
      <c r="H159" s="29">
        <v>41</v>
      </c>
      <c r="I159" s="12">
        <f t="shared" si="8"/>
        <v>0.58497590064235871</v>
      </c>
      <c r="J159" s="12">
        <f t="shared" si="8"/>
        <v>0.58128340989214444</v>
      </c>
      <c r="K159" s="12">
        <f t="shared" si="8"/>
        <v>0.5776354320093311</v>
      </c>
      <c r="L159" s="12">
        <f t="shared" si="8"/>
        <v>0.57403116736136206</v>
      </c>
    </row>
    <row r="160" spans="2:12" ht="16.5" x14ac:dyDescent="0.25">
      <c r="B160" s="29">
        <v>17</v>
      </c>
      <c r="C160" s="12">
        <f t="shared" si="9"/>
        <v>1.4453935655680727</v>
      </c>
      <c r="D160" s="12">
        <f t="shared" si="7"/>
        <v>1.4240880931371742</v>
      </c>
      <c r="E160" s="12">
        <f t="shared" si="7"/>
        <v>1.4033914078731227</v>
      </c>
      <c r="F160" s="12">
        <f t="shared" si="7"/>
        <v>1.3832777863742785</v>
      </c>
      <c r="H160" s="29">
        <v>42</v>
      </c>
      <c r="I160" s="12">
        <f t="shared" si="8"/>
        <v>0.57046983535455764</v>
      </c>
      <c r="J160" s="12">
        <f t="shared" si="8"/>
        <v>0.56695067387080123</v>
      </c>
      <c r="K160" s="12">
        <f t="shared" si="8"/>
        <v>0.5634729387242069</v>
      </c>
      <c r="L160" s="12">
        <f t="shared" si="8"/>
        <v>0.56003590313671769</v>
      </c>
    </row>
    <row r="161" spans="1:13" ht="16.5" x14ac:dyDescent="0.25">
      <c r="B161" s="29">
        <v>18</v>
      </c>
      <c r="C161" s="12">
        <f t="shared" si="9"/>
        <v>1.3637229343169137</v>
      </c>
      <c r="D161" s="12">
        <f t="shared" si="7"/>
        <v>1.3447038885730396</v>
      </c>
      <c r="E161" s="12">
        <f t="shared" si="7"/>
        <v>1.3261989272649286</v>
      </c>
      <c r="F161" s="12">
        <f t="shared" si="7"/>
        <v>1.3081874870149295</v>
      </c>
      <c r="H161" s="29">
        <v>43</v>
      </c>
      <c r="I161" s="12">
        <f t="shared" si="8"/>
        <v>0.55663885723210504</v>
      </c>
      <c r="J161" s="12">
        <f t="shared" si="8"/>
        <v>0.55328110754743254</v>
      </c>
      <c r="K161" s="12">
        <f t="shared" si="8"/>
        <v>0.54996197656148382</v>
      </c>
      <c r="L161" s="12">
        <f t="shared" si="8"/>
        <v>0.54668080223920856</v>
      </c>
    </row>
    <row r="162" spans="1:13" ht="16.5" x14ac:dyDescent="0.25">
      <c r="B162" s="29">
        <v>19</v>
      </c>
      <c r="C162" s="12">
        <f t="shared" si="9"/>
        <v>1.2906500867284536</v>
      </c>
      <c r="D162" s="12">
        <f t="shared" si="7"/>
        <v>1.2735682573157714</v>
      </c>
      <c r="E162" s="12">
        <f t="shared" si="7"/>
        <v>1.2569244768200316</v>
      </c>
      <c r="F162" s="12">
        <f t="shared" si="7"/>
        <v>1.2407021104720215</v>
      </c>
      <c r="H162" s="29">
        <v>44</v>
      </c>
      <c r="I162" s="12">
        <f t="shared" si="8"/>
        <v>0.54343693759182521</v>
      </c>
      <c r="J162" s="12">
        <f t="shared" si="8"/>
        <v>0.54022975025173592</v>
      </c>
      <c r="K162" s="12">
        <f t="shared" si="8"/>
        <v>0.53705862206189048</v>
      </c>
      <c r="L162" s="12">
        <f t="shared" si="8"/>
        <v>0.53392294867877688</v>
      </c>
    </row>
    <row r="163" spans="1:13" ht="16.5" x14ac:dyDescent="0.25">
      <c r="B163" s="29">
        <v>20</v>
      </c>
      <c r="C163" s="12">
        <f t="shared" si="9"/>
        <v>1.2248853552410102</v>
      </c>
      <c r="D163" s="12">
        <f t="shared" si="7"/>
        <v>1.2094591884927948</v>
      </c>
      <c r="E163" s="12">
        <f t="shared" si="7"/>
        <v>1.1944093204046711</v>
      </c>
      <c r="F163" s="12">
        <f t="shared" si="7"/>
        <v>1.1797221498200232</v>
      </c>
      <c r="H163" s="29">
        <v>45</v>
      </c>
      <c r="I163" s="12">
        <f t="shared" si="8"/>
        <v>0.53082213918874865</v>
      </c>
      <c r="J163" s="12">
        <f t="shared" si="8"/>
        <v>0.52775561573700402</v>
      </c>
      <c r="K163" s="12">
        <f t="shared" si="8"/>
        <v>0.52472281316887659</v>
      </c>
      <c r="L163" s="12">
        <f t="shared" si="8"/>
        <v>0.5217231786827834</v>
      </c>
    </row>
    <row r="164" spans="1:13" ht="16.5" x14ac:dyDescent="0.25">
      <c r="B164" s="29">
        <v>21</v>
      </c>
      <c r="C164" s="12">
        <f t="shared" si="9"/>
        <v>1.1653847232563999</v>
      </c>
      <c r="D164" s="12">
        <f t="shared" si="7"/>
        <v>1.1513846968069401</v>
      </c>
      <c r="E164" s="12">
        <f t="shared" si="7"/>
        <v>1.1377103007000451</v>
      </c>
      <c r="F164" s="12">
        <f t="shared" si="7"/>
        <v>1.1243503063030047</v>
      </c>
      <c r="H164" s="29">
        <v>46</v>
      </c>
      <c r="I164" s="12">
        <f t="shared" si="8"/>
        <v>0.51875617149457987</v>
      </c>
      <c r="J164" s="12">
        <f t="shared" si="8"/>
        <v>0.51582126251272187</v>
      </c>
      <c r="K164" s="12">
        <f t="shared" si="8"/>
        <v>0.51291793402402031</v>
      </c>
      <c r="L164" s="12">
        <f t="shared" si="8"/>
        <v>0.51004567938933454</v>
      </c>
    </row>
    <row r="165" spans="1:13" ht="16.5" x14ac:dyDescent="0.25">
      <c r="B165" s="29">
        <v>22</v>
      </c>
      <c r="C165" s="12">
        <f t="shared" si="9"/>
        <v>1.1112939953755119</v>
      </c>
      <c r="D165" s="12">
        <f t="shared" si="7"/>
        <v>1.0985311313958788</v>
      </c>
      <c r="E165" s="12">
        <f t="shared" si="7"/>
        <v>1.0860519327990144</v>
      </c>
      <c r="F165" s="12">
        <f t="shared" si="7"/>
        <v>1.073847047978673</v>
      </c>
      <c r="H165" s="29">
        <v>47</v>
      </c>
      <c r="I165" s="12">
        <f t="shared" si="8"/>
        <v>0.50720400274909161</v>
      </c>
      <c r="J165" s="12">
        <f t="shared" si="8"/>
        <v>0.5043924187380795</v>
      </c>
      <c r="K165" s="12">
        <f t="shared" si="8"/>
        <v>0.50161045220933009</v>
      </c>
      <c r="L165" s="12">
        <f t="shared" si="8"/>
        <v>0.49885763796657745</v>
      </c>
    </row>
    <row r="166" spans="1:13" ht="16.5" x14ac:dyDescent="0.25">
      <c r="B166" s="29">
        <v>23</v>
      </c>
      <c r="C166" s="12">
        <f t="shared" si="9"/>
        <v>1.0619075319202202</v>
      </c>
      <c r="D166" s="12">
        <f t="shared" si="7"/>
        <v>1.0502248243407626</v>
      </c>
      <c r="E166" s="12">
        <f t="shared" si="7"/>
        <v>1.0387907292248537</v>
      </c>
      <c r="F166" s="12">
        <f t="shared" si="7"/>
        <v>1.0275973956523674</v>
      </c>
      <c r="H166" s="29">
        <v>48</v>
      </c>
      <c r="I166" s="12">
        <f t="shared" si="8"/>
        <v>0.49613352050515103</v>
      </c>
      <c r="J166" s="12">
        <f t="shared" si="8"/>
        <v>0.49343765376087084</v>
      </c>
      <c r="K166" s="12">
        <f t="shared" si="8"/>
        <v>0.49076960086678917</v>
      </c>
      <c r="L166" s="12">
        <f t="shared" si="8"/>
        <v>0.48812893391730461</v>
      </c>
    </row>
    <row r="167" spans="1:13" ht="16.5" x14ac:dyDescent="0.25">
      <c r="B167" s="29">
        <v>24</v>
      </c>
      <c r="C167" s="12">
        <f t="shared" si="9"/>
        <v>1.0166372998248887</v>
      </c>
      <c r="D167" s="12">
        <f t="shared" si="7"/>
        <v>1.0059032282036651</v>
      </c>
      <c r="E167" s="12">
        <f t="shared" si="7"/>
        <v>0.9953882616801768</v>
      </c>
      <c r="F167" s="12">
        <f t="shared" si="7"/>
        <v>0.98508576070579401</v>
      </c>
      <c r="H167" s="29">
        <v>49</v>
      </c>
      <c r="I167" s="12">
        <f t="shared" si="8"/>
        <v>0.48551523373959876</v>
      </c>
      <c r="J167" s="12">
        <f t="shared" si="8"/>
        <v>0.48292808967194739</v>
      </c>
      <c r="K167" s="12">
        <f t="shared" si="8"/>
        <v>0.48036709934886018</v>
      </c>
      <c r="L167" s="12">
        <f t="shared" si="8"/>
        <v>0.47783186849256676</v>
      </c>
    </row>
    <row r="168" spans="1:13" ht="16.5" x14ac:dyDescent="0.25">
      <c r="F168" s="2"/>
      <c r="H168" s="29">
        <v>50</v>
      </c>
      <c r="I168" s="12">
        <f t="shared" si="8"/>
        <v>0.47532201071086805</v>
      </c>
      <c r="J168" s="12">
        <f t="shared" si="8"/>
        <v>0.47283714730093351</v>
      </c>
      <c r="K168" s="12">
        <f t="shared" si="8"/>
        <v>0.47037690705903507</v>
      </c>
      <c r="L168" s="12">
        <f t="shared" si="8"/>
        <v>0.46794092609577698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8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0">IF($B$172=0,(1+$A$2)^(-$H178-C$142/12),(1-(1+$A$2)^(-1/$B$172))/((1+$A$2)^($H178+C$142/12)-1))*100</f>
        <v>3.8970370603709052</v>
      </c>
      <c r="M178" s="2"/>
    </row>
    <row r="179" spans="4:13" ht="16.5" x14ac:dyDescent="0.25">
      <c r="D179" s="75">
        <v>1</v>
      </c>
      <c r="E179" s="76"/>
      <c r="F179" s="12">
        <f t="shared" ref="F179:F202" si="11">IF($B$172=0,(1+$A$2)^(-$D179-C$142/12),(1-(1+$A$2)^(-1/$B$172))/((1+$A$2)^($D179+C$142/12)-1))*100</f>
        <v>99.800399201599362</v>
      </c>
      <c r="G179" s="2"/>
      <c r="H179" s="77">
        <v>26</v>
      </c>
      <c r="I179" s="77"/>
      <c r="J179" s="12">
        <f t="shared" si="10"/>
        <v>3.7433777259927572</v>
      </c>
      <c r="M179" s="2"/>
    </row>
    <row r="180" spans="4:13" ht="16.5" x14ac:dyDescent="0.25">
      <c r="D180" s="75">
        <v>2</v>
      </c>
      <c r="E180" s="76"/>
      <c r="F180" s="12">
        <f t="shared" si="11"/>
        <v>49.850349251549467</v>
      </c>
      <c r="G180" s="2"/>
      <c r="H180" s="77">
        <v>27</v>
      </c>
      <c r="I180" s="77"/>
      <c r="J180" s="12">
        <f t="shared" si="10"/>
        <v>3.6011030256135559</v>
      </c>
      <c r="M180" s="2"/>
    </row>
    <row r="181" spans="4:13" ht="16.5" x14ac:dyDescent="0.25">
      <c r="D181" s="75">
        <v>3</v>
      </c>
      <c r="E181" s="76"/>
      <c r="F181" s="12">
        <f t="shared" si="11"/>
        <v>33.200354757212921</v>
      </c>
      <c r="G181" s="2"/>
      <c r="H181" s="77">
        <v>28</v>
      </c>
      <c r="I181" s="77"/>
      <c r="J181" s="12">
        <f t="shared" si="10"/>
        <v>3.4689931769689597</v>
      </c>
      <c r="M181" s="2"/>
    </row>
    <row r="182" spans="4:13" ht="16.5" x14ac:dyDescent="0.25">
      <c r="D182" s="75">
        <v>4</v>
      </c>
      <c r="E182" s="76"/>
      <c r="F182" s="12">
        <f t="shared" si="11"/>
        <v>24.875374126772655</v>
      </c>
      <c r="G182" s="2"/>
      <c r="H182" s="77">
        <v>29</v>
      </c>
      <c r="I182" s="77"/>
      <c r="J182" s="12">
        <f t="shared" si="10"/>
        <v>3.3459966436222994</v>
      </c>
      <c r="M182" s="2"/>
    </row>
    <row r="183" spans="4:13" ht="16.5" x14ac:dyDescent="0.25">
      <c r="D183" s="75">
        <v>5</v>
      </c>
      <c r="E183" s="76"/>
      <c r="F183" s="12">
        <f t="shared" si="11"/>
        <v>19.880399041853355</v>
      </c>
      <c r="G183" s="2"/>
      <c r="H183" s="77">
        <v>30</v>
      </c>
      <c r="I183" s="77"/>
      <c r="J183" s="12">
        <f t="shared" si="10"/>
        <v>3.2312020939934447</v>
      </c>
      <c r="M183" s="2"/>
    </row>
    <row r="184" spans="4:13" ht="16.5" x14ac:dyDescent="0.25">
      <c r="D184" s="75">
        <v>6</v>
      </c>
      <c r="E184" s="76"/>
      <c r="F184" s="12">
        <f t="shared" si="11"/>
        <v>16.55042672965558</v>
      </c>
      <c r="G184" s="2"/>
      <c r="H184" s="77">
        <v>31</v>
      </c>
      <c r="I184" s="77"/>
      <c r="J184" s="12">
        <f t="shared" si="10"/>
        <v>3.1238157876720414</v>
      </c>
      <c r="M184" s="2"/>
    </row>
    <row r="185" spans="4:13" ht="16.5" x14ac:dyDescent="0.25">
      <c r="D185" s="75">
        <v>7</v>
      </c>
      <c r="E185" s="76"/>
      <c r="F185" s="12">
        <f t="shared" si="11"/>
        <v>14.171884573255905</v>
      </c>
      <c r="G185" s="2"/>
      <c r="H185" s="77">
        <v>32</v>
      </c>
      <c r="I185" s="77"/>
      <c r="J185" s="12">
        <f t="shared" si="10"/>
        <v>3.0231432017975237</v>
      </c>
      <c r="M185" s="2"/>
    </row>
    <row r="186" spans="4:13" ht="16.5" x14ac:dyDescent="0.25">
      <c r="D186" s="75">
        <v>8</v>
      </c>
      <c r="E186" s="76"/>
      <c r="F186" s="12">
        <f t="shared" si="11"/>
        <v>12.387986264187443</v>
      </c>
      <c r="G186" s="2"/>
      <c r="H186" s="77">
        <v>33</v>
      </c>
      <c r="I186" s="77"/>
      <c r="J186" s="12">
        <f t="shared" si="10"/>
        <v>2.9285739980967969</v>
      </c>
      <c r="M186" s="2"/>
    </row>
    <row r="187" spans="4:13" ht="16.5" x14ac:dyDescent="0.25">
      <c r="D187" s="75">
        <v>9</v>
      </c>
      <c r="E187" s="76"/>
      <c r="F187" s="12">
        <f t="shared" si="11"/>
        <v>11.000517186628896</v>
      </c>
      <c r="G187" s="2"/>
      <c r="H187" s="77">
        <v>34</v>
      </c>
      <c r="I187" s="77"/>
      <c r="J187" s="12">
        <f t="shared" si="10"/>
        <v>2.839569642797942</v>
      </c>
      <c r="M187" s="2"/>
    </row>
    <row r="188" spans="4:13" ht="16.5" x14ac:dyDescent="0.25">
      <c r="D188" s="75">
        <v>10</v>
      </c>
      <c r="E188" s="76"/>
      <c r="F188" s="12">
        <f t="shared" si="11"/>
        <v>9.8905485710822472</v>
      </c>
      <c r="G188" s="2"/>
      <c r="H188" s="77">
        <v>35</v>
      </c>
      <c r="I188" s="77"/>
      <c r="J188" s="12">
        <f t="shared" si="10"/>
        <v>2.7556531488443161</v>
      </c>
      <c r="M188" s="2"/>
    </row>
    <row r="189" spans="4:13" ht="16.5" x14ac:dyDescent="0.25">
      <c r="D189" s="75">
        <v>11</v>
      </c>
      <c r="E189" s="76"/>
      <c r="F189" s="12">
        <f t="shared" si="11"/>
        <v>8.9823984733164135</v>
      </c>
      <c r="G189" s="2"/>
      <c r="H189" s="77">
        <v>36</v>
      </c>
      <c r="I189" s="77"/>
      <c r="J189" s="12">
        <f t="shared" si="10"/>
        <v>2.6764005277396556</v>
      </c>
      <c r="M189" s="2"/>
    </row>
    <row r="190" spans="4:13" ht="16.5" x14ac:dyDescent="0.25">
      <c r="D190" s="75">
        <v>12</v>
      </c>
      <c r="E190" s="76"/>
      <c r="F190" s="12">
        <f t="shared" si="11"/>
        <v>8.2256122638398423</v>
      </c>
      <c r="G190" s="2"/>
      <c r="H190" s="77">
        <v>37</v>
      </c>
      <c r="I190" s="77"/>
      <c r="J190" s="12">
        <f t="shared" si="10"/>
        <v>2.601433627580461</v>
      </c>
      <c r="M190" s="2"/>
    </row>
    <row r="191" spans="4:13" ht="16.5" x14ac:dyDescent="0.25">
      <c r="D191" s="75">
        <v>13</v>
      </c>
      <c r="E191" s="76"/>
      <c r="F191" s="12">
        <f t="shared" si="11"/>
        <v>7.5852598145388308</v>
      </c>
      <c r="G191" s="2"/>
      <c r="H191" s="77">
        <v>38</v>
      </c>
      <c r="I191" s="77"/>
      <c r="J191" s="12">
        <f t="shared" si="10"/>
        <v>2.5304141019253703</v>
      </c>
      <c r="M191" s="2"/>
    </row>
    <row r="192" spans="4:13" ht="16.5" x14ac:dyDescent="0.25">
      <c r="D192" s="75">
        <v>14</v>
      </c>
      <c r="E192" s="76"/>
      <c r="F192" s="12">
        <f t="shared" si="11"/>
        <v>7.0363910338999567</v>
      </c>
      <c r="G192" s="2"/>
      <c r="H192" s="77">
        <v>39</v>
      </c>
      <c r="I192" s="77"/>
      <c r="J192" s="12">
        <f t="shared" si="10"/>
        <v>2.4630383065307342</v>
      </c>
      <c r="M192" s="2"/>
    </row>
    <row r="193" spans="3:13" ht="16.5" x14ac:dyDescent="0.25">
      <c r="D193" s="75">
        <v>15</v>
      </c>
      <c r="E193" s="76"/>
      <c r="F193" s="12">
        <f t="shared" si="11"/>
        <v>6.5607091881427433</v>
      </c>
      <c r="G193" s="2"/>
      <c r="H193" s="77">
        <v>40</v>
      </c>
      <c r="I193" s="77"/>
      <c r="J193" s="12">
        <f t="shared" si="10"/>
        <v>2.3990329615760104</v>
      </c>
      <c r="M193" s="2"/>
    </row>
    <row r="194" spans="3:13" ht="16.5" x14ac:dyDescent="0.25">
      <c r="D194" s="75">
        <v>16</v>
      </c>
      <c r="E194" s="76"/>
      <c r="F194" s="12">
        <f t="shared" si="11"/>
        <v>6.1444917269290151</v>
      </c>
      <c r="H194" s="77">
        <v>41</v>
      </c>
      <c r="I194" s="77"/>
      <c r="J194" s="12">
        <f t="shared" si="10"/>
        <v>2.3381514486852213</v>
      </c>
    </row>
    <row r="195" spans="3:13" ht="16.5" x14ac:dyDescent="0.25">
      <c r="D195" s="75">
        <v>17</v>
      </c>
      <c r="E195" s="76"/>
      <c r="F195" s="12">
        <f t="shared" si="11"/>
        <v>5.777244935290879</v>
      </c>
      <c r="H195" s="77">
        <v>42</v>
      </c>
      <c r="I195" s="77"/>
      <c r="J195" s="12">
        <f t="shared" si="10"/>
        <v>2.2801706369455417</v>
      </c>
    </row>
    <row r="196" spans="3:13" ht="16.5" x14ac:dyDescent="0.25">
      <c r="D196" s="75">
        <v>18</v>
      </c>
      <c r="E196" s="76"/>
      <c r="F196" s="12">
        <f t="shared" si="11"/>
        <v>5.4508070349171298</v>
      </c>
      <c r="G196" s="8"/>
      <c r="H196" s="77">
        <v>43</v>
      </c>
      <c r="I196" s="77"/>
      <c r="J196" s="12">
        <f t="shared" si="10"/>
        <v>2.2248881518068631</v>
      </c>
      <c r="M196" s="8"/>
    </row>
    <row r="197" spans="3:13" ht="16.5" x14ac:dyDescent="0.25">
      <c r="D197" s="75">
        <v>19</v>
      </c>
      <c r="E197" s="76"/>
      <c r="F197" s="12">
        <f t="shared" si="11"/>
        <v>5.158734516611851</v>
      </c>
      <c r="H197" s="77">
        <v>44</v>
      </c>
      <c r="I197" s="77"/>
      <c r="J197" s="12">
        <f t="shared" si="10"/>
        <v>2.1721200164042758</v>
      </c>
      <c r="M197" s="3"/>
    </row>
    <row r="198" spans="3:13" ht="16.5" x14ac:dyDescent="0.25">
      <c r="D198" s="75">
        <v>20</v>
      </c>
      <c r="E198" s="76"/>
      <c r="F198" s="12">
        <f t="shared" si="11"/>
        <v>4.8958725730156978</v>
      </c>
      <c r="H198" s="77">
        <v>45</v>
      </c>
      <c r="I198" s="77"/>
      <c r="J198" s="12">
        <f t="shared" si="10"/>
        <v>2.1216986073707811</v>
      </c>
      <c r="M198" s="7"/>
    </row>
    <row r="199" spans="3:13" ht="16.5" x14ac:dyDescent="0.25">
      <c r="D199" s="75">
        <v>21</v>
      </c>
      <c r="E199" s="76"/>
      <c r="F199" s="12">
        <f t="shared" si="11"/>
        <v>4.6580482648352506</v>
      </c>
      <c r="H199" s="77">
        <v>46</v>
      </c>
      <c r="I199" s="77"/>
      <c r="J199" s="12">
        <f t="shared" si="10"/>
        <v>2.0734708772832162</v>
      </c>
      <c r="M199" s="7"/>
    </row>
    <row r="200" spans="3:13" ht="16.5" x14ac:dyDescent="0.25">
      <c r="D200" s="75">
        <v>22</v>
      </c>
      <c r="E200" s="76"/>
      <c r="F200" s="12">
        <f t="shared" si="11"/>
        <v>4.4418473690098716</v>
      </c>
      <c r="H200" s="77">
        <v>47</v>
      </c>
      <c r="I200" s="77"/>
      <c r="J200" s="12">
        <f t="shared" si="10"/>
        <v>2.0272968040298411</v>
      </c>
      <c r="M200" s="7"/>
    </row>
    <row r="201" spans="3:13" ht="16.5" x14ac:dyDescent="0.25">
      <c r="D201" s="75">
        <v>23</v>
      </c>
      <c r="E201" s="76"/>
      <c r="F201" s="12">
        <f t="shared" si="11"/>
        <v>4.2444494404001114</v>
      </c>
      <c r="H201" s="77">
        <v>48</v>
      </c>
      <c r="I201" s="77"/>
      <c r="J201" s="12">
        <f t="shared" si="10"/>
        <v>1.9830480340071954</v>
      </c>
      <c r="M201" s="7"/>
    </row>
    <row r="202" spans="3:13" ht="16.5" x14ac:dyDescent="0.25">
      <c r="D202" s="75">
        <v>24</v>
      </c>
      <c r="E202" s="76"/>
      <c r="F202" s="12">
        <f t="shared" si="11"/>
        <v>4.0635041080543122</v>
      </c>
      <c r="H202" s="77">
        <v>49</v>
      </c>
      <c r="I202" s="77"/>
      <c r="J202" s="12">
        <f t="shared" si="10"/>
        <v>1.9406066914558719</v>
      </c>
      <c r="M202" s="7"/>
    </row>
    <row r="203" spans="3:13" ht="16.5" x14ac:dyDescent="0.25">
      <c r="C203" s="7"/>
      <c r="H203" s="77">
        <v>50</v>
      </c>
      <c r="I203" s="77"/>
      <c r="J203" s="12">
        <f t="shared" si="10"/>
        <v>1.8998643306761769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7:A8"/>
    <mergeCell ref="B7:M7"/>
    <mergeCell ref="I2:M2"/>
    <mergeCell ref="A3:M3"/>
    <mergeCell ref="A4:M4"/>
    <mergeCell ref="L5:M5"/>
    <mergeCell ref="A6:M6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252"/>
  <sheetViews>
    <sheetView tabSelected="1" view="pageBreakPreview" topLeftCell="A178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8.75" x14ac:dyDescent="0.3">
      <c r="I1" s="30"/>
    </row>
    <row r="2" spans="1:41" ht="15" customHeight="1" x14ac:dyDescent="0.25">
      <c r="A2" s="18">
        <v>3.0000000000000001E-3</v>
      </c>
      <c r="B2" s="19">
        <v>0</v>
      </c>
      <c r="C2" s="19">
        <v>9</v>
      </c>
      <c r="I2" s="78"/>
      <c r="J2" s="78"/>
      <c r="K2" s="78"/>
      <c r="L2" s="78"/>
      <c r="M2" s="78"/>
    </row>
    <row r="3" spans="1:41" ht="45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60" t="str">
        <f>"Таблица "&amp;$C$2</f>
        <v>Таблица 9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9">
        <v>0</v>
      </c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9">
        <v>0</v>
      </c>
      <c r="B9" s="12">
        <v>100</v>
      </c>
      <c r="C9" s="12">
        <f t="shared" ref="C9:M24" si="0">IF($B$2=0,(1+$A$2)^(-$A9-C$8/12),(1-(1+$A$2)^(-1/$B$2))/((1+$A$2)^($A9+C$8/12)-1))*100</f>
        <v>99.975040540559831</v>
      </c>
      <c r="D9" s="12">
        <f t="shared" si="0"/>
        <v>99.950087310865811</v>
      </c>
      <c r="E9" s="12">
        <f t="shared" si="0"/>
        <v>99.92514030936303</v>
      </c>
      <c r="F9" s="12">
        <f t="shared" si="0"/>
        <v>99.900199534496977</v>
      </c>
      <c r="G9" s="12">
        <f t="shared" si="0"/>
        <v>99.875264984713525</v>
      </c>
      <c r="H9" s="12">
        <f t="shared" si="0"/>
        <v>99.8503366584589</v>
      </c>
      <c r="I9" s="12">
        <f t="shared" si="0"/>
        <v>99.825414554179744</v>
      </c>
      <c r="J9" s="12">
        <f t="shared" si="0"/>
        <v>99.800498670323108</v>
      </c>
      <c r="K9" s="12">
        <f t="shared" si="0"/>
        <v>99.7755890053364</v>
      </c>
      <c r="L9" s="12">
        <f t="shared" si="0"/>
        <v>99.750685557667424</v>
      </c>
      <c r="M9" s="12">
        <f t="shared" si="0"/>
        <v>99.725788325764341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9">
        <v>1</v>
      </c>
      <c r="B10" s="12">
        <f t="shared" ref="B10:M48" si="1">IF($B$2=0,(1+$A$2)^(-$A10-B$8/12),(1-(1+$A$2)^(-1/$B$2))/((1+$A$2)^($A10+B$8/12)-1))*100</f>
        <v>99.700897308075781</v>
      </c>
      <c r="C10" s="12">
        <f t="shared" si="0"/>
        <v>99.676012503050686</v>
      </c>
      <c r="D10" s="12">
        <f t="shared" si="0"/>
        <v>99.651133909138395</v>
      </c>
      <c r="E10" s="12">
        <f t="shared" si="0"/>
        <v>99.626261524788688</v>
      </c>
      <c r="F10" s="12">
        <f t="shared" si="0"/>
        <v>99.601395348451632</v>
      </c>
      <c r="G10" s="12">
        <f t="shared" si="0"/>
        <v>99.576535378577788</v>
      </c>
      <c r="H10" s="12">
        <f t="shared" si="0"/>
        <v>99.55168161361803</v>
      </c>
      <c r="I10" s="12">
        <f t="shared" si="0"/>
        <v>99.526834052023673</v>
      </c>
      <c r="J10" s="12">
        <f t="shared" si="0"/>
        <v>99.501992692246361</v>
      </c>
      <c r="K10" s="12">
        <f t="shared" si="0"/>
        <v>99.477157532738175</v>
      </c>
      <c r="L10" s="12">
        <f t="shared" si="0"/>
        <v>99.452328571951568</v>
      </c>
      <c r="M10" s="12">
        <f t="shared" si="0"/>
        <v>99.427505808339333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9">
        <v>2</v>
      </c>
      <c r="B11" s="12">
        <f t="shared" si="1"/>
        <v>99.402689240354732</v>
      </c>
      <c r="C11" s="12">
        <f t="shared" si="0"/>
        <v>99.37787886645134</v>
      </c>
      <c r="D11" s="12">
        <f t="shared" si="0"/>
        <v>99.353074685083172</v>
      </c>
      <c r="E11" s="12">
        <f t="shared" si="0"/>
        <v>99.32827669470457</v>
      </c>
      <c r="F11" s="12">
        <f t="shared" si="0"/>
        <v>99.303484893770332</v>
      </c>
      <c r="G11" s="12">
        <f t="shared" si="0"/>
        <v>99.278699280735594</v>
      </c>
      <c r="H11" s="12">
        <f t="shared" si="0"/>
        <v>99.253919854055894</v>
      </c>
      <c r="I11" s="12">
        <f t="shared" si="0"/>
        <v>99.229146612187122</v>
      </c>
      <c r="J11" s="12">
        <f t="shared" si="0"/>
        <v>99.204379553585625</v>
      </c>
      <c r="K11" s="12">
        <f t="shared" si="0"/>
        <v>99.179618676708074</v>
      </c>
      <c r="L11" s="12">
        <f t="shared" si="0"/>
        <v>99.154863980011541</v>
      </c>
      <c r="M11" s="12">
        <f t="shared" si="0"/>
        <v>99.130115461953494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9">
        <v>3</v>
      </c>
      <c r="B12" s="12">
        <f t="shared" si="1"/>
        <v>99.105373120991771</v>
      </c>
      <c r="C12" s="12">
        <f t="shared" si="0"/>
        <v>99.080636955584595</v>
      </c>
      <c r="D12" s="12">
        <f t="shared" si="0"/>
        <v>99.055906964190584</v>
      </c>
      <c r="E12" s="12">
        <f t="shared" si="0"/>
        <v>99.03118314526877</v>
      </c>
      <c r="F12" s="12">
        <f t="shared" si="0"/>
        <v>99.006465497278512</v>
      </c>
      <c r="G12" s="12">
        <f t="shared" si="0"/>
        <v>98.981754018679567</v>
      </c>
      <c r="H12" s="12">
        <f t="shared" si="0"/>
        <v>98.957048707932103</v>
      </c>
      <c r="I12" s="12">
        <f t="shared" si="0"/>
        <v>98.932349563496643</v>
      </c>
      <c r="J12" s="12">
        <f t="shared" si="0"/>
        <v>98.907656583834125</v>
      </c>
      <c r="K12" s="12">
        <f t="shared" si="0"/>
        <v>98.882969767405854</v>
      </c>
      <c r="L12" s="12">
        <f t="shared" si="0"/>
        <v>98.858289112673532</v>
      </c>
      <c r="M12" s="12">
        <f t="shared" si="0"/>
        <v>98.833614618099205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9">
        <v>4</v>
      </c>
      <c r="B13" s="12">
        <f t="shared" si="1"/>
        <v>98.808946282145342</v>
      </c>
      <c r="C13" s="12">
        <f t="shared" si="0"/>
        <v>98.7842841032748</v>
      </c>
      <c r="D13" s="12">
        <f t="shared" si="0"/>
        <v>98.759628079950772</v>
      </c>
      <c r="E13" s="12">
        <f t="shared" si="0"/>
        <v>98.734978210636868</v>
      </c>
      <c r="F13" s="12">
        <f t="shared" si="0"/>
        <v>98.710334493797134</v>
      </c>
      <c r="G13" s="12">
        <f t="shared" si="0"/>
        <v>98.68569692789589</v>
      </c>
      <c r="H13" s="12">
        <f t="shared" si="0"/>
        <v>98.661065511397922</v>
      </c>
      <c r="I13" s="12">
        <f t="shared" si="0"/>
        <v>98.636440242768359</v>
      </c>
      <c r="J13" s="12">
        <f t="shared" si="0"/>
        <v>98.611821120472726</v>
      </c>
      <c r="K13" s="12">
        <f t="shared" si="0"/>
        <v>98.587208142976934</v>
      </c>
      <c r="L13" s="12">
        <f t="shared" si="0"/>
        <v>98.562601308747304</v>
      </c>
      <c r="M13" s="12">
        <f t="shared" si="0"/>
        <v>98.538000616250457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9">
        <v>5</v>
      </c>
      <c r="B14" s="12">
        <f t="shared" si="1"/>
        <v>98.513406063953497</v>
      </c>
      <c r="C14" s="12">
        <f t="shared" si="0"/>
        <v>98.488817650323824</v>
      </c>
      <c r="D14" s="12">
        <f t="shared" si="0"/>
        <v>98.464235373829297</v>
      </c>
      <c r="E14" s="12">
        <f t="shared" si="0"/>
        <v>98.439659232938084</v>
      </c>
      <c r="F14" s="12">
        <f t="shared" si="0"/>
        <v>98.415089226118766</v>
      </c>
      <c r="G14" s="12">
        <f t="shared" si="0"/>
        <v>98.390525351840381</v>
      </c>
      <c r="H14" s="12">
        <f t="shared" si="0"/>
        <v>98.365967608572205</v>
      </c>
      <c r="I14" s="12">
        <f t="shared" si="0"/>
        <v>98.341415994784015</v>
      </c>
      <c r="J14" s="12">
        <f t="shared" si="0"/>
        <v>98.316870508945897</v>
      </c>
      <c r="K14" s="12">
        <f t="shared" si="0"/>
        <v>98.29233114952838</v>
      </c>
      <c r="L14" s="12">
        <f t="shared" si="0"/>
        <v>98.267797915002305</v>
      </c>
      <c r="M14" s="12">
        <f t="shared" si="0"/>
        <v>98.243270803838968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9">
        <v>6</v>
      </c>
      <c r="B15" s="12">
        <f t="shared" si="1"/>
        <v>98.218749814509991</v>
      </c>
      <c r="C15" s="12">
        <f t="shared" si="0"/>
        <v>98.194234945487381</v>
      </c>
      <c r="D15" s="12">
        <f t="shared" si="0"/>
        <v>98.169726195243584</v>
      </c>
      <c r="E15" s="12">
        <f t="shared" si="0"/>
        <v>98.145223562251331</v>
      </c>
      <c r="F15" s="12">
        <f t="shared" si="0"/>
        <v>98.120727044983838</v>
      </c>
      <c r="G15" s="12">
        <f t="shared" si="0"/>
        <v>98.096236641914643</v>
      </c>
      <c r="H15" s="12">
        <f t="shared" si="0"/>
        <v>98.071752351517674</v>
      </c>
      <c r="I15" s="12">
        <f t="shared" si="0"/>
        <v>98.047274172267223</v>
      </c>
      <c r="J15" s="12">
        <f t="shared" si="0"/>
        <v>98.022802102637996</v>
      </c>
      <c r="K15" s="12">
        <f t="shared" si="0"/>
        <v>97.998336141105071</v>
      </c>
      <c r="L15" s="12">
        <f t="shared" si="0"/>
        <v>97.973876286143891</v>
      </c>
      <c r="M15" s="12">
        <f t="shared" si="0"/>
        <v>97.949422536230273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9">
        <v>7</v>
      </c>
      <c r="B16" s="12">
        <f t="shared" si="1"/>
        <v>97.92497488984047</v>
      </c>
      <c r="C16" s="12">
        <f t="shared" si="0"/>
        <v>97.900533345451024</v>
      </c>
      <c r="D16" s="12">
        <f t="shared" si="0"/>
        <v>97.876097901538969</v>
      </c>
      <c r="E16" s="12">
        <f t="shared" si="0"/>
        <v>97.8516685565816</v>
      </c>
      <c r="F16" s="12">
        <f t="shared" si="0"/>
        <v>97.827245309056678</v>
      </c>
      <c r="G16" s="12">
        <f t="shared" si="0"/>
        <v>97.80282815744232</v>
      </c>
      <c r="H16" s="12">
        <f t="shared" si="0"/>
        <v>97.778417100217027</v>
      </c>
      <c r="I16" s="12">
        <f t="shared" si="0"/>
        <v>97.754012135859654</v>
      </c>
      <c r="J16" s="12">
        <f t="shared" si="0"/>
        <v>97.729613262849469</v>
      </c>
      <c r="K16" s="12">
        <f t="shared" si="0"/>
        <v>97.705220479666082</v>
      </c>
      <c r="L16" s="12">
        <f t="shared" si="0"/>
        <v>97.680833784789527</v>
      </c>
      <c r="M16" s="12">
        <f t="shared" si="0"/>
        <v>97.656453176700197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9">
        <v>8</v>
      </c>
      <c r="B17" s="12">
        <f t="shared" si="1"/>
        <v>97.63207865387885</v>
      </c>
      <c r="C17" s="12">
        <f t="shared" si="0"/>
        <v>97.60771021480663</v>
      </c>
      <c r="D17" s="12">
        <f t="shared" si="0"/>
        <v>97.583347857965066</v>
      </c>
      <c r="E17" s="12">
        <f t="shared" si="0"/>
        <v>97.558991581836111</v>
      </c>
      <c r="F17" s="12">
        <f t="shared" si="0"/>
        <v>97.534641384901988</v>
      </c>
      <c r="G17" s="12">
        <f t="shared" si="0"/>
        <v>97.510297265645391</v>
      </c>
      <c r="H17" s="12">
        <f t="shared" si="0"/>
        <v>97.485959222549397</v>
      </c>
      <c r="I17" s="12">
        <f t="shared" si="0"/>
        <v>97.461627254097365</v>
      </c>
      <c r="J17" s="12">
        <f t="shared" si="0"/>
        <v>97.437301358773155</v>
      </c>
      <c r="K17" s="12">
        <f t="shared" si="0"/>
        <v>97.412981535060922</v>
      </c>
      <c r="L17" s="12">
        <f t="shared" si="0"/>
        <v>97.388667781445207</v>
      </c>
      <c r="M17" s="12">
        <f t="shared" si="0"/>
        <v>97.364360096410962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9">
        <v>9</v>
      </c>
      <c r="B18" s="12">
        <f t="shared" si="1"/>
        <v>97.340058478443538</v>
      </c>
      <c r="C18" s="12">
        <f t="shared" si="0"/>
        <v>97.315762926028555</v>
      </c>
      <c r="D18" s="12">
        <f t="shared" si="0"/>
        <v>97.291473437652115</v>
      </c>
      <c r="E18" s="12">
        <f t="shared" si="0"/>
        <v>97.267190011800707</v>
      </c>
      <c r="F18" s="12">
        <f t="shared" si="0"/>
        <v>97.242912646961116</v>
      </c>
      <c r="G18" s="12">
        <f t="shared" si="0"/>
        <v>97.218641341620554</v>
      </c>
      <c r="H18" s="12">
        <f t="shared" si="0"/>
        <v>97.194376094266616</v>
      </c>
      <c r="I18" s="12">
        <f t="shared" si="0"/>
        <v>97.170116903387211</v>
      </c>
      <c r="J18" s="12">
        <f t="shared" si="0"/>
        <v>97.145863767470757</v>
      </c>
      <c r="K18" s="12">
        <f t="shared" si="0"/>
        <v>97.12161668500589</v>
      </c>
      <c r="L18" s="12">
        <f t="shared" si="0"/>
        <v>97.097375654481766</v>
      </c>
      <c r="M18" s="12">
        <f t="shared" si="0"/>
        <v>97.07314067438783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9">
        <v>10</v>
      </c>
      <c r="B19" s="12">
        <f t="shared" si="1"/>
        <v>97.048911743213907</v>
      </c>
      <c r="C19" s="12">
        <f t="shared" si="0"/>
        <v>97.024688859450208</v>
      </c>
      <c r="D19" s="12">
        <f t="shared" si="0"/>
        <v>97.00047202158737</v>
      </c>
      <c r="E19" s="12">
        <f t="shared" si="0"/>
        <v>96.976261228116357</v>
      </c>
      <c r="F19" s="12">
        <f t="shared" si="0"/>
        <v>96.952056477528544</v>
      </c>
      <c r="G19" s="12">
        <f t="shared" si="0"/>
        <v>96.927857768315604</v>
      </c>
      <c r="H19" s="12">
        <f t="shared" si="0"/>
        <v>96.903665098969711</v>
      </c>
      <c r="I19" s="12">
        <f t="shared" si="0"/>
        <v>96.879478467983276</v>
      </c>
      <c r="J19" s="12">
        <f t="shared" si="0"/>
        <v>96.855297873849224</v>
      </c>
      <c r="K19" s="12">
        <f t="shared" si="0"/>
        <v>96.831123315060722</v>
      </c>
      <c r="L19" s="12">
        <f t="shared" si="0"/>
        <v>96.806954790111448</v>
      </c>
      <c r="M19" s="12">
        <f t="shared" si="0"/>
        <v>96.782792297495334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9">
        <v>11</v>
      </c>
      <c r="B20" s="12">
        <f t="shared" si="1"/>
        <v>96.758635835706784</v>
      </c>
      <c r="C20" s="12">
        <f t="shared" si="0"/>
        <v>96.734485403240484</v>
      </c>
      <c r="D20" s="12">
        <f t="shared" si="0"/>
        <v>96.710340998591604</v>
      </c>
      <c r="E20" s="12">
        <f t="shared" si="0"/>
        <v>96.6862026202556</v>
      </c>
      <c r="F20" s="12">
        <f t="shared" si="0"/>
        <v>96.662070266728378</v>
      </c>
      <c r="G20" s="12">
        <f t="shared" si="0"/>
        <v>96.637943936506119</v>
      </c>
      <c r="H20" s="12">
        <f t="shared" si="0"/>
        <v>96.613823628085456</v>
      </c>
      <c r="I20" s="12">
        <f t="shared" si="0"/>
        <v>96.589709339963406</v>
      </c>
      <c r="J20" s="12">
        <f t="shared" si="0"/>
        <v>96.565601070637314</v>
      </c>
      <c r="K20" s="12">
        <f t="shared" si="0"/>
        <v>96.541498818604921</v>
      </c>
      <c r="L20" s="12">
        <f t="shared" si="0"/>
        <v>96.517402582364369</v>
      </c>
      <c r="M20" s="12">
        <f t="shared" si="0"/>
        <v>96.493312360414109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9">
        <v>12</v>
      </c>
      <c r="B21" s="12">
        <f t="shared" si="1"/>
        <v>96.469228151253034</v>
      </c>
      <c r="C21" s="12">
        <f t="shared" si="0"/>
        <v>96.445149953380366</v>
      </c>
      <c r="D21" s="12">
        <f t="shared" si="0"/>
        <v>96.42107776529572</v>
      </c>
      <c r="E21" s="12">
        <f t="shared" si="0"/>
        <v>96.397011585499115</v>
      </c>
      <c r="F21" s="12">
        <f t="shared" si="0"/>
        <v>96.372951412490906</v>
      </c>
      <c r="G21" s="12">
        <f t="shared" si="0"/>
        <v>96.348897244771791</v>
      </c>
      <c r="H21" s="12">
        <f t="shared" si="0"/>
        <v>96.324849080842938</v>
      </c>
      <c r="I21" s="12">
        <f t="shared" si="0"/>
        <v>96.300806919205783</v>
      </c>
      <c r="J21" s="12">
        <f t="shared" si="0"/>
        <v>96.276770758362247</v>
      </c>
      <c r="K21" s="12">
        <f t="shared" si="0"/>
        <v>96.252740596814505</v>
      </c>
      <c r="L21" s="12">
        <f t="shared" si="0"/>
        <v>96.228716433065173</v>
      </c>
      <c r="M21" s="12">
        <f t="shared" si="0"/>
        <v>96.204698265617267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9">
        <v>13</v>
      </c>
      <c r="B22" s="12">
        <f t="shared" si="1"/>
        <v>96.180686092974128</v>
      </c>
      <c r="C22" s="12">
        <f t="shared" si="0"/>
        <v>96.156679913639465</v>
      </c>
      <c r="D22" s="12">
        <f t="shared" si="0"/>
        <v>96.132679726117402</v>
      </c>
      <c r="E22" s="12">
        <f t="shared" si="0"/>
        <v>96.108685528912403</v>
      </c>
      <c r="F22" s="12">
        <f t="shared" si="0"/>
        <v>96.084697320529315</v>
      </c>
      <c r="G22" s="12">
        <f t="shared" si="0"/>
        <v>96.060715099473398</v>
      </c>
      <c r="H22" s="12">
        <f t="shared" si="0"/>
        <v>96.036738864250196</v>
      </c>
      <c r="I22" s="12">
        <f t="shared" si="0"/>
        <v>96.012768613365722</v>
      </c>
      <c r="J22" s="12">
        <f t="shared" si="0"/>
        <v>95.988804345326272</v>
      </c>
      <c r="K22" s="12">
        <f t="shared" si="0"/>
        <v>95.964846058638571</v>
      </c>
      <c r="L22" s="12">
        <f t="shared" si="0"/>
        <v>95.940893751809739</v>
      </c>
      <c r="M22" s="12">
        <f t="shared" si="0"/>
        <v>95.916947423347239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9">
        <v>14</v>
      </c>
      <c r="B23" s="12">
        <f t="shared" si="1"/>
        <v>95.893007071758888</v>
      </c>
      <c r="C23" s="12">
        <f t="shared" si="0"/>
        <v>95.869072695552816</v>
      </c>
      <c r="D23" s="12">
        <f t="shared" si="0"/>
        <v>95.845144293237695</v>
      </c>
      <c r="E23" s="12">
        <f t="shared" si="0"/>
        <v>95.821221863322435</v>
      </c>
      <c r="F23" s="12">
        <f t="shared" si="0"/>
        <v>95.797305404316376</v>
      </c>
      <c r="G23" s="12">
        <f t="shared" si="0"/>
        <v>95.773394914729224</v>
      </c>
      <c r="H23" s="12">
        <f t="shared" si="0"/>
        <v>95.749490393071</v>
      </c>
      <c r="I23" s="12">
        <f t="shared" si="0"/>
        <v>95.72559183785215</v>
      </c>
      <c r="J23" s="12">
        <f t="shared" si="0"/>
        <v>95.701699247583534</v>
      </c>
      <c r="K23" s="12">
        <f t="shared" si="0"/>
        <v>95.677812620776265</v>
      </c>
      <c r="L23" s="12">
        <f t="shared" si="0"/>
        <v>95.653931955941943</v>
      </c>
      <c r="M23" s="12">
        <f t="shared" si="0"/>
        <v>95.630057251592476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9">
        <v>15</v>
      </c>
      <c r="B24" s="12">
        <f t="shared" si="1"/>
        <v>95.606188506240173</v>
      </c>
      <c r="C24" s="12">
        <f t="shared" si="0"/>
        <v>95.582325718397627</v>
      </c>
      <c r="D24" s="12">
        <f t="shared" si="0"/>
        <v>95.55846888657797</v>
      </c>
      <c r="E24" s="12">
        <f t="shared" si="0"/>
        <v>95.534618009294576</v>
      </c>
      <c r="F24" s="12">
        <f t="shared" si="0"/>
        <v>95.510773085061217</v>
      </c>
      <c r="G24" s="12">
        <f t="shared" si="0"/>
        <v>95.486934112392049</v>
      </c>
      <c r="H24" s="12">
        <f t="shared" si="0"/>
        <v>95.463101089801611</v>
      </c>
      <c r="I24" s="12">
        <f t="shared" si="0"/>
        <v>95.439274015804756</v>
      </c>
      <c r="J24" s="12">
        <f t="shared" si="0"/>
        <v>95.415452888916789</v>
      </c>
      <c r="K24" s="12">
        <f t="shared" si="0"/>
        <v>95.391637707653317</v>
      </c>
      <c r="L24" s="12">
        <f t="shared" si="0"/>
        <v>95.367828470530355</v>
      </c>
      <c r="M24" s="12">
        <f t="shared" si="0"/>
        <v>95.344025176064278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9">
        <v>16</v>
      </c>
      <c r="B25" s="12">
        <f t="shared" si="1"/>
        <v>95.320227822771869</v>
      </c>
      <c r="C25" s="12">
        <f t="shared" si="1"/>
        <v>95.296436409170127</v>
      </c>
      <c r="D25" s="12">
        <f t="shared" si="1"/>
        <v>95.272650933776632</v>
      </c>
      <c r="E25" s="12">
        <f t="shared" si="1"/>
        <v>95.248871395109248</v>
      </c>
      <c r="F25" s="12">
        <f t="shared" si="1"/>
        <v>95.225097791686167</v>
      </c>
      <c r="G25" s="12">
        <f t="shared" si="1"/>
        <v>95.201330122025979</v>
      </c>
      <c r="H25" s="12">
        <f t="shared" si="1"/>
        <v>95.177568384647657</v>
      </c>
      <c r="I25" s="12">
        <f t="shared" si="1"/>
        <v>95.153812578070557</v>
      </c>
      <c r="J25" s="12">
        <f t="shared" si="1"/>
        <v>95.130062700814349</v>
      </c>
      <c r="K25" s="12">
        <f t="shared" si="1"/>
        <v>95.106318751399144</v>
      </c>
      <c r="L25" s="12">
        <f t="shared" si="1"/>
        <v>95.082580728345334</v>
      </c>
      <c r="M25" s="12">
        <f t="shared" si="1"/>
        <v>95.05884863017377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9">
        <v>17</v>
      </c>
      <c r="B26" s="12">
        <f t="shared" si="1"/>
        <v>95.035122455405656</v>
      </c>
      <c r="C26" s="12">
        <f t="shared" si="1"/>
        <v>95.011402202562437</v>
      </c>
      <c r="D26" s="12">
        <f t="shared" si="1"/>
        <v>94.987687870166155</v>
      </c>
      <c r="E26" s="12">
        <f t="shared" si="1"/>
        <v>94.96397945673904</v>
      </c>
      <c r="F26" s="12">
        <f t="shared" si="1"/>
        <v>94.940276960803757</v>
      </c>
      <c r="G26" s="12">
        <f t="shared" si="1"/>
        <v>94.916580380883346</v>
      </c>
      <c r="H26" s="12">
        <f t="shared" si="1"/>
        <v>94.892889715501184</v>
      </c>
      <c r="I26" s="12">
        <f t="shared" si="1"/>
        <v>94.869204963181019</v>
      </c>
      <c r="J26" s="12">
        <f t="shared" si="1"/>
        <v>94.845526122447012</v>
      </c>
      <c r="K26" s="12">
        <f t="shared" si="1"/>
        <v>94.821853191823678</v>
      </c>
      <c r="L26" s="12">
        <f t="shared" si="1"/>
        <v>94.798186169835844</v>
      </c>
      <c r="M26" s="12">
        <f t="shared" si="1"/>
        <v>94.774525055008752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9">
        <v>18</v>
      </c>
      <c r="B27" s="12">
        <f t="shared" si="1"/>
        <v>94.750869845868067</v>
      </c>
      <c r="C27" s="12">
        <f t="shared" si="1"/>
        <v>94.727220540939655</v>
      </c>
      <c r="D27" s="12">
        <f t="shared" si="1"/>
        <v>94.703577138749921</v>
      </c>
      <c r="E27" s="12">
        <f t="shared" si="1"/>
        <v>94.679939637825569</v>
      </c>
      <c r="F27" s="12">
        <f t="shared" si="1"/>
        <v>94.656308036693687</v>
      </c>
      <c r="G27" s="12">
        <f t="shared" si="1"/>
        <v>94.632682333881718</v>
      </c>
      <c r="H27" s="12">
        <f t="shared" si="1"/>
        <v>94.60906252791743</v>
      </c>
      <c r="I27" s="12">
        <f t="shared" si="1"/>
        <v>94.58544861732905</v>
      </c>
      <c r="J27" s="12">
        <f t="shared" si="1"/>
        <v>94.561840600645098</v>
      </c>
      <c r="K27" s="12">
        <f t="shared" si="1"/>
        <v>94.538238476394511</v>
      </c>
      <c r="L27" s="12">
        <f t="shared" si="1"/>
        <v>94.514642243106522</v>
      </c>
      <c r="M27" s="12">
        <f t="shared" si="1"/>
        <v>94.491051899310833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9">
        <v>19</v>
      </c>
      <c r="B28" s="12">
        <f t="shared" si="1"/>
        <v>94.467467443537458</v>
      </c>
      <c r="C28" s="12">
        <f t="shared" si="1"/>
        <v>94.443888874316698</v>
      </c>
      <c r="D28" s="12">
        <f t="shared" si="1"/>
        <v>94.420316190179392</v>
      </c>
      <c r="E28" s="12">
        <f t="shared" si="1"/>
        <v>94.39674938965662</v>
      </c>
      <c r="F28" s="12">
        <f t="shared" si="1"/>
        <v>94.37318847127986</v>
      </c>
      <c r="G28" s="12">
        <f t="shared" si="1"/>
        <v>94.349633433580976</v>
      </c>
      <c r="H28" s="12">
        <f t="shared" si="1"/>
        <v>94.326084275092171</v>
      </c>
      <c r="I28" s="12">
        <f t="shared" si="1"/>
        <v>94.302540994346032</v>
      </c>
      <c r="J28" s="12">
        <f t="shared" si="1"/>
        <v>94.279003589875487</v>
      </c>
      <c r="K28" s="12">
        <f t="shared" si="1"/>
        <v>94.255472060213862</v>
      </c>
      <c r="L28" s="12">
        <f t="shared" si="1"/>
        <v>94.231946403894852</v>
      </c>
      <c r="M28" s="12">
        <f t="shared" si="1"/>
        <v>94.208426619452496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9">
        <v>20</v>
      </c>
      <c r="B29" s="12">
        <f t="shared" si="1"/>
        <v>94.184912705421212</v>
      </c>
      <c r="C29" s="12">
        <f t="shared" si="1"/>
        <v>94.161404660335705</v>
      </c>
      <c r="D29" s="12">
        <f t="shared" si="1"/>
        <v>94.137902482731221</v>
      </c>
      <c r="E29" s="12">
        <f t="shared" si="1"/>
        <v>94.114406171143202</v>
      </c>
      <c r="F29" s="12">
        <f t="shared" si="1"/>
        <v>94.090915724107546</v>
      </c>
      <c r="G29" s="12">
        <f t="shared" si="1"/>
        <v>94.067431140160494</v>
      </c>
      <c r="H29" s="12">
        <f t="shared" si="1"/>
        <v>94.043952417838653</v>
      </c>
      <c r="I29" s="12">
        <f t="shared" si="1"/>
        <v>94.020479555679003</v>
      </c>
      <c r="J29" s="12">
        <f t="shared" si="1"/>
        <v>93.997012552218834</v>
      </c>
      <c r="K29" s="12">
        <f t="shared" si="1"/>
        <v>93.973551405995877</v>
      </c>
      <c r="L29" s="12">
        <f t="shared" si="1"/>
        <v>93.95009611554822</v>
      </c>
      <c r="M29" s="12">
        <f t="shared" si="1"/>
        <v>93.926646679414262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9">
        <v>21</v>
      </c>
      <c r="B30" s="12">
        <f t="shared" si="1"/>
        <v>93.903203096132813</v>
      </c>
      <c r="C30" s="12">
        <f t="shared" si="1"/>
        <v>93.879765364242971</v>
      </c>
      <c r="D30" s="12">
        <f t="shared" si="1"/>
        <v>93.856333482284356</v>
      </c>
      <c r="E30" s="12">
        <f t="shared" si="1"/>
        <v>93.832907448796803</v>
      </c>
      <c r="F30" s="12">
        <f t="shared" si="1"/>
        <v>93.809487262320602</v>
      </c>
      <c r="G30" s="12">
        <f t="shared" si="1"/>
        <v>93.786072921396325</v>
      </c>
      <c r="H30" s="12">
        <f t="shared" si="1"/>
        <v>93.762664424564974</v>
      </c>
      <c r="I30" s="12">
        <f t="shared" si="1"/>
        <v>93.739261770367904</v>
      </c>
      <c r="J30" s="12">
        <f t="shared" si="1"/>
        <v>93.71586495734681</v>
      </c>
      <c r="K30" s="12">
        <f t="shared" si="1"/>
        <v>93.692473984043772</v>
      </c>
      <c r="L30" s="12">
        <f t="shared" si="1"/>
        <v>93.669088849001227</v>
      </c>
      <c r="M30" s="12">
        <f t="shared" si="1"/>
        <v>93.645709550761964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9">
        <v>22</v>
      </c>
      <c r="B31" s="12">
        <f t="shared" si="1"/>
        <v>93.622336087869243</v>
      </c>
      <c r="C31" s="12">
        <f t="shared" si="1"/>
        <v>93.598968458866395</v>
      </c>
      <c r="D31" s="12">
        <f t="shared" si="1"/>
        <v>93.575606662297474</v>
      </c>
      <c r="E31" s="12">
        <f t="shared" si="1"/>
        <v>93.552250696706707</v>
      </c>
      <c r="F31" s="12">
        <f t="shared" si="1"/>
        <v>93.528900560638689</v>
      </c>
      <c r="G31" s="12">
        <f t="shared" si="1"/>
        <v>93.505556252638428</v>
      </c>
      <c r="H31" s="12">
        <f t="shared" si="1"/>
        <v>93.482217771251229</v>
      </c>
      <c r="I31" s="12">
        <f t="shared" si="1"/>
        <v>93.458885115022838</v>
      </c>
      <c r="J31" s="12">
        <f t="shared" si="1"/>
        <v>93.435558282499315</v>
      </c>
      <c r="K31" s="12">
        <f t="shared" si="1"/>
        <v>93.412237272227088</v>
      </c>
      <c r="L31" s="12">
        <f t="shared" si="1"/>
        <v>93.38892208275297</v>
      </c>
      <c r="M31" s="12">
        <f t="shared" si="1"/>
        <v>93.365612712624113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9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9">
        <v>0</v>
      </c>
      <c r="C38" s="29">
        <v>1</v>
      </c>
      <c r="D38" s="29">
        <v>2</v>
      </c>
      <c r="E38" s="29">
        <v>3</v>
      </c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9">
        <v>23</v>
      </c>
      <c r="B39" s="12">
        <f t="shared" si="1"/>
        <v>93.342309160388098</v>
      </c>
      <c r="C39" s="12">
        <f t="shared" si="1"/>
        <v>93.319011424592617</v>
      </c>
      <c r="D39" s="12">
        <f t="shared" si="1"/>
        <v>93.295719503786117</v>
      </c>
      <c r="E39" s="12">
        <f t="shared" si="1"/>
        <v>93.272433396517158</v>
      </c>
      <c r="F39" s="12">
        <f t="shared" si="1"/>
        <v>93.249153101334699</v>
      </c>
      <c r="G39" s="12">
        <f t="shared" si="1"/>
        <v>93.225878616788066</v>
      </c>
      <c r="H39" s="12">
        <f t="shared" si="1"/>
        <v>93.202609941426957</v>
      </c>
      <c r="I39" s="12">
        <f t="shared" si="1"/>
        <v>93.179347073801438</v>
      </c>
      <c r="J39" s="12">
        <f t="shared" si="1"/>
        <v>93.156090012461931</v>
      </c>
      <c r="K39" s="12">
        <f t="shared" si="1"/>
        <v>93.132838755959241</v>
      </c>
      <c r="L39" s="12">
        <f t="shared" si="1"/>
        <v>93.109593302844459</v>
      </c>
      <c r="M39" s="12">
        <f t="shared" si="1"/>
        <v>93.0863536516691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9">
        <v>24</v>
      </c>
      <c r="B40" s="12">
        <f t="shared" si="1"/>
        <v>93.063119800985135</v>
      </c>
      <c r="C40" s="12">
        <f t="shared" si="1"/>
        <v>93.039891749344605</v>
      </c>
      <c r="D40" s="12">
        <f t="shared" si="1"/>
        <v>93.016669495300235</v>
      </c>
      <c r="E40" s="12">
        <f t="shared" si="1"/>
        <v>92.993453037404961</v>
      </c>
      <c r="F40" s="12">
        <f t="shared" si="1"/>
        <v>92.970242374212063</v>
      </c>
      <c r="G40" s="12">
        <f t="shared" si="1"/>
        <v>92.947037504275244</v>
      </c>
      <c r="H40" s="12">
        <f t="shared" si="1"/>
        <v>92.923838426148521</v>
      </c>
      <c r="I40" s="12">
        <f t="shared" si="1"/>
        <v>92.900645138386295</v>
      </c>
      <c r="J40" s="12">
        <f t="shared" si="1"/>
        <v>92.877457639543323</v>
      </c>
      <c r="K40" s="12">
        <f t="shared" si="1"/>
        <v>92.854275928174715</v>
      </c>
      <c r="L40" s="12">
        <f t="shared" si="1"/>
        <v>92.831100002835939</v>
      </c>
      <c r="M40" s="12">
        <f t="shared" si="1"/>
        <v>92.807929862082887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9">
        <v>25</v>
      </c>
      <c r="B41" s="12">
        <f t="shared" si="1"/>
        <v>92.784765504471736</v>
      </c>
      <c r="C41" s="12">
        <f t="shared" si="1"/>
        <v>92.761606928558933</v>
      </c>
      <c r="D41" s="12">
        <f t="shared" si="1"/>
        <v>92.738454132901538</v>
      </c>
      <c r="E41" s="12">
        <f t="shared" si="1"/>
        <v>92.715307116056806</v>
      </c>
      <c r="F41" s="12">
        <f t="shared" si="1"/>
        <v>92.692165876582351</v>
      </c>
      <c r="G41" s="12">
        <f t="shared" si="1"/>
        <v>92.66903041303614</v>
      </c>
      <c r="H41" s="12">
        <f t="shared" si="1"/>
        <v>92.645900723976595</v>
      </c>
      <c r="I41" s="12">
        <f t="shared" si="1"/>
        <v>92.622776807962424</v>
      </c>
      <c r="J41" s="12">
        <f t="shared" si="1"/>
        <v>92.599658663552674</v>
      </c>
      <c r="K41" s="12">
        <f t="shared" si="1"/>
        <v>92.576546289306791</v>
      </c>
      <c r="L41" s="12">
        <f t="shared" si="1"/>
        <v>92.553439683784603</v>
      </c>
      <c r="M41" s="12">
        <f t="shared" si="1"/>
        <v>92.530338845546254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9">
        <v>26</v>
      </c>
      <c r="B42" s="12">
        <f t="shared" si="1"/>
        <v>92.507243773152297</v>
      </c>
      <c r="C42" s="12">
        <f t="shared" si="1"/>
        <v>92.484154465163456</v>
      </c>
      <c r="D42" s="12">
        <f t="shared" si="1"/>
        <v>92.46107092014114</v>
      </c>
      <c r="E42" s="12">
        <f t="shared" si="1"/>
        <v>92.437993136646867</v>
      </c>
      <c r="F42" s="12">
        <f t="shared" si="1"/>
        <v>92.414921113242613</v>
      </c>
      <c r="G42" s="12">
        <f t="shared" si="1"/>
        <v>92.391854848490681</v>
      </c>
      <c r="H42" s="12">
        <f t="shared" si="1"/>
        <v>92.36879434095377</v>
      </c>
      <c r="I42" s="12">
        <f t="shared" si="1"/>
        <v>92.345739589194835</v>
      </c>
      <c r="J42" s="12">
        <f t="shared" si="1"/>
        <v>92.322690591777345</v>
      </c>
      <c r="K42" s="12">
        <f t="shared" si="1"/>
        <v>92.299647347265022</v>
      </c>
      <c r="L42" s="12">
        <f t="shared" si="1"/>
        <v>92.276609854221945</v>
      </c>
      <c r="M42" s="12">
        <f t="shared" si="1"/>
        <v>92.253578111212605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9">
        <v>27</v>
      </c>
      <c r="B43" s="12">
        <f t="shared" si="1"/>
        <v>92.230552116801888</v>
      </c>
      <c r="C43" s="12">
        <f t="shared" si="1"/>
        <v>92.207531869554799</v>
      </c>
      <c r="D43" s="12">
        <f t="shared" si="1"/>
        <v>92.184517368037049</v>
      </c>
      <c r="E43" s="12">
        <f t="shared" si="1"/>
        <v>92.161508610814437</v>
      </c>
      <c r="F43" s="12">
        <f t="shared" si="1"/>
        <v>92.138505596453271</v>
      </c>
      <c r="G43" s="12">
        <f t="shared" si="1"/>
        <v>92.115508323520132</v>
      </c>
      <c r="H43" s="12">
        <f t="shared" si="1"/>
        <v>92.092516790582025</v>
      </c>
      <c r="I43" s="12">
        <f t="shared" si="1"/>
        <v>92.069530996206225</v>
      </c>
      <c r="J43" s="12">
        <f t="shared" si="1"/>
        <v>92.046550938960479</v>
      </c>
      <c r="K43" s="12">
        <f t="shared" si="1"/>
        <v>92.0235766174128</v>
      </c>
      <c r="L43" s="12">
        <f t="shared" si="1"/>
        <v>92.000608030131573</v>
      </c>
      <c r="M43" s="12">
        <f t="shared" si="1"/>
        <v>91.977645175685581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9">
        <v>28</v>
      </c>
      <c r="B44" s="12">
        <f t="shared" si="1"/>
        <v>91.954688052643974</v>
      </c>
      <c r="C44" s="12">
        <f t="shared" si="1"/>
        <v>91.931736659576075</v>
      </c>
      <c r="D44" s="12">
        <f t="shared" si="1"/>
        <v>91.908790995051888</v>
      </c>
      <c r="E44" s="12">
        <f t="shared" si="1"/>
        <v>91.885851057641503</v>
      </c>
      <c r="F44" s="12">
        <f t="shared" si="1"/>
        <v>91.862916845915535</v>
      </c>
      <c r="G44" s="12">
        <f t="shared" si="1"/>
        <v>91.839988358444813</v>
      </c>
      <c r="H44" s="12">
        <f t="shared" si="1"/>
        <v>91.817065593800621</v>
      </c>
      <c r="I44" s="12">
        <f t="shared" si="1"/>
        <v>91.794148550554581</v>
      </c>
      <c r="J44" s="12">
        <f t="shared" si="1"/>
        <v>91.771237227278647</v>
      </c>
      <c r="K44" s="12">
        <f t="shared" si="1"/>
        <v>91.748331622545166</v>
      </c>
      <c r="L44" s="12">
        <f t="shared" si="1"/>
        <v>91.725431734926786</v>
      </c>
      <c r="M44" s="12">
        <f t="shared" si="1"/>
        <v>91.702537562996582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9">
        <v>29</v>
      </c>
      <c r="B45" s="12">
        <f t="shared" si="1"/>
        <v>91.679649105328011</v>
      </c>
      <c r="C45" s="12">
        <f t="shared" si="1"/>
        <v>91.656766360494601</v>
      </c>
      <c r="D45" s="12">
        <f t="shared" si="1"/>
        <v>91.633889327070676</v>
      </c>
      <c r="E45" s="12">
        <f t="shared" si="1"/>
        <v>91.611018003630647</v>
      </c>
      <c r="F45" s="12">
        <f t="shared" si="1"/>
        <v>91.588152388749293</v>
      </c>
      <c r="G45" s="12">
        <f t="shared" si="1"/>
        <v>91.565292481001819</v>
      </c>
      <c r="H45" s="12">
        <f t="shared" si="1"/>
        <v>91.542438278963743</v>
      </c>
      <c r="I45" s="12">
        <f t="shared" si="1"/>
        <v>91.519589781210968</v>
      </c>
      <c r="J45" s="12">
        <f t="shared" si="1"/>
        <v>91.496746986319692</v>
      </c>
      <c r="K45" s="12">
        <f t="shared" si="1"/>
        <v>91.473909892866573</v>
      </c>
      <c r="L45" s="12">
        <f t="shared" si="1"/>
        <v>91.451078499428519</v>
      </c>
      <c r="M45" s="12">
        <f t="shared" si="1"/>
        <v>91.428252804582868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9">
        <v>30</v>
      </c>
      <c r="B46" s="12">
        <f t="shared" si="1"/>
        <v>91.405432806907299</v>
      </c>
      <c r="C46" s="12">
        <f t="shared" si="1"/>
        <v>91.382618504979675</v>
      </c>
      <c r="D46" s="12">
        <f t="shared" si="1"/>
        <v>91.359809897378568</v>
      </c>
      <c r="E46" s="12">
        <f t="shared" si="1"/>
        <v>91.337006982682595</v>
      </c>
      <c r="F46" s="12">
        <f t="shared" si="1"/>
        <v>91.314209759470899</v>
      </c>
      <c r="G46" s="12">
        <f t="shared" si="1"/>
        <v>91.291418226322847</v>
      </c>
      <c r="H46" s="12">
        <f t="shared" si="1"/>
        <v>91.268632381818293</v>
      </c>
      <c r="I46" s="12">
        <f t="shared" si="1"/>
        <v>91.245852224537359</v>
      </c>
      <c r="J46" s="12">
        <f t="shared" si="1"/>
        <v>91.223077753060537</v>
      </c>
      <c r="K46" s="12">
        <f t="shared" si="1"/>
        <v>91.200308965968674</v>
      </c>
      <c r="L46" s="12">
        <f t="shared" si="1"/>
        <v>91.177545861843015</v>
      </c>
      <c r="M46" s="12">
        <f t="shared" si="1"/>
        <v>91.154788439265062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9">
        <v>31</v>
      </c>
      <c r="B47" s="12">
        <f t="shared" si="1"/>
        <v>91.132036696816868</v>
      </c>
      <c r="C47" s="12">
        <f t="shared" si="1"/>
        <v>91.109290633080448</v>
      </c>
      <c r="D47" s="12">
        <f t="shared" si="1"/>
        <v>91.086550246638652</v>
      </c>
      <c r="E47" s="12">
        <f t="shared" si="1"/>
        <v>91.063815536074372</v>
      </c>
      <c r="F47" s="12">
        <f t="shared" si="1"/>
        <v>91.041086499970987</v>
      </c>
      <c r="G47" s="12">
        <f t="shared" si="1"/>
        <v>91.018363136912129</v>
      </c>
      <c r="H47" s="12">
        <f t="shared" si="1"/>
        <v>90.995645445481856</v>
      </c>
      <c r="I47" s="12">
        <f t="shared" si="1"/>
        <v>90.972933424264568</v>
      </c>
      <c r="J47" s="12">
        <f t="shared" si="1"/>
        <v>90.950227071845006</v>
      </c>
      <c r="K47" s="12">
        <f t="shared" si="1"/>
        <v>90.927526386808267</v>
      </c>
      <c r="L47" s="12">
        <f t="shared" si="1"/>
        <v>90.904831367739789</v>
      </c>
      <c r="M47" s="12">
        <f t="shared" si="1"/>
        <v>90.882142013225405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9">
        <v>32</v>
      </c>
      <c r="B48" s="12">
        <f t="shared" si="1"/>
        <v>90.859458321851321</v>
      </c>
      <c r="C48" s="12">
        <f t="shared" si="1"/>
        <v>90.836780292203841</v>
      </c>
      <c r="D48" s="12">
        <f t="shared" si="1"/>
        <v>90.814107922870051</v>
      </c>
      <c r="E48" s="12">
        <f t="shared" si="1"/>
        <v>90.791441212437078</v>
      </c>
      <c r="F48" s="12">
        <f t="shared" si="1"/>
        <v>90.768780159492522</v>
      </c>
      <c r="G48" s="12">
        <f t="shared" si="1"/>
        <v>90.746124762624277</v>
      </c>
      <c r="H48" s="12">
        <f t="shared" si="1"/>
        <v>90.723475020420608</v>
      </c>
      <c r="I48" s="12">
        <f t="shared" si="1"/>
        <v>90.700830931470165</v>
      </c>
      <c r="J48" s="12">
        <f t="shared" si="1"/>
        <v>90.678192494361937</v>
      </c>
      <c r="K48" s="12">
        <f t="shared" si="1"/>
        <v>90.655559707685228</v>
      </c>
      <c r="L48" s="12">
        <f t="shared" si="1"/>
        <v>90.632932570029709</v>
      </c>
      <c r="M48" s="12">
        <f t="shared" si="1"/>
        <v>90.610311079985451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9">
        <v>33</v>
      </c>
      <c r="B49" s="12">
        <f t="shared" ref="B49:M66" si="2">IF($B$2=0,(1+$A$2)^(-$A49-B$8/12),(1-(1+$A$2)^(-1/$B$2))/((1+$A$2)^($A49+B$8/12)-1))*100</f>
        <v>90.587695236142906</v>
      </c>
      <c r="C49" s="12">
        <f t="shared" si="2"/>
        <v>90.565085037092587</v>
      </c>
      <c r="D49" s="12">
        <f t="shared" si="2"/>
        <v>90.542480481425798</v>
      </c>
      <c r="E49" s="12">
        <f t="shared" si="2"/>
        <v>90.51988156773389</v>
      </c>
      <c r="F49" s="12">
        <f t="shared" si="2"/>
        <v>90.497288294608694</v>
      </c>
      <c r="G49" s="12">
        <f t="shared" si="2"/>
        <v>90.474700660642355</v>
      </c>
      <c r="H49" s="12">
        <f t="shared" si="2"/>
        <v>90.452118664427346</v>
      </c>
      <c r="I49" s="12">
        <f t="shared" si="2"/>
        <v>90.429542304556506</v>
      </c>
      <c r="J49" s="12">
        <f t="shared" si="2"/>
        <v>90.406971579623075</v>
      </c>
      <c r="K49" s="12">
        <f t="shared" si="2"/>
        <v>90.384406488220577</v>
      </c>
      <c r="L49" s="12">
        <f t="shared" si="2"/>
        <v>90.36184702894289</v>
      </c>
      <c r="M49" s="12">
        <f t="shared" si="2"/>
        <v>90.339293200384319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9">
        <v>34</v>
      </c>
      <c r="B50" s="12">
        <f t="shared" si="2"/>
        <v>90.316745001139481</v>
      </c>
      <c r="C50" s="12">
        <f t="shared" si="2"/>
        <v>90.294202429803178</v>
      </c>
      <c r="D50" s="12">
        <f t="shared" si="2"/>
        <v>90.271665484970882</v>
      </c>
      <c r="E50" s="12">
        <f t="shared" si="2"/>
        <v>90.249134165238189</v>
      </c>
      <c r="F50" s="12">
        <f t="shared" si="2"/>
        <v>90.226608469201111</v>
      </c>
      <c r="G50" s="12">
        <f t="shared" si="2"/>
        <v>90.204088395455997</v>
      </c>
      <c r="H50" s="12">
        <f t="shared" si="2"/>
        <v>90.181573942599542</v>
      </c>
      <c r="I50" s="12">
        <f t="shared" si="2"/>
        <v>90.159065109228834</v>
      </c>
      <c r="J50" s="12">
        <f t="shared" si="2"/>
        <v>90.136561893941263</v>
      </c>
      <c r="K50" s="12">
        <f t="shared" si="2"/>
        <v>90.114064295334572</v>
      </c>
      <c r="L50" s="12">
        <f t="shared" si="2"/>
        <v>90.091572312006889</v>
      </c>
      <c r="M50" s="12">
        <f t="shared" si="2"/>
        <v>90.069085942556654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9">
        <v>35</v>
      </c>
      <c r="B51" s="12">
        <f t="shared" si="2"/>
        <v>90.046605185582763</v>
      </c>
      <c r="C51" s="12">
        <f t="shared" si="2"/>
        <v>90.024130039684152</v>
      </c>
      <c r="D51" s="12">
        <f t="shared" si="2"/>
        <v>90.001660503460513</v>
      </c>
      <c r="E51" s="12">
        <f t="shared" si="2"/>
        <v>89.979196575511651</v>
      </c>
      <c r="F51" s="12">
        <f t="shared" si="2"/>
        <v>89.956738254437795</v>
      </c>
      <c r="G51" s="12">
        <f t="shared" si="2"/>
        <v>89.934285538839504</v>
      </c>
      <c r="H51" s="12">
        <f t="shared" si="2"/>
        <v>89.911838427317619</v>
      </c>
      <c r="I51" s="12">
        <f t="shared" si="2"/>
        <v>89.889396918473423</v>
      </c>
      <c r="J51" s="12">
        <f t="shared" si="2"/>
        <v>89.86696101090854</v>
      </c>
      <c r="K51" s="12">
        <f t="shared" si="2"/>
        <v>89.844530703224905</v>
      </c>
      <c r="L51" s="12">
        <f t="shared" si="2"/>
        <v>89.822105994024824</v>
      </c>
      <c r="M51" s="12">
        <f t="shared" si="2"/>
        <v>89.79968688191093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9">
        <v>36</v>
      </c>
      <c r="B52" s="12">
        <f t="shared" si="2"/>
        <v>89.777273365486295</v>
      </c>
      <c r="C52" s="12">
        <f t="shared" si="2"/>
        <v>89.754865443354078</v>
      </c>
      <c r="D52" s="12">
        <f t="shared" si="2"/>
        <v>89.732463114118161</v>
      </c>
      <c r="E52" s="12">
        <f t="shared" si="2"/>
        <v>89.710066376382528</v>
      </c>
      <c r="F52" s="12">
        <f t="shared" si="2"/>
        <v>89.687675228751573</v>
      </c>
      <c r="G52" s="12">
        <f t="shared" si="2"/>
        <v>89.665289669830017</v>
      </c>
      <c r="H52" s="12">
        <f t="shared" si="2"/>
        <v>89.642909698222951</v>
      </c>
      <c r="I52" s="12">
        <f t="shared" si="2"/>
        <v>89.620535312535836</v>
      </c>
      <c r="J52" s="12">
        <f t="shared" si="2"/>
        <v>89.59816651137443</v>
      </c>
      <c r="K52" s="12">
        <f t="shared" si="2"/>
        <v>89.575803293344876</v>
      </c>
      <c r="L52" s="12">
        <f t="shared" si="2"/>
        <v>89.553445657053672</v>
      </c>
      <c r="M52" s="12">
        <f t="shared" si="2"/>
        <v>89.531093601107628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9">
        <v>37</v>
      </c>
      <c r="B53" s="12">
        <f t="shared" si="2"/>
        <v>89.508747124113967</v>
      </c>
      <c r="C53" s="12">
        <f t="shared" si="2"/>
        <v>89.486406224680053</v>
      </c>
      <c r="D53" s="12">
        <f t="shared" si="2"/>
        <v>89.464070901413933</v>
      </c>
      <c r="E53" s="12">
        <f t="shared" si="2"/>
        <v>89.441741152923768</v>
      </c>
      <c r="F53" s="12">
        <f t="shared" si="2"/>
        <v>89.419416977818116</v>
      </c>
      <c r="G53" s="12">
        <f t="shared" si="2"/>
        <v>89.397098374705891</v>
      </c>
      <c r="H53" s="12">
        <f t="shared" si="2"/>
        <v>89.374785342196375</v>
      </c>
      <c r="I53" s="12">
        <f t="shared" si="2"/>
        <v>89.352477878899137</v>
      </c>
      <c r="J53" s="12">
        <f t="shared" si="2"/>
        <v>89.330175983424169</v>
      </c>
      <c r="K53" s="12">
        <f t="shared" si="2"/>
        <v>89.30787965438175</v>
      </c>
      <c r="L53" s="12">
        <f t="shared" si="2"/>
        <v>89.285588890382527</v>
      </c>
      <c r="M53" s="12">
        <f t="shared" si="2"/>
        <v>89.263303690037503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9">
        <v>38</v>
      </c>
      <c r="B54" s="12">
        <f t="shared" si="2"/>
        <v>89.241024051958121</v>
      </c>
      <c r="C54" s="12">
        <f t="shared" si="2"/>
        <v>89.218749974755795</v>
      </c>
      <c r="D54" s="12">
        <f t="shared" si="2"/>
        <v>89.196481457042822</v>
      </c>
      <c r="E54" s="12">
        <f t="shared" si="2"/>
        <v>89.174218497431497</v>
      </c>
      <c r="F54" s="12">
        <f t="shared" si="2"/>
        <v>89.151961094534514</v>
      </c>
      <c r="G54" s="12">
        <f t="shared" si="2"/>
        <v>89.129709246965021</v>
      </c>
      <c r="H54" s="12">
        <f t="shared" si="2"/>
        <v>89.107462953336366</v>
      </c>
      <c r="I54" s="12">
        <f t="shared" si="2"/>
        <v>89.085222212262366</v>
      </c>
      <c r="J54" s="12">
        <f t="shared" si="2"/>
        <v>89.062987022357092</v>
      </c>
      <c r="K54" s="12">
        <f t="shared" si="2"/>
        <v>89.040757382235057</v>
      </c>
      <c r="L54" s="12">
        <f t="shared" si="2"/>
        <v>89.018533290511016</v>
      </c>
      <c r="M54" s="12">
        <f t="shared" si="2"/>
        <v>88.99631474580012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9">
        <v>39</v>
      </c>
      <c r="B55" s="12">
        <f t="shared" si="2"/>
        <v>88.974101746717977</v>
      </c>
      <c r="C55" s="12">
        <f t="shared" si="2"/>
        <v>88.95189429188018</v>
      </c>
      <c r="D55" s="12">
        <f t="shared" si="2"/>
        <v>88.92969237990313</v>
      </c>
      <c r="E55" s="12">
        <f t="shared" si="2"/>
        <v>88.907496009403289</v>
      </c>
      <c r="F55" s="12">
        <f t="shared" si="2"/>
        <v>88.885305178997541</v>
      </c>
      <c r="G55" s="12">
        <f t="shared" si="2"/>
        <v>88.863119887303128</v>
      </c>
      <c r="H55" s="12">
        <f t="shared" si="2"/>
        <v>88.840940132937575</v>
      </c>
      <c r="I55" s="12">
        <f t="shared" si="2"/>
        <v>88.818765914518821</v>
      </c>
      <c r="J55" s="12">
        <f t="shared" si="2"/>
        <v>88.796597230665128</v>
      </c>
      <c r="K55" s="12">
        <f t="shared" si="2"/>
        <v>88.774434079995075</v>
      </c>
      <c r="L55" s="12">
        <f t="shared" si="2"/>
        <v>88.75227646112765</v>
      </c>
      <c r="M55" s="12">
        <f t="shared" si="2"/>
        <v>88.730124372682084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9">
        <v>40</v>
      </c>
      <c r="B56" s="12">
        <f t="shared" si="2"/>
        <v>88.707977813278148</v>
      </c>
      <c r="C56" s="12">
        <f t="shared" si="2"/>
        <v>88.685836781535571</v>
      </c>
      <c r="D56" s="12">
        <f t="shared" si="2"/>
        <v>88.663701276074917</v>
      </c>
      <c r="E56" s="12">
        <f t="shared" si="2"/>
        <v>88.641571295516727</v>
      </c>
      <c r="F56" s="12">
        <f t="shared" si="2"/>
        <v>88.619446838482091</v>
      </c>
      <c r="G56" s="12">
        <f t="shared" si="2"/>
        <v>88.597327903592344</v>
      </c>
      <c r="H56" s="12">
        <f t="shared" si="2"/>
        <v>88.575214489469175</v>
      </c>
      <c r="I56" s="12">
        <f t="shared" si="2"/>
        <v>88.553106594734615</v>
      </c>
      <c r="J56" s="12">
        <f t="shared" si="2"/>
        <v>88.531004218011105</v>
      </c>
      <c r="K56" s="12">
        <f t="shared" si="2"/>
        <v>88.508907357921331</v>
      </c>
      <c r="L56" s="12">
        <f t="shared" si="2"/>
        <v>88.486816013088387</v>
      </c>
      <c r="M56" s="12">
        <f t="shared" si="2"/>
        <v>88.464730182135696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9">
        <v>41</v>
      </c>
      <c r="B57" s="12">
        <f t="shared" si="2"/>
        <v>88.442649863687109</v>
      </c>
      <c r="C57" s="12">
        <f t="shared" si="2"/>
        <v>88.420575056366474</v>
      </c>
      <c r="D57" s="12">
        <f t="shared" si="2"/>
        <v>88.398505758798507</v>
      </c>
      <c r="E57" s="12">
        <f t="shared" si="2"/>
        <v>88.376441969607939</v>
      </c>
      <c r="F57" s="12">
        <f t="shared" si="2"/>
        <v>88.35438368741984</v>
      </c>
      <c r="G57" s="12">
        <f t="shared" si="2"/>
        <v>88.332330910859781</v>
      </c>
      <c r="H57" s="12">
        <f t="shared" si="2"/>
        <v>88.310283638553528</v>
      </c>
      <c r="I57" s="12">
        <f t="shared" si="2"/>
        <v>88.288241869127262</v>
      </c>
      <c r="J57" s="12">
        <f t="shared" si="2"/>
        <v>88.266205601207474</v>
      </c>
      <c r="K57" s="12">
        <f t="shared" si="2"/>
        <v>88.244174833421056</v>
      </c>
      <c r="L57" s="12">
        <f t="shared" si="2"/>
        <v>88.22214956439521</v>
      </c>
      <c r="M57" s="12">
        <f t="shared" si="2"/>
        <v>88.200129792757423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9">
        <v>42</v>
      </c>
      <c r="B58" s="12">
        <f t="shared" si="2"/>
        <v>88.178115517135723</v>
      </c>
      <c r="C58" s="12">
        <f t="shared" si="2"/>
        <v>88.156106736158009</v>
      </c>
      <c r="D58" s="12">
        <f t="shared" si="2"/>
        <v>88.134103448453175</v>
      </c>
      <c r="E58" s="12">
        <f t="shared" si="2"/>
        <v>88.112105652649973</v>
      </c>
      <c r="F58" s="12">
        <f t="shared" si="2"/>
        <v>88.090113347377724</v>
      </c>
      <c r="G58" s="12">
        <f t="shared" si="2"/>
        <v>88.068126531265975</v>
      </c>
      <c r="H58" s="12">
        <f t="shared" si="2"/>
        <v>88.046145202944686</v>
      </c>
      <c r="I58" s="12">
        <f t="shared" si="2"/>
        <v>88.02416936104413</v>
      </c>
      <c r="J58" s="12">
        <f t="shared" si="2"/>
        <v>88.002199004194907</v>
      </c>
      <c r="K58" s="12">
        <f t="shared" si="2"/>
        <v>87.980234131027984</v>
      </c>
      <c r="L58" s="12">
        <f t="shared" si="2"/>
        <v>87.958274740174687</v>
      </c>
      <c r="M58" s="12">
        <f t="shared" si="2"/>
        <v>87.936320830266652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9">
        <v>43</v>
      </c>
      <c r="B59" s="12">
        <f t="shared" si="2"/>
        <v>87.914372399935885</v>
      </c>
      <c r="C59" s="12">
        <f t="shared" si="2"/>
        <v>87.892429447814578</v>
      </c>
      <c r="D59" s="12">
        <f t="shared" si="2"/>
        <v>87.870491972535575</v>
      </c>
      <c r="E59" s="12">
        <f t="shared" si="2"/>
        <v>87.848559972731806</v>
      </c>
      <c r="F59" s="12">
        <f t="shared" si="2"/>
        <v>87.826633447036642</v>
      </c>
      <c r="G59" s="12">
        <f t="shared" si="2"/>
        <v>87.804712394083751</v>
      </c>
      <c r="H59" s="12">
        <f t="shared" si="2"/>
        <v>87.782796812507186</v>
      </c>
      <c r="I59" s="12">
        <f t="shared" si="2"/>
        <v>87.760886700941313</v>
      </c>
      <c r="J59" s="12">
        <f t="shared" si="2"/>
        <v>87.738982058020866</v>
      </c>
      <c r="K59" s="12">
        <f t="shared" si="2"/>
        <v>87.717082882380865</v>
      </c>
      <c r="L59" s="12">
        <f t="shared" si="2"/>
        <v>87.695189172656725</v>
      </c>
      <c r="M59" s="12">
        <f t="shared" si="2"/>
        <v>87.673300927484192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9">
        <v>44</v>
      </c>
      <c r="B60" s="12">
        <f t="shared" si="2"/>
        <v>87.651418145499406</v>
      </c>
      <c r="C60" s="12">
        <f t="shared" si="2"/>
        <v>87.629540825338566</v>
      </c>
      <c r="D60" s="12">
        <f t="shared" si="2"/>
        <v>87.607668965638652</v>
      </c>
      <c r="E60" s="12">
        <f t="shared" si="2"/>
        <v>87.585802565036701</v>
      </c>
      <c r="F60" s="12">
        <f t="shared" si="2"/>
        <v>87.563941622170134</v>
      </c>
      <c r="G60" s="12">
        <f t="shared" si="2"/>
        <v>87.542086135676726</v>
      </c>
      <c r="H60" s="12">
        <f t="shared" si="2"/>
        <v>87.520236104194609</v>
      </c>
      <c r="I60" s="12">
        <f t="shared" si="2"/>
        <v>87.498391526362241</v>
      </c>
      <c r="J60" s="12">
        <f t="shared" si="2"/>
        <v>87.476552400818406</v>
      </c>
      <c r="K60" s="12">
        <f t="shared" si="2"/>
        <v>87.454718726202259</v>
      </c>
      <c r="L60" s="12">
        <f t="shared" si="2"/>
        <v>87.432890501153281</v>
      </c>
      <c r="M60" s="12">
        <f t="shared" si="2"/>
        <v>87.411067724311266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9">
        <v>45</v>
      </c>
      <c r="B61" s="12">
        <f t="shared" si="2"/>
        <v>87.389250394316477</v>
      </c>
      <c r="C61" s="12">
        <f t="shared" si="2"/>
        <v>87.367438509809162</v>
      </c>
      <c r="D61" s="12">
        <f t="shared" si="2"/>
        <v>87.34563206943038</v>
      </c>
      <c r="E61" s="12">
        <f t="shared" si="2"/>
        <v>87.323831071821246</v>
      </c>
      <c r="F61" s="12">
        <f t="shared" si="2"/>
        <v>87.30203551562326</v>
      </c>
      <c r="G61" s="12">
        <f t="shared" si="2"/>
        <v>87.280245399478304</v>
      </c>
      <c r="H61" s="12">
        <f t="shared" si="2"/>
        <v>87.258460722028531</v>
      </c>
      <c r="I61" s="12">
        <f t="shared" si="2"/>
        <v>87.236681481916492</v>
      </c>
      <c r="J61" s="12">
        <f t="shared" si="2"/>
        <v>87.214907677785064</v>
      </c>
      <c r="K61" s="12">
        <f t="shared" si="2"/>
        <v>87.193139308277438</v>
      </c>
      <c r="L61" s="12">
        <f t="shared" si="2"/>
        <v>87.171376372037173</v>
      </c>
      <c r="M61" s="12">
        <f t="shared" si="2"/>
        <v>87.14961886770817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9">
        <v>46</v>
      </c>
      <c r="B62" s="12">
        <f t="shared" si="2"/>
        <v>87.1278667939347</v>
      </c>
      <c r="C62" s="12">
        <f t="shared" si="2"/>
        <v>87.106120149361075</v>
      </c>
      <c r="D62" s="12">
        <f t="shared" si="2"/>
        <v>87.08437893263249</v>
      </c>
      <c r="E62" s="12">
        <f t="shared" si="2"/>
        <v>87.062643142394066</v>
      </c>
      <c r="F62" s="12">
        <f t="shared" si="2"/>
        <v>87.040912777291396</v>
      </c>
      <c r="G62" s="12">
        <f t="shared" si="2"/>
        <v>87.019187835970385</v>
      </c>
      <c r="H62" s="12">
        <f t="shared" si="2"/>
        <v>86.997468317077306</v>
      </c>
      <c r="I62" s="12">
        <f t="shared" si="2"/>
        <v>86.975754219258732</v>
      </c>
      <c r="J62" s="12">
        <f t="shared" si="2"/>
        <v>86.954045541161591</v>
      </c>
      <c r="K62" s="12">
        <f t="shared" si="2"/>
        <v>86.932342281433165</v>
      </c>
      <c r="L62" s="12">
        <f t="shared" si="2"/>
        <v>86.910644438721022</v>
      </c>
      <c r="M62" s="12">
        <f t="shared" si="2"/>
        <v>86.888952011673155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9">
        <v>47</v>
      </c>
      <c r="B63" s="12">
        <f t="shared" si="2"/>
        <v>86.867264998937884</v>
      </c>
      <c r="C63" s="12">
        <f t="shared" si="2"/>
        <v>86.845583399163601</v>
      </c>
      <c r="D63" s="12">
        <f t="shared" si="2"/>
        <v>86.823907210999494</v>
      </c>
      <c r="E63" s="12">
        <f t="shared" si="2"/>
        <v>86.802236433094791</v>
      </c>
      <c r="F63" s="12">
        <f t="shared" si="2"/>
        <v>86.780571064099121</v>
      </c>
      <c r="G63" s="12">
        <f t="shared" si="2"/>
        <v>86.758911102662424</v>
      </c>
      <c r="H63" s="12">
        <f t="shared" si="2"/>
        <v>86.73725654743501</v>
      </c>
      <c r="I63" s="12">
        <f t="shared" si="2"/>
        <v>86.715607397067529</v>
      </c>
      <c r="J63" s="12">
        <f t="shared" si="2"/>
        <v>86.693963650210975</v>
      </c>
      <c r="K63" s="12">
        <f t="shared" si="2"/>
        <v>86.672325305516608</v>
      </c>
      <c r="L63" s="12">
        <f t="shared" si="2"/>
        <v>86.650692361636132</v>
      </c>
      <c r="M63" s="12">
        <f t="shared" si="2"/>
        <v>86.629064817221504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9">
        <v>48</v>
      </c>
      <c r="B64" s="12">
        <f t="shared" si="2"/>
        <v>86.607442670925124</v>
      </c>
      <c r="C64" s="12">
        <f t="shared" si="2"/>
        <v>86.585825921399419</v>
      </c>
      <c r="D64" s="12">
        <f t="shared" si="2"/>
        <v>86.564214567297626</v>
      </c>
      <c r="E64" s="12">
        <f t="shared" si="2"/>
        <v>86.542608607272982</v>
      </c>
      <c r="F64" s="12">
        <f t="shared" si="2"/>
        <v>86.521008039979179</v>
      </c>
      <c r="G64" s="12">
        <f t="shared" si="2"/>
        <v>86.499412864070209</v>
      </c>
      <c r="H64" s="12">
        <f t="shared" si="2"/>
        <v>86.47782307820043</v>
      </c>
      <c r="I64" s="12">
        <f t="shared" si="2"/>
        <v>86.456238681024473</v>
      </c>
      <c r="J64" s="12">
        <f t="shared" si="2"/>
        <v>86.434659671197394</v>
      </c>
      <c r="K64" s="12">
        <f t="shared" si="2"/>
        <v>86.413086047374492</v>
      </c>
      <c r="L64" s="12">
        <f t="shared" si="2"/>
        <v>86.391517808211503</v>
      </c>
      <c r="M64" s="12">
        <f t="shared" si="2"/>
        <v>86.369954952364409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9">
        <v>49</v>
      </c>
      <c r="B65" s="12">
        <f t="shared" si="2"/>
        <v>86.348397478489659</v>
      </c>
      <c r="C65" s="12">
        <f t="shared" si="2"/>
        <v>86.326845385243686</v>
      </c>
      <c r="D65" s="12">
        <f t="shared" si="2"/>
        <v>86.305298671283765</v>
      </c>
      <c r="E65" s="12">
        <f t="shared" si="2"/>
        <v>86.283757335267182</v>
      </c>
      <c r="F65" s="12">
        <f t="shared" si="2"/>
        <v>86.262221375851638</v>
      </c>
      <c r="G65" s="12">
        <f t="shared" si="2"/>
        <v>86.240690791695144</v>
      </c>
      <c r="H65" s="12">
        <f t="shared" si="2"/>
        <v>86.219165581456053</v>
      </c>
      <c r="I65" s="12">
        <f t="shared" si="2"/>
        <v>86.197645743793103</v>
      </c>
      <c r="J65" s="12">
        <f t="shared" si="2"/>
        <v>86.1761312773653</v>
      </c>
      <c r="K65" s="12">
        <f t="shared" si="2"/>
        <v>86.154622180832007</v>
      </c>
      <c r="L65" s="12">
        <f t="shared" si="2"/>
        <v>86.133118452852941</v>
      </c>
      <c r="M65" s="12">
        <f t="shared" si="2"/>
        <v>86.111620092088145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9">
        <v>50</v>
      </c>
      <c r="B66" s="12">
        <f t="shared" si="2"/>
        <v>86.090127097198078</v>
      </c>
      <c r="C66" s="12">
        <f t="shared" si="2"/>
        <v>86.06863946684318</v>
      </c>
      <c r="D66" s="12">
        <f t="shared" si="2"/>
        <v>86.047157199684733</v>
      </c>
      <c r="E66" s="12">
        <f t="shared" si="2"/>
        <v>86.025680294384046</v>
      </c>
      <c r="F66" s="12">
        <f t="shared" si="2"/>
        <v>86.004208749602839</v>
      </c>
      <c r="G66" s="12">
        <f t="shared" si="2"/>
        <v>85.982742564003146</v>
      </c>
      <c r="H66" s="12">
        <f t="shared" si="2"/>
        <v>85.961281736247344</v>
      </c>
      <c r="I66" s="12">
        <f t="shared" si="2"/>
        <v>85.939826264998104</v>
      </c>
      <c r="J66" s="12">
        <f t="shared" si="2"/>
        <v>85.91837614891854</v>
      </c>
      <c r="K66" s="12">
        <f t="shared" si="2"/>
        <v>85.896931386672009</v>
      </c>
      <c r="L66" s="12">
        <f t="shared" si="2"/>
        <v>85.875491976922191</v>
      </c>
      <c r="M66" s="12">
        <f t="shared" si="2"/>
        <v>85.854057918333154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10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9">
        <v>0</v>
      </c>
      <c r="C75" s="29">
        <v>1</v>
      </c>
      <c r="D75" s="29">
        <v>2</v>
      </c>
      <c r="E75" s="29">
        <v>3</v>
      </c>
      <c r="F75" s="29">
        <v>4</v>
      </c>
      <c r="G75" s="29">
        <v>5</v>
      </c>
      <c r="H75" s="29">
        <v>6</v>
      </c>
      <c r="I75" s="29">
        <v>7</v>
      </c>
      <c r="J75" s="29">
        <v>8</v>
      </c>
      <c r="K75" s="29">
        <v>9</v>
      </c>
      <c r="L75" s="29">
        <v>10</v>
      </c>
      <c r="M75" s="29">
        <v>11</v>
      </c>
    </row>
    <row r="76" spans="1:41" ht="16.5" x14ac:dyDescent="0.25">
      <c r="A76" s="29">
        <v>0</v>
      </c>
      <c r="B76" s="12">
        <v>100</v>
      </c>
      <c r="C76" s="12">
        <f t="shared" ref="C76:M91" si="3">IF($B$70=0,(1+$A$2)^(-$A76-C$8/12),(1-(1+$A$2)^(-1/$B$70))/((1+$A$2)^($A76+C$8/12)-1))*100</f>
        <v>99.975040540567861</v>
      </c>
      <c r="D76" s="12">
        <f t="shared" si="3"/>
        <v>49.981281184217671</v>
      </c>
      <c r="E76" s="12">
        <f t="shared" si="3"/>
        <v>33.316695078255229</v>
      </c>
      <c r="F76" s="12">
        <f t="shared" si="3"/>
        <v>24.984402284881348</v>
      </c>
      <c r="G76" s="12">
        <f t="shared" si="3"/>
        <v>19.985026816539772</v>
      </c>
      <c r="H76" s="12">
        <f t="shared" si="3"/>
        <v>16.652110010714722</v>
      </c>
      <c r="I76" s="12">
        <f t="shared" si="3"/>
        <v>14.271455297757306</v>
      </c>
      <c r="J76" s="12">
        <f t="shared" si="3"/>
        <v>12.485964392841947</v>
      </c>
      <c r="K76" s="12">
        <f t="shared" si="3"/>
        <v>11.097249359953974</v>
      </c>
      <c r="L76" s="12">
        <f t="shared" si="3"/>
        <v>9.9862774374861765</v>
      </c>
      <c r="M76" s="12">
        <f t="shared" si="3"/>
        <v>9.0773005044136248</v>
      </c>
    </row>
    <row r="77" spans="1:41" ht="16.5" x14ac:dyDescent="0.25">
      <c r="A77" s="29">
        <v>1</v>
      </c>
      <c r="B77" s="12">
        <f t="shared" ref="B77:M100" si="4">IF($B$70=0,(1+$A$2)^(-$A77-B$8/12),(1-(1+$A$2)^(-1/$B$70))/((1+$A$2)^($A77+B$8/12)-1))*100</f>
        <v>8.3198198133889214</v>
      </c>
      <c r="C77" s="12">
        <f t="shared" si="3"/>
        <v>7.6788746931693357</v>
      </c>
      <c r="D77" s="12">
        <f t="shared" si="3"/>
        <v>7.1294932357252803</v>
      </c>
      <c r="E77" s="12">
        <f t="shared" si="3"/>
        <v>6.6533627085019154</v>
      </c>
      <c r="F77" s="12">
        <f t="shared" si="3"/>
        <v>6.2367485620821981</v>
      </c>
      <c r="G77" s="12">
        <f t="shared" si="3"/>
        <v>5.8691479057369875</v>
      </c>
      <c r="H77" s="12">
        <f t="shared" si="3"/>
        <v>5.5423918244530448</v>
      </c>
      <c r="I77" s="12">
        <f t="shared" si="3"/>
        <v>5.2500311748001467</v>
      </c>
      <c r="J77" s="12">
        <f t="shared" si="3"/>
        <v>4.9869066420334773</v>
      </c>
      <c r="K77" s="12">
        <f t="shared" si="3"/>
        <v>4.7488416380264198</v>
      </c>
      <c r="L77" s="12">
        <f t="shared" si="3"/>
        <v>4.532418954311666</v>
      </c>
      <c r="M77" s="12">
        <f t="shared" si="3"/>
        <v>4.3348156795467663</v>
      </c>
    </row>
    <row r="78" spans="1:41" ht="16.5" x14ac:dyDescent="0.25">
      <c r="A78" s="29">
        <v>2</v>
      </c>
      <c r="B78" s="12">
        <f t="shared" si="4"/>
        <v>4.1536793876130931</v>
      </c>
      <c r="C78" s="12">
        <f t="shared" si="3"/>
        <v>3.987034040570641</v>
      </c>
      <c r="D78" s="12">
        <f t="shared" si="3"/>
        <v>3.8332076063168352</v>
      </c>
      <c r="E78" s="12">
        <f t="shared" si="3"/>
        <v>3.6907757612082892</v>
      </c>
      <c r="F78" s="12">
        <f t="shared" si="3"/>
        <v>3.5585176564080201</v>
      </c>
      <c r="G78" s="12">
        <f t="shared" si="3"/>
        <v>3.4353808360221385</v>
      </c>
      <c r="H78" s="12">
        <f t="shared" si="3"/>
        <v>3.3204531716092238</v>
      </c>
      <c r="I78" s="12">
        <f t="shared" si="3"/>
        <v>3.2129402287200723</v>
      </c>
      <c r="J78" s="12">
        <f t="shared" si="3"/>
        <v>3.1121468772120542</v>
      </c>
      <c r="K78" s="12">
        <f t="shared" si="3"/>
        <v>3.017462245141262</v>
      </c>
      <c r="L78" s="12">
        <f t="shared" si="3"/>
        <v>2.9283473278515251</v>
      </c>
      <c r="M78" s="12">
        <f t="shared" si="3"/>
        <v>2.8443247212187002</v>
      </c>
    </row>
    <row r="79" spans="1:41" ht="16.5" x14ac:dyDescent="0.25">
      <c r="A79" s="29">
        <v>3</v>
      </c>
      <c r="B79" s="12">
        <f t="shared" si="4"/>
        <v>2.7649700660213745</v>
      </c>
      <c r="C79" s="12">
        <f t="shared" si="3"/>
        <v>2.6899048797107592</v>
      </c>
      <c r="D79" s="12">
        <f t="shared" si="3"/>
        <v>2.6187905200062107</v>
      </c>
      <c r="E79" s="12">
        <f t="shared" si="3"/>
        <v>2.5513230771689108</v>
      </c>
      <c r="F79" s="12">
        <f t="shared" si="3"/>
        <v>2.4872290324337278</v>
      </c>
      <c r="G79" s="12">
        <f t="shared" si="3"/>
        <v>2.4262615517931958</v>
      </c>
      <c r="H79" s="12">
        <f t="shared" si="3"/>
        <v>2.3681973092405424</v>
      </c>
      <c r="I79" s="12">
        <f t="shared" si="3"/>
        <v>2.3128337532812355</v>
      </c>
      <c r="J79" s="12">
        <f t="shared" si="3"/>
        <v>2.259986746193007</v>
      </c>
      <c r="K79" s="12">
        <f t="shared" si="3"/>
        <v>2.2094885180511055</v>
      </c>
      <c r="L79" s="12">
        <f t="shared" si="3"/>
        <v>2.1611858876199181</v>
      </c>
      <c r="M79" s="12">
        <f t="shared" si="3"/>
        <v>2.1149387103646395</v>
      </c>
    </row>
    <row r="80" spans="1:41" ht="16.5" x14ac:dyDescent="0.25">
      <c r="A80" s="29">
        <v>4</v>
      </c>
      <c r="B80" s="12">
        <f t="shared" si="4"/>
        <v>2.0706185204618057</v>
      </c>
      <c r="C80" s="12">
        <f t="shared" si="3"/>
        <v>2.0281073390938991</v>
      </c>
      <c r="D80" s="12">
        <f t="shared" si="3"/>
        <v>1.9872966257487918</v>
      </c>
      <c r="E80" s="12">
        <f t="shared" si="3"/>
        <v>1.9480863528957262</v>
      </c>
      <c r="F80" s="12">
        <f t="shared" si="3"/>
        <v>1.9103841874294407</v>
      </c>
      <c r="G80" s="12">
        <f t="shared" si="3"/>
        <v>1.8741047647807818</v>
      </c>
      <c r="H80" s="12">
        <f t="shared" si="3"/>
        <v>1.8391690436821011</v>
      </c>
      <c r="I80" s="12">
        <f t="shared" si="3"/>
        <v>1.8055037313216005</v>
      </c>
      <c r="J80" s="12">
        <f t="shared" si="3"/>
        <v>1.7730407700882851</v>
      </c>
      <c r="K80" s="12">
        <f t="shared" si="3"/>
        <v>1.741716878343855</v>
      </c>
      <c r="L80" s="12">
        <f t="shared" si="3"/>
        <v>1.7114731387009738</v>
      </c>
      <c r="M80" s="12">
        <f t="shared" si="3"/>
        <v>1.6822546281713611</v>
      </c>
    </row>
    <row r="81" spans="1:13" ht="16.5" x14ac:dyDescent="0.25">
      <c r="A81" s="29">
        <v>5</v>
      </c>
      <c r="B81" s="12">
        <f t="shared" si="4"/>
        <v>1.654010085299384</v>
      </c>
      <c r="C81" s="12">
        <f t="shared" si="3"/>
        <v>1.6266916100362798</v>
      </c>
      <c r="D81" s="12">
        <f t="shared" si="3"/>
        <v>1.6002543926590298</v>
      </c>
      <c r="E81" s="12">
        <f t="shared" si="3"/>
        <v>1.5746564685063889</v>
      </c>
      <c r="F81" s="12">
        <f t="shared" si="3"/>
        <v>1.5498584957084136</v>
      </c>
      <c r="G81" s="12">
        <f t="shared" si="3"/>
        <v>1.525823553433389</v>
      </c>
      <c r="H81" s="12">
        <f t="shared" si="3"/>
        <v>1.5025169584756775</v>
      </c>
      <c r="I81" s="12">
        <f t="shared" si="3"/>
        <v>1.4799060982688399</v>
      </c>
      <c r="J81" s="12">
        <f t="shared" si="3"/>
        <v>1.4579602786326542</v>
      </c>
      <c r="K81" s="12">
        <f t="shared" si="3"/>
        <v>1.4366505847597177</v>
      </c>
      <c r="L81" s="12">
        <f t="shared" si="3"/>
        <v>1.415949754117277</v>
      </c>
      <c r="M81" s="12">
        <f t="shared" si="3"/>
        <v>1.3958320600899665</v>
      </c>
    </row>
    <row r="82" spans="1:13" ht="16.5" x14ac:dyDescent="0.25">
      <c r="A82" s="29">
        <v>6</v>
      </c>
      <c r="B82" s="12">
        <f t="shared" si="4"/>
        <v>1.3762732053188091</v>
      </c>
      <c r="C82" s="12">
        <f t="shared" si="3"/>
        <v>1.3572502238069426</v>
      </c>
      <c r="D82" s="12">
        <f t="shared" si="3"/>
        <v>1.3387413909627868</v>
      </c>
      <c r="E82" s="12">
        <f t="shared" si="3"/>
        <v>1.3207261408395949</v>
      </c>
      <c r="F82" s="12">
        <f t="shared" si="3"/>
        <v>1.3031849899089281</v>
      </c>
      <c r="G82" s="12">
        <f t="shared" si="3"/>
        <v>1.2860994667736472</v>
      </c>
      <c r="H82" s="12">
        <f t="shared" si="3"/>
        <v>1.26945204728776</v>
      </c>
      <c r="I82" s="12">
        <f t="shared" si="3"/>
        <v>1.2532260946038032</v>
      </c>
      <c r="J82" s="12">
        <f t="shared" si="3"/>
        <v>1.2374058037166986</v>
      </c>
      <c r="K82" s="12">
        <f t="shared" si="3"/>
        <v>1.2219761501154431</v>
      </c>
      <c r="L82" s="12">
        <f t="shared" si="3"/>
        <v>1.2069228421920064</v>
      </c>
      <c r="M82" s="12">
        <f t="shared" si="3"/>
        <v>1.1922322770905383</v>
      </c>
    </row>
    <row r="83" spans="1:13" ht="16.5" x14ac:dyDescent="0.25">
      <c r="A83" s="29">
        <v>7</v>
      </c>
      <c r="B83" s="12">
        <f t="shared" si="4"/>
        <v>1.1778914997102514</v>
      </c>
      <c r="C83" s="12">
        <f t="shared" si="3"/>
        <v>1.1638881646021348</v>
      </c>
      <c r="D83" s="12">
        <f t="shared" si="3"/>
        <v>1.1502105005241536</v>
      </c>
      <c r="E83" s="12">
        <f t="shared" si="3"/>
        <v>1.1368472774407425</v>
      </c>
      <c r="F83" s="12">
        <f t="shared" si="3"/>
        <v>1.1237877757725434</v>
      </c>
      <c r="G83" s="12">
        <f t="shared" si="3"/>
        <v>1.1110217577190322</v>
      </c>
      <c r="H83" s="12">
        <f t="shared" si="3"/>
        <v>1.09853944049304</v>
      </c>
      <c r="I83" s="12">
        <f t="shared" si="3"/>
        <v>1.0863314713200087</v>
      </c>
      <c r="J83" s="12">
        <f t="shared" si="3"/>
        <v>1.0743889040677823</v>
      </c>
      <c r="K83" s="12">
        <f t="shared" si="3"/>
        <v>1.0627031773840407</v>
      </c>
      <c r="L83" s="12">
        <f t="shared" si="3"/>
        <v>1.0512660942293768</v>
      </c>
      <c r="M83" s="12">
        <f t="shared" si="3"/>
        <v>1.0400698027028443</v>
      </c>
    </row>
    <row r="84" spans="1:13" ht="16.5" x14ac:dyDescent="0.25">
      <c r="A84" s="29">
        <v>8</v>
      </c>
      <c r="B84" s="12">
        <f t="shared" si="4"/>
        <v>1.0291067780660552</v>
      </c>
      <c r="C84" s="12">
        <f t="shared" si="3"/>
        <v>1.0183698058791009</v>
      </c>
      <c r="D84" s="12">
        <f t="shared" si="3"/>
        <v>1.0078519661690162</v>
      </c>
      <c r="E84" s="12">
        <f t="shared" si="3"/>
        <v>0.99754661855772031</v>
      </c>
      <c r="F84" s="12">
        <f t="shared" si="3"/>
        <v>0.98744738828221068</v>
      </c>
      <c r="G84" s="12">
        <f t="shared" si="3"/>
        <v>0.97754815304538845</v>
      </c>
      <c r="H84" s="12">
        <f t="shared" si="3"/>
        <v>0.9678430306402197</v>
      </c>
      <c r="I84" s="12">
        <f t="shared" si="3"/>
        <v>0.95832636729488618</v>
      </c>
      <c r="J84" s="12">
        <f t="shared" si="3"/>
        <v>0.94899272669034718</v>
      </c>
      <c r="K84" s="12">
        <f t="shared" si="3"/>
        <v>0.93983687960543016</v>
      </c>
      <c r="L84" s="12">
        <f t="shared" si="3"/>
        <v>0.9308537941480467</v>
      </c>
      <c r="M84" s="12">
        <f t="shared" si="3"/>
        <v>0.92203862653423907</v>
      </c>
    </row>
    <row r="85" spans="1:13" ht="16.5" x14ac:dyDescent="0.25">
      <c r="A85" s="29">
        <v>9</v>
      </c>
      <c r="B85" s="12">
        <f t="shared" si="4"/>
        <v>0.91338671237946245</v>
      </c>
      <c r="C85" s="12">
        <f t="shared" si="3"/>
        <v>0.90489355846920905</v>
      </c>
      <c r="D85" s="12">
        <f t="shared" si="3"/>
        <v>0.89655483497863409</v>
      </c>
      <c r="E85" s="12">
        <f t="shared" si="3"/>
        <v>0.88836636811260083</v>
      </c>
      <c r="F85" s="12">
        <f t="shared" si="3"/>
        <v>0.88032413314007119</v>
      </c>
      <c r="G85" s="12">
        <f t="shared" si="3"/>
        <v>0.87242424779838246</v>
      </c>
      <c r="H85" s="12">
        <f t="shared" si="3"/>
        <v>0.86466296604460058</v>
      </c>
      <c r="I85" s="12">
        <f t="shared" si="3"/>
        <v>0.85703667213293722</v>
      </c>
      <c r="J85" s="12">
        <f t="shared" si="3"/>
        <v>0.84954187499850609</v>
      </c>
      <c r="K85" s="12">
        <f t="shared" si="3"/>
        <v>0.84217520292904702</v>
      </c>
      <c r="L85" s="12">
        <f t="shared" si="3"/>
        <v>0.83493339850764969</v>
      </c>
      <c r="M85" s="12">
        <f t="shared" si="3"/>
        <v>0.82781331381040246</v>
      </c>
    </row>
    <row r="86" spans="1:13" ht="16.5" x14ac:dyDescent="0.25">
      <c r="A86" s="29">
        <v>10</v>
      </c>
      <c r="B86" s="12">
        <f t="shared" si="4"/>
        <v>0.8208119058441854</v>
      </c>
      <c r="C86" s="12">
        <f t="shared" si="3"/>
        <v>0.81392623221067972</v>
      </c>
      <c r="D86" s="12">
        <f t="shared" si="3"/>
        <v>0.80715344698368452</v>
      </c>
      <c r="E86" s="12">
        <f t="shared" si="3"/>
        <v>0.80049079678740342</v>
      </c>
      <c r="F86" s="12">
        <f t="shared" si="3"/>
        <v>0.79393561706463722</v>
      </c>
      <c r="G86" s="12">
        <f t="shared" si="3"/>
        <v>0.78748532852400011</v>
      </c>
      <c r="H86" s="12">
        <f t="shared" si="3"/>
        <v>0.78113743375638955</v>
      </c>
      <c r="I86" s="12">
        <f t="shared" si="3"/>
        <v>0.77488951401124084</v>
      </c>
      <c r="J86" s="12">
        <f t="shared" si="3"/>
        <v>0.76873922612396073</v>
      </c>
      <c r="K86" s="12">
        <f t="shared" si="3"/>
        <v>0.76268429958620176</v>
      </c>
      <c r="L86" s="12">
        <f t="shared" si="3"/>
        <v>0.75672253375143772</v>
      </c>
      <c r="M86" s="12">
        <f t="shared" si="3"/>
        <v>0.7508517951684307</v>
      </c>
    </row>
    <row r="87" spans="1:13" ht="16.5" x14ac:dyDescent="0.25">
      <c r="A87" s="29">
        <v>11</v>
      </c>
      <c r="B87" s="12">
        <f t="shared" si="4"/>
        <v>0.7450700150360009</v>
      </c>
      <c r="C87" s="12">
        <f t="shared" si="3"/>
        <v>0.73937518677253311</v>
      </c>
      <c r="D87" s="12">
        <f t="shared" si="3"/>
        <v>0.73376536369439083</v>
      </c>
      <c r="E87" s="12">
        <f t="shared" si="3"/>
        <v>0.72823865679743816</v>
      </c>
      <c r="F87" s="12">
        <f t="shared" si="3"/>
        <v>0.72279323263649442</v>
      </c>
      <c r="G87" s="12">
        <f t="shared" si="3"/>
        <v>0.71742731129761117</v>
      </c>
      <c r="H87" s="12">
        <f t="shared" si="3"/>
        <v>0.71213916445855863</v>
      </c>
      <c r="I87" s="12">
        <f t="shared" si="3"/>
        <v>0.70692711353300297</v>
      </c>
      <c r="J87" s="12">
        <f t="shared" si="3"/>
        <v>0.70178952789420679</v>
      </c>
      <c r="K87" s="12">
        <f t="shared" si="3"/>
        <v>0.69672482317435669</v>
      </c>
      <c r="L87" s="12">
        <f t="shared" si="3"/>
        <v>0.69173145963571869</v>
      </c>
      <c r="M87" s="12">
        <f t="shared" si="3"/>
        <v>0.68680794061013772</v>
      </c>
    </row>
    <row r="88" spans="1:13" ht="16.5" x14ac:dyDescent="0.25">
      <c r="A88" s="29">
        <v>12</v>
      </c>
      <c r="B88" s="12">
        <f t="shared" si="4"/>
        <v>0.68195281100358307</v>
      </c>
      <c r="C88" s="12">
        <f t="shared" si="3"/>
        <v>0.6771646558625366</v>
      </c>
      <c r="D88" s="12">
        <f t="shared" si="3"/>
        <v>0.67244209899934737</v>
      </c>
      <c r="E88" s="12">
        <f t="shared" si="3"/>
        <v>0.66778380167363516</v>
      </c>
      <c r="F88" s="12">
        <f t="shared" si="3"/>
        <v>0.66318846132719711</v>
      </c>
      <c r="G88" s="12">
        <f t="shared" si="3"/>
        <v>0.6586548103698282</v>
      </c>
      <c r="H88" s="12">
        <f t="shared" si="3"/>
        <v>0.65418161501374084</v>
      </c>
      <c r="I88" s="12">
        <f t="shared" si="3"/>
        <v>0.64976767415425318</v>
      </c>
      <c r="J88" s="12">
        <f t="shared" si="3"/>
        <v>0.64541181829471672</v>
      </c>
      <c r="K88" s="12">
        <f t="shared" si="3"/>
        <v>0.64111290851354796</v>
      </c>
      <c r="L88" s="12">
        <f t="shared" si="3"/>
        <v>0.63686983547154286</v>
      </c>
      <c r="M88" s="12">
        <f t="shared" si="3"/>
        <v>0.63268151845761011</v>
      </c>
    </row>
    <row r="89" spans="1:13" ht="16.5" x14ac:dyDescent="0.25">
      <c r="A89" s="29">
        <v>13</v>
      </c>
      <c r="B89" s="12">
        <f t="shared" si="4"/>
        <v>0.62854690447119954</v>
      </c>
      <c r="C89" s="12">
        <f t="shared" si="3"/>
        <v>0.62446496733979051</v>
      </c>
      <c r="D89" s="12">
        <f t="shared" si="3"/>
        <v>0.62043470686992797</v>
      </c>
      <c r="E89" s="12">
        <f t="shared" si="3"/>
        <v>0.6164551480302467</v>
      </c>
      <c r="F89" s="12">
        <f t="shared" si="3"/>
        <v>0.61252534016516624</v>
      </c>
      <c r="G89" s="12">
        <f t="shared" si="3"/>
        <v>0.60864435623788526</v>
      </c>
      <c r="H89" s="12">
        <f t="shared" si="3"/>
        <v>0.60481129210138773</v>
      </c>
      <c r="I89" s="12">
        <f t="shared" si="3"/>
        <v>0.60102526579632787</v>
      </c>
      <c r="J89" s="12">
        <f t="shared" si="3"/>
        <v>0.59728541687455139</v>
      </c>
      <c r="K89" s="12">
        <f t="shared" si="3"/>
        <v>0.5935909057472597</v>
      </c>
      <c r="L89" s="12">
        <f t="shared" si="3"/>
        <v>0.58994091305671081</v>
      </c>
      <c r="M89" s="12">
        <f t="shared" si="3"/>
        <v>0.58633463907049477</v>
      </c>
    </row>
    <row r="90" spans="1:13" ht="16.5" x14ac:dyDescent="0.25">
      <c r="A90" s="29">
        <v>14</v>
      </c>
      <c r="B90" s="12">
        <f t="shared" si="4"/>
        <v>0.58277130309745362</v>
      </c>
      <c r="C90" s="12">
        <f t="shared" si="3"/>
        <v>0.57925014292430888</v>
      </c>
      <c r="D90" s="12">
        <f t="shared" si="3"/>
        <v>0.57577041427223985</v>
      </c>
      <c r="E90" s="12">
        <f t="shared" si="3"/>
        <v>0.57233139027243651</v>
      </c>
      <c r="F90" s="12">
        <f t="shared" si="3"/>
        <v>0.5689323609600242</v>
      </c>
      <c r="G90" s="12">
        <f t="shared" si="3"/>
        <v>0.56557263278549874</v>
      </c>
      <c r="H90" s="12">
        <f t="shared" si="3"/>
        <v>0.5622515281430176</v>
      </c>
      <c r="I90" s="12">
        <f t="shared" si="3"/>
        <v>0.55896838491487544</v>
      </c>
      <c r="J90" s="12">
        <f t="shared" si="3"/>
        <v>0.55572255603150278</v>
      </c>
      <c r="K90" s="12">
        <f t="shared" si="3"/>
        <v>0.55251340904636059</v>
      </c>
      <c r="L90" s="12">
        <f t="shared" si="3"/>
        <v>0.54934032572519564</v>
      </c>
      <c r="M90" s="12">
        <f t="shared" si="3"/>
        <v>0.54620270164904816</v>
      </c>
    </row>
    <row r="91" spans="1:13" ht="16.5" x14ac:dyDescent="0.25">
      <c r="A91" s="29">
        <v>15</v>
      </c>
      <c r="B91" s="12">
        <f t="shared" si="4"/>
        <v>0.54309994583049148</v>
      </c>
      <c r="C91" s="12">
        <f t="shared" si="3"/>
        <v>0.54003148034257964</v>
      </c>
      <c r="D91" s="12">
        <f t="shared" si="3"/>
        <v>0.53699673996007935</v>
      </c>
      <c r="E91" s="12">
        <f t="shared" si="3"/>
        <v>0.53399517181239742</v>
      </c>
      <c r="F91" s="12">
        <f t="shared" si="3"/>
        <v>0.53102623504786228</v>
      </c>
      <c r="G91" s="12">
        <f t="shared" si="3"/>
        <v>0.52808940050889841</v>
      </c>
      <c r="H91" s="12">
        <f t="shared" si="3"/>
        <v>0.52518415041766109</v>
      </c>
      <c r="I91" s="12">
        <f t="shared" si="3"/>
        <v>0.52230997807176593</v>
      </c>
      <c r="J91" s="12">
        <f t="shared" si="3"/>
        <v>0.51946638754973584</v>
      </c>
      <c r="K91" s="12">
        <f t="shared" si="3"/>
        <v>0.51665289342577991</v>
      </c>
      <c r="L91" s="12">
        <f t="shared" si="3"/>
        <v>0.51386902049359806</v>
      </c>
      <c r="M91" s="12">
        <f t="shared" si="3"/>
        <v>0.51111430349886033</v>
      </c>
    </row>
    <row r="92" spans="1:13" ht="16.5" x14ac:dyDescent="0.25">
      <c r="A92" s="29">
        <v>16</v>
      </c>
      <c r="B92" s="12">
        <f t="shared" si="4"/>
        <v>0.50838828688003113</v>
      </c>
      <c r="C92" s="12">
        <f t="shared" si="4"/>
        <v>0.50569052451725649</v>
      </c>
      <c r="D92" s="12">
        <f t="shared" si="4"/>
        <v>0.50302057948904633</v>
      </c>
      <c r="E92" s="12">
        <f t="shared" si="4"/>
        <v>0.50037802383639474</v>
      </c>
      <c r="F92" s="12">
        <f t="shared" si="4"/>
        <v>0.49776243833415096</v>
      </c>
      <c r="G92" s="12">
        <f t="shared" si="4"/>
        <v>0.49517341226935141</v>
      </c>
      <c r="H92" s="12">
        <f t="shared" si="4"/>
        <v>0.49261054322626452</v>
      </c>
      <c r="I92" s="12">
        <f t="shared" si="4"/>
        <v>0.49007343687791777</v>
      </c>
      <c r="J92" s="12">
        <f t="shared" si="4"/>
        <v>0.48756170678387484</v>
      </c>
      <c r="K92" s="12">
        <f t="shared" si="4"/>
        <v>0.48507497419406309</v>
      </c>
      <c r="L92" s="12">
        <f t="shared" si="4"/>
        <v>0.48261286785840202</v>
      </c>
      <c r="M92" s="12">
        <f t="shared" si="4"/>
        <v>0.48017502384209027</v>
      </c>
    </row>
    <row r="93" spans="1:13" ht="16.5" x14ac:dyDescent="0.25">
      <c r="A93" s="29">
        <v>17</v>
      </c>
      <c r="B93" s="12">
        <f t="shared" si="4"/>
        <v>0.47776108534630568</v>
      </c>
      <c r="C93" s="12">
        <f t="shared" si="4"/>
        <v>0.47537070253413727</v>
      </c>
      <c r="D93" s="12">
        <f t="shared" si="4"/>
        <v>0.47300353236164816</v>
      </c>
      <c r="E93" s="12">
        <f t="shared" si="4"/>
        <v>0.4706592384137549</v>
      </c>
      <c r="F93" s="12">
        <f t="shared" si="4"/>
        <v>0.4683374907448935</v>
      </c>
      <c r="G93" s="12">
        <f t="shared" si="4"/>
        <v>0.46603796572425643</v>
      </c>
      <c r="H93" s="12">
        <f t="shared" si="4"/>
        <v>0.46376034588542514</v>
      </c>
      <c r="I93" s="12">
        <f t="shared" si="4"/>
        <v>0.46150431978030276</v>
      </c>
      <c r="J93" s="12">
        <f t="shared" si="4"/>
        <v>0.45926958183717626</v>
      </c>
      <c r="K93" s="12">
        <f t="shared" si="4"/>
        <v>0.45705583222276541</v>
      </c>
      <c r="L93" s="12">
        <f t="shared" si="4"/>
        <v>0.45486277670814718</v>
      </c>
      <c r="M93" s="12">
        <f t="shared" si="4"/>
        <v>0.45269012653842805</v>
      </c>
    </row>
    <row r="94" spans="1:13" ht="16.5" x14ac:dyDescent="0.25">
      <c r="A94" s="29">
        <v>18</v>
      </c>
      <c r="B94" s="12">
        <f t="shared" si="4"/>
        <v>0.45053759830603307</v>
      </c>
      <c r="C94" s="12">
        <f t="shared" si="4"/>
        <v>0.44840491382747333</v>
      </c>
      <c r="D94" s="12">
        <f t="shared" si="4"/>
        <v>0.44629180002356228</v>
      </c>
      <c r="E94" s="12">
        <f t="shared" si="4"/>
        <v>0.44419798880285311</v>
      </c>
      <c r="F94" s="12">
        <f t="shared" si="4"/>
        <v>0.44212321694828816</v>
      </c>
      <c r="G94" s="12">
        <f t="shared" si="4"/>
        <v>0.4400672260069215</v>
      </c>
      <c r="H94" s="12">
        <f t="shared" si="4"/>
        <v>0.43802976218261469</v>
      </c>
      <c r="I94" s="12">
        <f t="shared" si="4"/>
        <v>0.43601057623162714</v>
      </c>
      <c r="J94" s="12">
        <f t="shared" si="4"/>
        <v>0.43400942336100151</v>
      </c>
      <c r="K94" s="12">
        <f t="shared" si="4"/>
        <v>0.43202606312965292</v>
      </c>
      <c r="L94" s="12">
        <f t="shared" si="4"/>
        <v>0.43006025935208997</v>
      </c>
      <c r="M94" s="12">
        <f t="shared" si="4"/>
        <v>0.42811178000468247</v>
      </c>
    </row>
    <row r="95" spans="1:13" ht="16.5" x14ac:dyDescent="0.25">
      <c r="A95" s="29">
        <v>19</v>
      </c>
      <c r="B95" s="12">
        <f t="shared" si="4"/>
        <v>0.42618039713439276</v>
      </c>
      <c r="C95" s="12">
        <f t="shared" si="4"/>
        <v>0.4242658867698833</v>
      </c>
      <c r="D95" s="12">
        <f t="shared" si="4"/>
        <v>0.42236802883498714</v>
      </c>
      <c r="E95" s="12">
        <f t="shared" si="4"/>
        <v>0.42048660706436808</v>
      </c>
      <c r="F95" s="12">
        <f t="shared" si="4"/>
        <v>0.41862140892140653</v>
      </c>
      <c r="G95" s="12">
        <f t="shared" si="4"/>
        <v>0.41677222551818094</v>
      </c>
      <c r="H95" s="12">
        <f t="shared" si="4"/>
        <v>0.41493885153750271</v>
      </c>
      <c r="I95" s="12">
        <f t="shared" si="4"/>
        <v>0.41312108515694163</v>
      </c>
      <c r="J95" s="12">
        <f t="shared" si="4"/>
        <v>0.41131872797478897</v>
      </c>
      <c r="K95" s="12">
        <f t="shared" si="4"/>
        <v>0.40953158493788716</v>
      </c>
      <c r="L95" s="12">
        <f t="shared" si="4"/>
        <v>0.4077594642712854</v>
      </c>
      <c r="M95" s="12">
        <f t="shared" si="4"/>
        <v>0.40600217740965155</v>
      </c>
    </row>
    <row r="96" spans="1:13" ht="16.5" x14ac:dyDescent="0.25">
      <c r="A96" s="29">
        <v>20</v>
      </c>
      <c r="B96" s="12">
        <f t="shared" si="4"/>
        <v>0.404259538930413</v>
      </c>
      <c r="C96" s="12">
        <f t="shared" si="4"/>
        <v>0.4025313664885406</v>
      </c>
      <c r="D96" s="12">
        <f t="shared" si="4"/>
        <v>0.40081748075298795</v>
      </c>
      <c r="E96" s="12">
        <f t="shared" si="4"/>
        <v>0.39911770534464786</v>
      </c>
      <c r="F96" s="12">
        <f t="shared" si="4"/>
        <v>0.39743186677587883</v>
      </c>
      <c r="G96" s="12">
        <f t="shared" si="4"/>
        <v>0.39575979439148873</v>
      </c>
      <c r="H96" s="12">
        <f t="shared" si="4"/>
        <v>0.39410132031116885</v>
      </c>
      <c r="I96" s="12">
        <f t="shared" si="4"/>
        <v>0.39245627937331895</v>
      </c>
      <c r="J96" s="12">
        <f t="shared" si="4"/>
        <v>0.39082450908023136</v>
      </c>
      <c r="K96" s="12">
        <f t="shared" si="4"/>
        <v>0.38920584954461046</v>
      </c>
      <c r="L96" s="12">
        <f t="shared" si="4"/>
        <v>0.38760014343735294</v>
      </c>
      <c r="M96" s="12">
        <f t="shared" si="4"/>
        <v>0.38600723593659292</v>
      </c>
    </row>
    <row r="97" spans="1:13" ht="16.5" x14ac:dyDescent="0.25">
      <c r="A97" s="29">
        <v>21</v>
      </c>
      <c r="B97" s="12">
        <f t="shared" si="4"/>
        <v>0.38442697467795522</v>
      </c>
      <c r="C97" s="12">
        <f t="shared" si="4"/>
        <v>0.38285920970598181</v>
      </c>
      <c r="D97" s="12">
        <f t="shared" si="4"/>
        <v>0.3813037934267291</v>
      </c>
      <c r="E97" s="12">
        <f t="shared" si="4"/>
        <v>0.37976058056144435</v>
      </c>
      <c r="F97" s="12">
        <f t="shared" si="4"/>
        <v>0.37822942810135723</v>
      </c>
      <c r="G97" s="12">
        <f t="shared" si="4"/>
        <v>0.37671019526351457</v>
      </c>
      <c r="H97" s="12">
        <f t="shared" si="4"/>
        <v>0.37520274344764398</v>
      </c>
      <c r="I97" s="12">
        <f t="shared" si="4"/>
        <v>0.37370693619402112</v>
      </c>
      <c r="J97" s="12">
        <f t="shared" si="4"/>
        <v>0.37222263914229653</v>
      </c>
      <c r="K97" s="12">
        <f t="shared" si="4"/>
        <v>0.3707497199912877</v>
      </c>
      <c r="L97" s="12">
        <f t="shared" si="4"/>
        <v>0.36928804845967589</v>
      </c>
      <c r="M97" s="12">
        <f t="shared" si="4"/>
        <v>0.36783749624760664</v>
      </c>
    </row>
    <row r="98" spans="1:13" ht="16.5" x14ac:dyDescent="0.25">
      <c r="A98" s="29">
        <v>22</v>
      </c>
      <c r="B98" s="12">
        <f t="shared" si="4"/>
        <v>0.36639793699916717</v>
      </c>
      <c r="C98" s="12">
        <f t="shared" si="4"/>
        <v>0.36496924626569016</v>
      </c>
      <c r="D98" s="12">
        <f t="shared" si="4"/>
        <v>0.36355130146993425</v>
      </c>
      <c r="E98" s="12">
        <f t="shared" si="4"/>
        <v>0.36214398187101243</v>
      </c>
      <c r="F98" s="12">
        <f t="shared" si="4"/>
        <v>0.36074716853014016</v>
      </c>
      <c r="G98" s="12">
        <f t="shared" si="4"/>
        <v>0.3593607442771401</v>
      </c>
      <c r="H98" s="12">
        <f t="shared" si="4"/>
        <v>0.35798459367769025</v>
      </c>
      <c r="I98" s="12">
        <f t="shared" si="4"/>
        <v>0.35661860300129561</v>
      </c>
      <c r="J98" s="12">
        <f t="shared" si="4"/>
        <v>0.35526266018996833</v>
      </c>
      <c r="K98" s="12">
        <f t="shared" si="4"/>
        <v>0.35391665482759521</v>
      </c>
      <c r="L98" s="12">
        <f t="shared" si="4"/>
        <v>0.35258047810997933</v>
      </c>
      <c r="M98" s="12">
        <f t="shared" si="4"/>
        <v>0.35125402281552737</v>
      </c>
    </row>
    <row r="99" spans="1:13" ht="16.5" x14ac:dyDescent="0.25">
      <c r="A99" s="29">
        <v>23</v>
      </c>
      <c r="B99" s="12">
        <f t="shared" si="4"/>
        <v>0.3499371832765874</v>
      </c>
      <c r="C99" s="12">
        <f t="shared" si="4"/>
        <v>0.34862985535137975</v>
      </c>
      <c r="D99" s="12">
        <f t="shared" si="4"/>
        <v>0.34733193639658766</v>
      </c>
      <c r="E99" s="12">
        <f t="shared" si="4"/>
        <v>0.34604332524047121</v>
      </c>
      <c r="F99" s="12">
        <f t="shared" si="4"/>
        <v>0.34476392215660168</v>
      </c>
      <c r="G99" s="12">
        <f t="shared" si="4"/>
        <v>0.34349362883814538</v>
      </c>
      <c r="H99" s="12">
        <f t="shared" si="4"/>
        <v>0.34223234837269262</v>
      </c>
      <c r="I99" s="12">
        <f t="shared" si="4"/>
        <v>0.34097998521761808</v>
      </c>
      <c r="J99" s="12">
        <f t="shared" si="4"/>
        <v>0.33973644517596779</v>
      </c>
      <c r="K99" s="12">
        <f t="shared" si="4"/>
        <v>0.33850163537285238</v>
      </c>
      <c r="L99" s="12">
        <f t="shared" si="4"/>
        <v>0.33727546423232929</v>
      </c>
      <c r="M99" s="12">
        <f t="shared" si="4"/>
        <v>0.33605784145477574</v>
      </c>
    </row>
    <row r="100" spans="1:13" ht="16.5" x14ac:dyDescent="0.25">
      <c r="A100" s="29">
        <v>24</v>
      </c>
      <c r="B100" s="12">
        <f t="shared" si="4"/>
        <v>0.33484867799473589</v>
      </c>
      <c r="C100" s="12">
        <f t="shared" si="4"/>
        <v>0.33364788603920298</v>
      </c>
      <c r="D100" s="12">
        <f t="shared" si="4"/>
        <v>0.3324553789864016</v>
      </c>
      <c r="E100" s="12">
        <f t="shared" si="4"/>
        <v>0.3312710714249486</v>
      </c>
      <c r="F100" s="12">
        <f t="shared" si="4"/>
        <v>0.33009487911348062</v>
      </c>
      <c r="G100" s="12">
        <f t="shared" si="4"/>
        <v>0.3289267189606887</v>
      </c>
      <c r="H100" s="12">
        <f t="shared" si="4"/>
        <v>0.32776650900575682</v>
      </c>
      <c r="I100" s="12">
        <f t="shared" si="4"/>
        <v>0.32661416839920249</v>
      </c>
      <c r="J100" s="12">
        <f t="shared" si="4"/>
        <v>0.32546961738410379</v>
      </c>
      <c r="K100" s="12">
        <f t="shared" si="4"/>
        <v>0.32433277727770499</v>
      </c>
      <c r="L100" s="12">
        <f t="shared" si="4"/>
        <v>0.32320357045339637</v>
      </c>
      <c r="M100" s="12">
        <f t="shared" si="4"/>
        <v>0.32208192032305089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10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9">
        <v>0</v>
      </c>
      <c r="C107" s="29">
        <v>1</v>
      </c>
      <c r="D107" s="29">
        <v>2</v>
      </c>
      <c r="E107" s="29">
        <v>3</v>
      </c>
      <c r="F107" s="29">
        <v>4</v>
      </c>
      <c r="G107" s="29">
        <v>5</v>
      </c>
      <c r="H107" s="29">
        <v>6</v>
      </c>
      <c r="I107" s="29">
        <v>7</v>
      </c>
      <c r="J107" s="29">
        <v>8</v>
      </c>
      <c r="K107" s="29">
        <v>9</v>
      </c>
      <c r="L107" s="29">
        <v>10</v>
      </c>
      <c r="M107" s="29">
        <v>11</v>
      </c>
    </row>
    <row r="108" spans="1:13" ht="16.5" x14ac:dyDescent="0.25">
      <c r="A108" s="29">
        <v>25</v>
      </c>
      <c r="B108" s="12">
        <f t="shared" ref="B108:M123" si="5">IF($B$70=0,(1+$A$2)^(-$A108-B$8/12),(1-(1+$A$2)^(-1/$B$70))/((1+$A$2)^($A108+B$8/12)-1))*100</f>
        <v>0.32096775131971755</v>
      </c>
      <c r="C108" s="12">
        <f t="shared" si="5"/>
        <v>0.31986098888064868</v>
      </c>
      <c r="D108" s="12">
        <f t="shared" si="5"/>
        <v>0.31876155943069717</v>
      </c>
      <c r="E108" s="12">
        <f t="shared" si="5"/>
        <v>0.31766939036599579</v>
      </c>
      <c r="F108" s="12">
        <f t="shared" si="5"/>
        <v>0.31658441003799187</v>
      </c>
      <c r="G108" s="12">
        <f t="shared" si="5"/>
        <v>0.31550654773778686</v>
      </c>
      <c r="H108" s="12">
        <f t="shared" si="5"/>
        <v>0.31443573368078209</v>
      </c>
      <c r="I108" s="12">
        <f t="shared" si="5"/>
        <v>0.31337189899162532</v>
      </c>
      <c r="J108" s="12">
        <f t="shared" si="5"/>
        <v>0.31231497568944572</v>
      </c>
      <c r="K108" s="12">
        <f t="shared" si="5"/>
        <v>0.31126489667338703</v>
      </c>
      <c r="L108" s="12">
        <f t="shared" si="5"/>
        <v>0.31022159570840951</v>
      </c>
      <c r="M108" s="12">
        <f t="shared" si="5"/>
        <v>0.30918500741137173</v>
      </c>
    </row>
    <row r="109" spans="1:13" ht="16.5" x14ac:dyDescent="0.25">
      <c r="A109" s="29">
        <v>26</v>
      </c>
      <c r="B109" s="12">
        <f t="shared" si="5"/>
        <v>0.30815506723737751</v>
      </c>
      <c r="C109" s="12">
        <f t="shared" si="5"/>
        <v>0.30713171146637791</v>
      </c>
      <c r="D109" s="12">
        <f t="shared" si="5"/>
        <v>0.30611487719005936</v>
      </c>
      <c r="E109" s="12">
        <f t="shared" si="5"/>
        <v>0.30510450229893221</v>
      </c>
      <c r="F109" s="12">
        <f t="shared" si="5"/>
        <v>0.30410052546970767</v>
      </c>
      <c r="G109" s="12">
        <f t="shared" si="5"/>
        <v>0.30310288615289066</v>
      </c>
      <c r="H109" s="12">
        <f t="shared" si="5"/>
        <v>0.30211152456061574</v>
      </c>
      <c r="I109" s="12">
        <f t="shared" si="5"/>
        <v>0.30112638165470679</v>
      </c>
      <c r="J109" s="12">
        <f t="shared" si="5"/>
        <v>0.30014739913496802</v>
      </c>
      <c r="K109" s="12">
        <f t="shared" si="5"/>
        <v>0.29917451942768342</v>
      </c>
      <c r="L109" s="12">
        <f t="shared" si="5"/>
        <v>0.29820768567433825</v>
      </c>
      <c r="M109" s="12">
        <f t="shared" si="5"/>
        <v>0.29724684172054955</v>
      </c>
    </row>
    <row r="110" spans="1:13" ht="16.5" x14ac:dyDescent="0.25">
      <c r="A110" s="29">
        <v>27</v>
      </c>
      <c r="B110" s="12">
        <f t="shared" si="5"/>
        <v>0.29629193210519966</v>
      </c>
      <c r="C110" s="12">
        <f t="shared" si="5"/>
        <v>0.29534290204976016</v>
      </c>
      <c r="D110" s="12">
        <f t="shared" si="5"/>
        <v>0.29439969744784539</v>
      </c>
      <c r="E110" s="12">
        <f t="shared" si="5"/>
        <v>0.29346226485491167</v>
      </c>
      <c r="F110" s="12">
        <f t="shared" si="5"/>
        <v>0.29253055147818241</v>
      </c>
      <c r="G110" s="12">
        <f t="shared" si="5"/>
        <v>0.29160450516673619</v>
      </c>
      <c r="H110" s="12">
        <f t="shared" si="5"/>
        <v>0.29068407440178545</v>
      </c>
      <c r="I110" s="12">
        <f t="shared" si="5"/>
        <v>0.28976920828712466</v>
      </c>
      <c r="J110" s="12">
        <f t="shared" si="5"/>
        <v>0.28885985653975765</v>
      </c>
      <c r="K110" s="12">
        <f t="shared" si="5"/>
        <v>0.28795596948068602</v>
      </c>
      <c r="L110" s="12">
        <f t="shared" si="5"/>
        <v>0.28705749802587011</v>
      </c>
      <c r="M110" s="12">
        <f t="shared" si="5"/>
        <v>0.28616439367734908</v>
      </c>
    </row>
    <row r="111" spans="1:13" ht="16.5" x14ac:dyDescent="0.25">
      <c r="A111" s="29">
        <v>28</v>
      </c>
      <c r="B111" s="12">
        <f t="shared" si="5"/>
        <v>0.28527660851451941</v>
      </c>
      <c r="C111" s="12">
        <f t="shared" si="5"/>
        <v>0.28439409518556164</v>
      </c>
      <c r="D111" s="12">
        <f t="shared" si="5"/>
        <v>0.28351680689904424</v>
      </c>
      <c r="E111" s="12">
        <f t="shared" si="5"/>
        <v>0.28264469741563703</v>
      </c>
      <c r="F111" s="12">
        <f t="shared" si="5"/>
        <v>0.2817777210400077</v>
      </c>
      <c r="G111" s="12">
        <f t="shared" si="5"/>
        <v>0.28091583261283576</v>
      </c>
      <c r="H111" s="12">
        <f t="shared" si="5"/>
        <v>0.28005898750298236</v>
      </c>
      <c r="I111" s="12">
        <f t="shared" si="5"/>
        <v>0.27920714159978727</v>
      </c>
      <c r="J111" s="12">
        <f t="shared" si="5"/>
        <v>0.27836025130550529</v>
      </c>
      <c r="K111" s="12">
        <f t="shared" si="5"/>
        <v>0.27751827352787212</v>
      </c>
      <c r="L111" s="12">
        <f t="shared" si="5"/>
        <v>0.27668116567279932</v>
      </c>
      <c r="M111" s="12">
        <f t="shared" si="5"/>
        <v>0.27584888563719784</v>
      </c>
    </row>
    <row r="112" spans="1:13" ht="16.5" x14ac:dyDescent="0.25">
      <c r="A112" s="29">
        <v>29</v>
      </c>
      <c r="B112" s="12">
        <f t="shared" si="5"/>
        <v>0.2750213918019237</v>
      </c>
      <c r="C112" s="12">
        <f t="shared" si="5"/>
        <v>0.2741986430248336</v>
      </c>
      <c r="D112" s="12">
        <f t="shared" si="5"/>
        <v>0.27338059863399444</v>
      </c>
      <c r="E112" s="12">
        <f t="shared" si="5"/>
        <v>0.27256721842096204</v>
      </c>
      <c r="F112" s="12">
        <f t="shared" si="5"/>
        <v>0.27175846263420717</v>
      </c>
      <c r="G112" s="12">
        <f t="shared" si="5"/>
        <v>0.27095429197264426</v>
      </c>
      <c r="H112" s="12">
        <f t="shared" si="5"/>
        <v>0.27015466757926704</v>
      </c>
      <c r="I112" s="12">
        <f t="shared" si="5"/>
        <v>0.26935955103489539</v>
      </c>
      <c r="J112" s="12">
        <f t="shared" si="5"/>
        <v>0.26856890435202418</v>
      </c>
      <c r="K112" s="12">
        <f t="shared" si="5"/>
        <v>0.26778268996877985</v>
      </c>
      <c r="L112" s="12">
        <f t="shared" si="5"/>
        <v>0.26700087074297324</v>
      </c>
      <c r="M112" s="12">
        <f t="shared" si="5"/>
        <v>0.26622340994625726</v>
      </c>
    </row>
    <row r="113" spans="1:13" ht="16.5" x14ac:dyDescent="0.25">
      <c r="A113" s="29">
        <v>30</v>
      </c>
      <c r="B113" s="12">
        <f t="shared" si="5"/>
        <v>0.26545027125837739</v>
      </c>
      <c r="C113" s="12">
        <f t="shared" si="5"/>
        <v>0.26468141876151352</v>
      </c>
      <c r="D113" s="12">
        <f t="shared" si="5"/>
        <v>0.26391681693473873</v>
      </c>
      <c r="E113" s="12">
        <f t="shared" si="5"/>
        <v>0.26315643064853328</v>
      </c>
      <c r="F113" s="12">
        <f t="shared" si="5"/>
        <v>0.26240022515941802</v>
      </c>
      <c r="G113" s="12">
        <f t="shared" si="5"/>
        <v>0.26164816610466368</v>
      </c>
      <c r="H113" s="12">
        <f t="shared" si="5"/>
        <v>0.2609002194970913</v>
      </c>
      <c r="I113" s="12">
        <f t="shared" si="5"/>
        <v>0.26015635171995372</v>
      </c>
      <c r="J113" s="12">
        <f t="shared" si="5"/>
        <v>0.25941652952190203</v>
      </c>
      <c r="K113" s="12">
        <f t="shared" si="5"/>
        <v>0.25868072001203701</v>
      </c>
      <c r="L113" s="12">
        <f t="shared" si="5"/>
        <v>0.25794889065503662</v>
      </c>
      <c r="M113" s="12">
        <f t="shared" si="5"/>
        <v>0.25722100926636232</v>
      </c>
    </row>
    <row r="114" spans="1:13" ht="16.5" x14ac:dyDescent="0.25">
      <c r="A114" s="29">
        <v>31</v>
      </c>
      <c r="B114" s="12">
        <f t="shared" si="5"/>
        <v>0.25649704400755063</v>
      </c>
      <c r="C114" s="12">
        <f t="shared" si="5"/>
        <v>0.25577696338155775</v>
      </c>
      <c r="D114" s="12">
        <f t="shared" si="5"/>
        <v>0.25506073622822173</v>
      </c>
      <c r="E114" s="12">
        <f t="shared" si="5"/>
        <v>0.25434833171974608</v>
      </c>
      <c r="F114" s="12">
        <f t="shared" si="5"/>
        <v>0.25363971935629248</v>
      </c>
      <c r="G114" s="12">
        <f t="shared" si="5"/>
        <v>0.25293486896162665</v>
      </c>
      <c r="H114" s="12">
        <f t="shared" si="5"/>
        <v>0.25223375067884135</v>
      </c>
      <c r="I114" s="12">
        <f t="shared" si="5"/>
        <v>0.25153633496614075</v>
      </c>
      <c r="J114" s="12">
        <f t="shared" si="5"/>
        <v>0.25084259259269603</v>
      </c>
      <c r="K114" s="12">
        <f t="shared" si="5"/>
        <v>0.25015249463456207</v>
      </c>
      <c r="L114" s="12">
        <f t="shared" si="5"/>
        <v>0.24946601247066411</v>
      </c>
      <c r="M114" s="12">
        <f t="shared" si="5"/>
        <v>0.24878311777884135</v>
      </c>
    </row>
    <row r="115" spans="1:13" ht="16.5" x14ac:dyDescent="0.25">
      <c r="A115" s="29">
        <v>32</v>
      </c>
      <c r="B115" s="12">
        <f t="shared" si="5"/>
        <v>0.24810378253195689</v>
      </c>
      <c r="C115" s="12">
        <f t="shared" si="5"/>
        <v>0.24742797899405727</v>
      </c>
      <c r="D115" s="12">
        <f t="shared" si="5"/>
        <v>0.24675567971662085</v>
      </c>
      <c r="E115" s="12">
        <f t="shared" si="5"/>
        <v>0.24608685753482193</v>
      </c>
      <c r="F115" s="12">
        <f t="shared" si="5"/>
        <v>0.24542148556388849</v>
      </c>
      <c r="G115" s="12">
        <f t="shared" si="5"/>
        <v>0.24475953719549712</v>
      </c>
      <c r="H115" s="12">
        <f t="shared" si="5"/>
        <v>0.24410098609423031</v>
      </c>
      <c r="I115" s="12">
        <f t="shared" si="5"/>
        <v>0.2434458061940879</v>
      </c>
      <c r="J115" s="12">
        <f t="shared" si="5"/>
        <v>0.24279397169504835</v>
      </c>
      <c r="K115" s="12">
        <f t="shared" si="5"/>
        <v>0.24214545705968571</v>
      </c>
      <c r="L115" s="12">
        <f t="shared" si="5"/>
        <v>0.24150023700983647</v>
      </c>
      <c r="M115" s="12">
        <f t="shared" si="5"/>
        <v>0.24085828652332017</v>
      </c>
    </row>
    <row r="116" spans="1:13" ht="16.5" x14ac:dyDescent="0.25">
      <c r="A116" s="29">
        <v>33</v>
      </c>
      <c r="B116" s="12">
        <f t="shared" si="5"/>
        <v>0.24021958083070677</v>
      </c>
      <c r="C116" s="12">
        <f t="shared" si="5"/>
        <v>0.23958409541212372</v>
      </c>
      <c r="D116" s="12">
        <f t="shared" si="5"/>
        <v>0.23895180599414217</v>
      </c>
      <c r="E116" s="12">
        <f t="shared" si="5"/>
        <v>0.23832268854666691</v>
      </c>
      <c r="F116" s="12">
        <f t="shared" si="5"/>
        <v>0.23769671927990696</v>
      </c>
      <c r="G116" s="12">
        <f t="shared" si="5"/>
        <v>0.23707387464137539</v>
      </c>
      <c r="H116" s="12">
        <f t="shared" si="5"/>
        <v>0.23645413131293769</v>
      </c>
      <c r="I116" s="12">
        <f t="shared" si="5"/>
        <v>0.23583746620790541</v>
      </c>
      <c r="J116" s="12">
        <f t="shared" si="5"/>
        <v>0.23522385646817137</v>
      </c>
      <c r="K116" s="12">
        <f t="shared" si="5"/>
        <v>0.23461327946138694</v>
      </c>
      <c r="L116" s="12">
        <f t="shared" si="5"/>
        <v>0.23400571277818216</v>
      </c>
      <c r="M116" s="12">
        <f t="shared" si="5"/>
        <v>0.23340113422942754</v>
      </c>
    </row>
    <row r="117" spans="1:13" ht="16.5" x14ac:dyDescent="0.25">
      <c r="A117" s="29">
        <v>34</v>
      </c>
      <c r="B117" s="12">
        <f t="shared" si="5"/>
        <v>0.23279952184353478</v>
      </c>
      <c r="C117" s="12">
        <f t="shared" si="5"/>
        <v>0.23220085386379</v>
      </c>
      <c r="D117" s="12">
        <f t="shared" si="5"/>
        <v>0.23160510874575013</v>
      </c>
      <c r="E117" s="12">
        <f t="shared" si="5"/>
        <v>0.23101226515464343</v>
      </c>
      <c r="F117" s="12">
        <f t="shared" si="5"/>
        <v>0.23042230196283434</v>
      </c>
      <c r="G117" s="12">
        <f t="shared" si="5"/>
        <v>0.22983519824731252</v>
      </c>
      <c r="H117" s="12">
        <f t="shared" si="5"/>
        <v>0.22925093328722196</v>
      </c>
      <c r="I117" s="12">
        <f t="shared" si="5"/>
        <v>0.22866948656142644</v>
      </c>
      <c r="J117" s="12">
        <f t="shared" si="5"/>
        <v>0.2280908377461085</v>
      </c>
      <c r="K117" s="12">
        <f t="shared" si="5"/>
        <v>0.22751496671240198</v>
      </c>
      <c r="L117" s="12">
        <f t="shared" si="5"/>
        <v>0.22694185352406324</v>
      </c>
      <c r="M117" s="12">
        <f t="shared" si="5"/>
        <v>0.2263714784351693</v>
      </c>
    </row>
    <row r="118" spans="1:13" ht="16.5" x14ac:dyDescent="0.25">
      <c r="A118" s="29">
        <v>35</v>
      </c>
      <c r="B118" s="12">
        <f t="shared" si="5"/>
        <v>0.22580382188785619</v>
      </c>
      <c r="C118" s="12">
        <f t="shared" si="5"/>
        <v>0.2252388645100753</v>
      </c>
      <c r="D118" s="12">
        <f t="shared" si="5"/>
        <v>0.22467658711340979</v>
      </c>
      <c r="E118" s="12">
        <f t="shared" si="5"/>
        <v>0.22411697069088712</v>
      </c>
      <c r="F118" s="12">
        <f t="shared" si="5"/>
        <v>0.2235599964148472</v>
      </c>
      <c r="G118" s="12">
        <f t="shared" si="5"/>
        <v>0.22300564563483161</v>
      </c>
      <c r="H118" s="12">
        <f t="shared" si="5"/>
        <v>0.2224538998755026</v>
      </c>
      <c r="I118" s="12">
        <f t="shared" si="5"/>
        <v>0.22190474083459477</v>
      </c>
      <c r="J118" s="12">
        <f t="shared" si="5"/>
        <v>0.22135815038089091</v>
      </c>
      <c r="K118" s="12">
        <f t="shared" si="5"/>
        <v>0.22081411055223052</v>
      </c>
      <c r="L118" s="12">
        <f t="shared" si="5"/>
        <v>0.22027260355354214</v>
      </c>
      <c r="M118" s="12">
        <f t="shared" si="5"/>
        <v>0.21973361175490513</v>
      </c>
    </row>
    <row r="119" spans="1:13" ht="16.5" x14ac:dyDescent="0.25">
      <c r="A119" s="29">
        <v>36</v>
      </c>
      <c r="B119" s="12">
        <f t="shared" si="5"/>
        <v>0.2191971176896422</v>
      </c>
      <c r="C119" s="12">
        <f t="shared" si="5"/>
        <v>0.21866310405242281</v>
      </c>
      <c r="D119" s="12">
        <f t="shared" si="5"/>
        <v>0.21813155369742365</v>
      </c>
      <c r="E119" s="12">
        <f t="shared" si="5"/>
        <v>0.21760244963647649</v>
      </c>
      <c r="F119" s="12">
        <f t="shared" si="5"/>
        <v>0.21707577503727021</v>
      </c>
      <c r="G119" s="12">
        <f t="shared" si="5"/>
        <v>0.21655151322156457</v>
      </c>
      <c r="H119" s="12">
        <f t="shared" si="5"/>
        <v>0.21602964766343219</v>
      </c>
      <c r="I119" s="12">
        <f t="shared" si="5"/>
        <v>0.21551016198752415</v>
      </c>
      <c r="J119" s="12">
        <f t="shared" si="5"/>
        <v>0.21499303996735777</v>
      </c>
      <c r="K119" s="12">
        <f t="shared" si="5"/>
        <v>0.21447826552362903</v>
      </c>
      <c r="L119" s="12">
        <f t="shared" si="5"/>
        <v>0.2139658227225491</v>
      </c>
      <c r="M119" s="12">
        <f t="shared" si="5"/>
        <v>0.21345569577419926</v>
      </c>
    </row>
    <row r="120" spans="1:13" ht="16.5" x14ac:dyDescent="0.25">
      <c r="A120" s="29">
        <v>37</v>
      </c>
      <c r="B120" s="12">
        <f t="shared" si="5"/>
        <v>0.21294786903091459</v>
      </c>
      <c r="C120" s="12">
        <f t="shared" si="5"/>
        <v>0.21244232698567786</v>
      </c>
      <c r="D120" s="12">
        <f t="shared" si="5"/>
        <v>0.21193905427055612</v>
      </c>
      <c r="E120" s="12">
        <f t="shared" si="5"/>
        <v>0.21143803565513186</v>
      </c>
      <c r="F120" s="12">
        <f t="shared" si="5"/>
        <v>0.21093925604497391</v>
      </c>
      <c r="G120" s="12">
        <f t="shared" si="5"/>
        <v>0.21044270048012412</v>
      </c>
      <c r="H120" s="12">
        <f t="shared" si="5"/>
        <v>0.20994835413360063</v>
      </c>
      <c r="I120" s="12">
        <f t="shared" si="5"/>
        <v>0.20945620230992476</v>
      </c>
      <c r="J120" s="12">
        <f t="shared" si="5"/>
        <v>0.20896623044366658</v>
      </c>
      <c r="K120" s="12">
        <f t="shared" si="5"/>
        <v>0.2084784240980094</v>
      </c>
      <c r="L120" s="12">
        <f t="shared" si="5"/>
        <v>0.20799276896333219</v>
      </c>
      <c r="M120" s="12">
        <f t="shared" si="5"/>
        <v>0.20750925085581415</v>
      </c>
    </row>
    <row r="121" spans="1:13" ht="16.5" x14ac:dyDescent="0.25">
      <c r="A121" s="29">
        <v>38</v>
      </c>
      <c r="B121" s="12">
        <f t="shared" si="5"/>
        <v>0.20702785571605448</v>
      </c>
      <c r="C121" s="12">
        <f t="shared" si="5"/>
        <v>0.20654856960770443</v>
      </c>
      <c r="D121" s="12">
        <f t="shared" si="5"/>
        <v>0.20607137871613967</v>
      </c>
      <c r="E121" s="12">
        <f t="shared" si="5"/>
        <v>0.20559626934711855</v>
      </c>
      <c r="F121" s="12">
        <f t="shared" si="5"/>
        <v>0.20512322792548074</v>
      </c>
      <c r="G121" s="12">
        <f t="shared" si="5"/>
        <v>0.20465224099385609</v>
      </c>
      <c r="H121" s="12">
        <f t="shared" si="5"/>
        <v>0.20418329521138628</v>
      </c>
      <c r="I121" s="12">
        <f t="shared" si="5"/>
        <v>0.20371637735247072</v>
      </c>
      <c r="J121" s="12">
        <f t="shared" si="5"/>
        <v>0.20325147430552151</v>
      </c>
      <c r="K121" s="12">
        <f t="shared" si="5"/>
        <v>0.20278857307173925</v>
      </c>
      <c r="L121" s="12">
        <f t="shared" si="5"/>
        <v>0.20232766076390138</v>
      </c>
      <c r="M121" s="12">
        <f t="shared" si="5"/>
        <v>0.20186872460516886</v>
      </c>
    </row>
    <row r="122" spans="1:13" ht="16.5" x14ac:dyDescent="0.25">
      <c r="A122" s="29">
        <v>39</v>
      </c>
      <c r="B122" s="12">
        <f t="shared" si="5"/>
        <v>0.20141175192790844</v>
      </c>
      <c r="C122" s="12">
        <f t="shared" si="5"/>
        <v>0.20095673017251911</v>
      </c>
      <c r="D122" s="12">
        <f t="shared" si="5"/>
        <v>0.20050364688629987</v>
      </c>
      <c r="E122" s="12">
        <f t="shared" si="5"/>
        <v>0.20005248972229908</v>
      </c>
      <c r="F122" s="12">
        <f t="shared" si="5"/>
        <v>0.19960324643820132</v>
      </c>
      <c r="G122" s="12">
        <f t="shared" si="5"/>
        <v>0.19915590489522103</v>
      </c>
      <c r="H122" s="12">
        <f t="shared" si="5"/>
        <v>0.19871045305700874</v>
      </c>
      <c r="I122" s="12">
        <f t="shared" si="5"/>
        <v>0.19826687898857426</v>
      </c>
      <c r="J122" s="12">
        <f t="shared" si="5"/>
        <v>0.19782517085522133</v>
      </c>
      <c r="K122" s="12">
        <f t="shared" si="5"/>
        <v>0.19738531692149586</v>
      </c>
      <c r="L122" s="12">
        <f t="shared" si="5"/>
        <v>0.19694730555014947</v>
      </c>
      <c r="M122" s="12">
        <f t="shared" si="5"/>
        <v>0.19651112520111197</v>
      </c>
    </row>
    <row r="123" spans="1:13" ht="16.5" x14ac:dyDescent="0.25">
      <c r="A123" s="29">
        <v>40</v>
      </c>
      <c r="B123" s="12">
        <f t="shared" si="5"/>
        <v>0.19607676443048314</v>
      </c>
      <c r="C123" s="12">
        <f t="shared" si="5"/>
        <v>0.1956442118895233</v>
      </c>
      <c r="D123" s="12">
        <f t="shared" si="5"/>
        <v>0.195213456323683</v>
      </c>
      <c r="E123" s="12">
        <f t="shared" si="5"/>
        <v>0.1947844865716109</v>
      </c>
      <c r="F123" s="12">
        <f t="shared" si="5"/>
        <v>0.19435729156420145</v>
      </c>
      <c r="G123" s="12">
        <f t="shared" si="5"/>
        <v>0.19393186032363929</v>
      </c>
      <c r="H123" s="12">
        <f t="shared" si="5"/>
        <v>0.19350818196246194</v>
      </c>
      <c r="I123" s="12">
        <f t="shared" si="5"/>
        <v>0.19308624568263127</v>
      </c>
      <c r="J123" s="12">
        <f t="shared" si="5"/>
        <v>0.19266604077461852</v>
      </c>
      <c r="K123" s="12">
        <f t="shared" si="5"/>
        <v>0.19224755661649734</v>
      </c>
      <c r="L123" s="12">
        <f t="shared" si="5"/>
        <v>0.19183078267305154</v>
      </c>
      <c r="M123" s="12">
        <f t="shared" si="5"/>
        <v>0.19141570849489142</v>
      </c>
    </row>
    <row r="124" spans="1:13" ht="16.5" x14ac:dyDescent="0.25">
      <c r="A124" s="29">
        <v>41</v>
      </c>
      <c r="B124" s="12">
        <f t="shared" ref="B124:M133" si="6">IF($B$70=0,(1+$A$2)^(-$A124-B$8/12),(1-(1+$A$2)^(-1/$B$70))/((1+$A$2)^($A124+B$8/12)-1))*100</f>
        <v>0.19100232371758319</v>
      </c>
      <c r="C124" s="12">
        <f t="shared" si="6"/>
        <v>0.19059061806077957</v>
      </c>
      <c r="D124" s="12">
        <f t="shared" si="6"/>
        <v>0.19018058132738425</v>
      </c>
      <c r="E124" s="12">
        <f t="shared" si="6"/>
        <v>0.18977220340269579</v>
      </c>
      <c r="F124" s="12">
        <f t="shared" si="6"/>
        <v>0.18936547425358344</v>
      </c>
      <c r="G124" s="12">
        <f t="shared" si="6"/>
        <v>0.18896038392766751</v>
      </c>
      <c r="H124" s="12">
        <f t="shared" si="6"/>
        <v>0.1885569225525055</v>
      </c>
      <c r="I124" s="12">
        <f t="shared" si="6"/>
        <v>0.18815508033479381</v>
      </c>
      <c r="J124" s="12">
        <f t="shared" si="6"/>
        <v>0.18775484755957453</v>
      </c>
      <c r="K124" s="12">
        <f t="shared" si="6"/>
        <v>0.18735621458945492</v>
      </c>
      <c r="L124" s="12">
        <f t="shared" si="6"/>
        <v>0.18695917186383404</v>
      </c>
      <c r="M124" s="12">
        <f t="shared" si="6"/>
        <v>0.18656370989813864</v>
      </c>
    </row>
    <row r="125" spans="1:13" ht="16.5" x14ac:dyDescent="0.25">
      <c r="A125" s="29">
        <v>42</v>
      </c>
      <c r="B125" s="12">
        <f t="shared" si="6"/>
        <v>0.18616981928307316</v>
      </c>
      <c r="C125" s="12">
        <f t="shared" si="6"/>
        <v>0.18577749068386268</v>
      </c>
      <c r="D125" s="12">
        <f t="shared" si="6"/>
        <v>0.18538671483953631</v>
      </c>
      <c r="E125" s="12">
        <f t="shared" si="6"/>
        <v>0.18499748256218024</v>
      </c>
      <c r="F125" s="12">
        <f t="shared" si="6"/>
        <v>0.18460978473622916</v>
      </c>
      <c r="G125" s="12">
        <f t="shared" si="6"/>
        <v>0.18422361231775211</v>
      </c>
      <c r="H125" s="12">
        <f t="shared" si="6"/>
        <v>0.18383895633375119</v>
      </c>
      <c r="I125" s="12">
        <f t="shared" si="6"/>
        <v>0.18345580788146662</v>
      </c>
      <c r="J125" s="12">
        <f t="shared" si="6"/>
        <v>0.18307415812769243</v>
      </c>
      <c r="K125" s="12">
        <f t="shared" si="6"/>
        <v>0.18269399830809668</v>
      </c>
      <c r="L125" s="12">
        <f t="shared" si="6"/>
        <v>0.18231531972655257</v>
      </c>
      <c r="M125" s="12">
        <f t="shared" si="6"/>
        <v>0.18193811375447627</v>
      </c>
    </row>
    <row r="126" spans="1:13" ht="16.5" x14ac:dyDescent="0.25">
      <c r="A126" s="29">
        <v>43</v>
      </c>
      <c r="B126" s="12">
        <f t="shared" si="6"/>
        <v>0.18156237183017271</v>
      </c>
      <c r="C126" s="12">
        <f t="shared" si="6"/>
        <v>0.18118808545818429</v>
      </c>
      <c r="D126" s="12">
        <f t="shared" si="6"/>
        <v>0.1808152462086618</v>
      </c>
      <c r="E126" s="12">
        <f t="shared" si="6"/>
        <v>0.18044384571672156</v>
      </c>
      <c r="F126" s="12">
        <f t="shared" si="6"/>
        <v>0.1800738756818262</v>
      </c>
      <c r="G126" s="12">
        <f t="shared" si="6"/>
        <v>0.17970532786716575</v>
      </c>
      <c r="H126" s="12">
        <f t="shared" si="6"/>
        <v>0.17933819409904792</v>
      </c>
      <c r="I126" s="12">
        <f t="shared" si="6"/>
        <v>0.17897246626629432</v>
      </c>
      <c r="J126" s="12">
        <f t="shared" si="6"/>
        <v>0.17860813631964412</v>
      </c>
      <c r="K126" s="12">
        <f t="shared" si="6"/>
        <v>0.17824519627116323</v>
      </c>
      <c r="L126" s="12">
        <f t="shared" si="6"/>
        <v>0.17788363819366301</v>
      </c>
      <c r="M126" s="12">
        <f t="shared" si="6"/>
        <v>0.17752345422012336</v>
      </c>
    </row>
    <row r="127" spans="1:13" ht="16.5" x14ac:dyDescent="0.25">
      <c r="A127" s="29">
        <v>44</v>
      </c>
      <c r="B127" s="12">
        <f t="shared" si="6"/>
        <v>0.17716463654312381</v>
      </c>
      <c r="C127" s="12">
        <f t="shared" si="6"/>
        <v>0.17680717741427407</v>
      </c>
      <c r="D127" s="12">
        <f t="shared" si="6"/>
        <v>0.17645106914366959</v>
      </c>
      <c r="E127" s="12">
        <f t="shared" si="6"/>
        <v>0.17609630409932903</v>
      </c>
      <c r="F127" s="12">
        <f t="shared" si="6"/>
        <v>0.17574287470665539</v>
      </c>
      <c r="G127" s="12">
        <f t="shared" si="6"/>
        <v>0.17539077344789641</v>
      </c>
      <c r="H127" s="12">
        <f t="shared" si="6"/>
        <v>0.17503999286161254</v>
      </c>
      <c r="I127" s="12">
        <f t="shared" si="6"/>
        <v>0.17469052554215117</v>
      </c>
      <c r="J127" s="12">
        <f t="shared" si="6"/>
        <v>0.17434236413912529</v>
      </c>
      <c r="K127" s="12">
        <f t="shared" si="6"/>
        <v>0.17399550135689945</v>
      </c>
      <c r="L127" s="12">
        <f t="shared" si="6"/>
        <v>0.17364992995408099</v>
      </c>
      <c r="M127" s="12">
        <f t="shared" si="6"/>
        <v>0.17330564274301632</v>
      </c>
    </row>
    <row r="128" spans="1:13" ht="16.5" x14ac:dyDescent="0.25">
      <c r="A128" s="29">
        <v>45</v>
      </c>
      <c r="B128" s="12">
        <f t="shared" si="6"/>
        <v>0.17296263258929531</v>
      </c>
      <c r="C128" s="12">
        <f t="shared" si="6"/>
        <v>0.17262089241125261</v>
      </c>
      <c r="D128" s="12">
        <f t="shared" si="6"/>
        <v>0.17228041517949311</v>
      </c>
      <c r="E128" s="12">
        <f t="shared" si="6"/>
        <v>0.17194119391639925</v>
      </c>
      <c r="F128" s="12">
        <f t="shared" si="6"/>
        <v>0.17160322169566014</v>
      </c>
      <c r="G128" s="12">
        <f t="shared" si="6"/>
        <v>0.17126649164180049</v>
      </c>
      <c r="H128" s="12">
        <f t="shared" si="6"/>
        <v>0.17093099692971453</v>
      </c>
      <c r="I128" s="12">
        <f t="shared" si="6"/>
        <v>0.17059673078420601</v>
      </c>
      <c r="J128" s="12">
        <f t="shared" si="6"/>
        <v>0.1702636864795328</v>
      </c>
      <c r="K128" s="12">
        <f t="shared" si="6"/>
        <v>0.16993185733895599</v>
      </c>
      <c r="L128" s="12">
        <f t="shared" si="6"/>
        <v>0.169601236734295</v>
      </c>
      <c r="M128" s="12">
        <f t="shared" si="6"/>
        <v>0.1692718180854868</v>
      </c>
    </row>
    <row r="129" spans="1:13" ht="16.5" x14ac:dyDescent="0.25">
      <c r="A129" s="29">
        <v>46</v>
      </c>
      <c r="B129" s="12">
        <f t="shared" si="6"/>
        <v>0.16894359486015065</v>
      </c>
      <c r="C129" s="12">
        <f t="shared" si="6"/>
        <v>0.16861656057315119</v>
      </c>
      <c r="D129" s="12">
        <f t="shared" si="6"/>
        <v>0.16829070878618616</v>
      </c>
      <c r="E129" s="12">
        <f t="shared" si="6"/>
        <v>0.16796603310734842</v>
      </c>
      <c r="F129" s="12">
        <f t="shared" si="6"/>
        <v>0.16764252719071854</v>
      </c>
      <c r="G129" s="12">
        <f t="shared" si="6"/>
        <v>0.16732018473594829</v>
      </c>
      <c r="H129" s="12">
        <f t="shared" si="6"/>
        <v>0.16699899948785349</v>
      </c>
      <c r="I129" s="12">
        <f t="shared" si="6"/>
        <v>0.16667896523600989</v>
      </c>
      <c r="J129" s="12">
        <f t="shared" si="6"/>
        <v>0.1663600758143533</v>
      </c>
      <c r="K129" s="12">
        <f t="shared" si="6"/>
        <v>0.16604232510078415</v>
      </c>
      <c r="L129" s="12">
        <f t="shared" si="6"/>
        <v>0.16572570701677652</v>
      </c>
      <c r="M129" s="12">
        <f t="shared" si="6"/>
        <v>0.16541021552699164</v>
      </c>
    </row>
    <row r="130" spans="1:13" ht="16.5" x14ac:dyDescent="0.25">
      <c r="A130" s="29">
        <v>47</v>
      </c>
      <c r="B130" s="12">
        <f t="shared" si="6"/>
        <v>0.16509584463889515</v>
      </c>
      <c r="C130" s="12">
        <f t="shared" si="6"/>
        <v>0.164782588402373</v>
      </c>
      <c r="D130" s="12">
        <f t="shared" si="6"/>
        <v>0.16447044090936874</v>
      </c>
      <c r="E130" s="12">
        <f t="shared" si="6"/>
        <v>0.16415939629350074</v>
      </c>
      <c r="F130" s="12">
        <f t="shared" si="6"/>
        <v>0.16384944872970067</v>
      </c>
      <c r="G130" s="12">
        <f t="shared" si="6"/>
        <v>0.16354059243384969</v>
      </c>
      <c r="H130" s="12">
        <f t="shared" si="6"/>
        <v>0.16323282166241981</v>
      </c>
      <c r="I130" s="12">
        <f t="shared" si="6"/>
        <v>0.16292613071211692</v>
      </c>
      <c r="J130" s="12">
        <f t="shared" si="6"/>
        <v>0.16262051391953111</v>
      </c>
      <c r="K130" s="12">
        <f t="shared" si="6"/>
        <v>0.16231596566078682</v>
      </c>
      <c r="L130" s="12">
        <f t="shared" si="6"/>
        <v>0.16201248035119967</v>
      </c>
      <c r="M130" s="12">
        <f t="shared" si="6"/>
        <v>0.16171005244493511</v>
      </c>
    </row>
    <row r="131" spans="1:13" ht="16.5" x14ac:dyDescent="0.25">
      <c r="A131" s="29">
        <v>48</v>
      </c>
      <c r="B131" s="12">
        <f t="shared" si="6"/>
        <v>0.16140867643467241</v>
      </c>
      <c r="C131" s="12">
        <f t="shared" si="6"/>
        <v>0.16110834685126496</v>
      </c>
      <c r="D131" s="12">
        <f t="shared" si="6"/>
        <v>0.16080905826342251</v>
      </c>
      <c r="E131" s="12">
        <f t="shared" si="6"/>
        <v>0.16051080527737144</v>
      </c>
      <c r="F131" s="12">
        <f t="shared" si="6"/>
        <v>0.16021358253653775</v>
      </c>
      <c r="G131" s="12">
        <f t="shared" si="6"/>
        <v>0.15991738472122624</v>
      </c>
      <c r="H131" s="12">
        <f t="shared" si="6"/>
        <v>0.15962220654830273</v>
      </c>
      <c r="I131" s="12">
        <f t="shared" si="6"/>
        <v>0.15932804277088047</v>
      </c>
      <c r="J131" s="12">
        <f t="shared" si="6"/>
        <v>0.1590348881780114</v>
      </c>
      <c r="K131" s="12">
        <f t="shared" si="6"/>
        <v>0.15874273759437682</v>
      </c>
      <c r="L131" s="12">
        <f t="shared" si="6"/>
        <v>0.15845158587998506</v>
      </c>
      <c r="M131" s="12">
        <f t="shared" si="6"/>
        <v>0.15816142792986959</v>
      </c>
    </row>
    <row r="132" spans="1:13" ht="16.5" x14ac:dyDescent="0.25">
      <c r="A132" s="29">
        <v>49</v>
      </c>
      <c r="B132" s="12">
        <f t="shared" si="6"/>
        <v>0.15787225867379287</v>
      </c>
      <c r="C132" s="12">
        <f t="shared" si="6"/>
        <v>0.15758407307594544</v>
      </c>
      <c r="D132" s="12">
        <f t="shared" si="6"/>
        <v>0.15729686613466595</v>
      </c>
      <c r="E132" s="12">
        <f t="shared" si="6"/>
        <v>0.15701063288214048</v>
      </c>
      <c r="F132" s="12">
        <f t="shared" si="6"/>
        <v>0.15672536838412268</v>
      </c>
      <c r="G132" s="12">
        <f t="shared" si="6"/>
        <v>0.15644106773964928</v>
      </c>
      <c r="H132" s="12">
        <f t="shared" si="6"/>
        <v>0.15615772608076015</v>
      </c>
      <c r="I132" s="12">
        <f t="shared" si="6"/>
        <v>0.15587533857222138</v>
      </c>
      <c r="J132" s="12">
        <f t="shared" si="6"/>
        <v>0.15559390041124932</v>
      </c>
      <c r="K132" s="12">
        <f t="shared" si="6"/>
        <v>0.15531340682724062</v>
      </c>
      <c r="L132" s="12">
        <f t="shared" si="6"/>
        <v>0.15503385308150175</v>
      </c>
      <c r="M132" s="12">
        <f t="shared" si="6"/>
        <v>0.15475523446698389</v>
      </c>
    </row>
    <row r="133" spans="1:13" ht="16.5" x14ac:dyDescent="0.25">
      <c r="A133" s="29">
        <v>50</v>
      </c>
      <c r="B133" s="12">
        <f t="shared" si="6"/>
        <v>0.1544775463080188</v>
      </c>
      <c r="C133" s="12">
        <f t="shared" si="6"/>
        <v>0.15420078396005349</v>
      </c>
      <c r="D133" s="12">
        <f t="shared" si="6"/>
        <v>0.15392494280940222</v>
      </c>
      <c r="E133" s="12">
        <f t="shared" si="6"/>
        <v>0.15365001827297992</v>
      </c>
      <c r="F133" s="12">
        <f t="shared" si="6"/>
        <v>0.15337600579805416</v>
      </c>
      <c r="G133" s="12">
        <f t="shared" si="6"/>
        <v>0.15310290086199288</v>
      </c>
      <c r="H133" s="12">
        <f t="shared" si="6"/>
        <v>0.15283069897201668</v>
      </c>
      <c r="I133" s="12">
        <f t="shared" si="6"/>
        <v>0.15255939566495216</v>
      </c>
      <c r="J133" s="12">
        <f t="shared" si="6"/>
        <v>0.1522889865069896</v>
      </c>
      <c r="K133" s="12">
        <f t="shared" si="6"/>
        <v>0.15201946709344064</v>
      </c>
      <c r="L133" s="12">
        <f t="shared" si="6"/>
        <v>0.15175083304849993</v>
      </c>
      <c r="M133" s="12">
        <f t="shared" si="6"/>
        <v>0.15148308002500949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11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9">
        <v>0</v>
      </c>
      <c r="D142" s="29">
        <v>1</v>
      </c>
      <c r="E142" s="29">
        <v>2</v>
      </c>
      <c r="F142" s="29">
        <v>3</v>
      </c>
      <c r="H142" s="68"/>
      <c r="I142" s="29">
        <v>0</v>
      </c>
      <c r="J142" s="29">
        <v>1</v>
      </c>
      <c r="K142" s="29">
        <v>2</v>
      </c>
      <c r="L142" s="29">
        <v>3</v>
      </c>
    </row>
    <row r="143" spans="1:13" ht="16.5" x14ac:dyDescent="0.25">
      <c r="B143" s="29">
        <v>0</v>
      </c>
      <c r="C143" s="12">
        <v>100</v>
      </c>
      <c r="D143" s="12">
        <f t="shared" ref="D143:F167" si="7">IF($B$137=0,(1+$A$2)^(-$B143-D$142/4),(1-(1+$A$2)^(-1/$B$137))/((1+$A$2)^($B143+D$142/4)-1))*100</f>
        <v>99.925140309370036</v>
      </c>
      <c r="E143" s="12">
        <f t="shared" si="7"/>
        <v>49.943862239617879</v>
      </c>
      <c r="F143" s="12">
        <f t="shared" si="7"/>
        <v>33.283439330847933</v>
      </c>
      <c r="H143" s="29">
        <v>25</v>
      </c>
      <c r="I143" s="12">
        <f t="shared" ref="I143:L168" si="8">IF($B$137=0,(1+$A$2)^(-$H143-C$142/4),(1-(1+$A$2)^(-1/$B$137))/((1+$A$2)^($H143+C$142/4)-1))*100</f>
        <v>0.96266293850792695</v>
      </c>
      <c r="J143" s="12">
        <f t="shared" si="8"/>
        <v>0.95277032520047122</v>
      </c>
      <c r="K143" s="12">
        <f t="shared" si="8"/>
        <v>0.94307177625306371</v>
      </c>
      <c r="L143" s="12">
        <f t="shared" si="8"/>
        <v>0.93356163930466973</v>
      </c>
    </row>
    <row r="144" spans="1:13" ht="16.5" x14ac:dyDescent="0.25">
      <c r="B144" s="29">
        <v>1</v>
      </c>
      <c r="C144" s="12">
        <f t="shared" ref="C144:C167" si="9">IF($B$137=0,(1+$A$2)^(-$B144-C$142/4),(1-(1+$A$2)^(-1/$B$137))/((1+$A$2)^($B144+C$142/4)-1))*100</f>
        <v>24.95323021232581</v>
      </c>
      <c r="D144" s="12">
        <f t="shared" si="7"/>
        <v>19.955106609902117</v>
      </c>
      <c r="E144" s="12">
        <f t="shared" si="7"/>
        <v>16.623025765524982</v>
      </c>
      <c r="F144" s="12">
        <f t="shared" si="7"/>
        <v>14.242969354318666</v>
      </c>
      <c r="H144" s="29">
        <v>26</v>
      </c>
      <c r="I144" s="12">
        <f t="shared" si="8"/>
        <v>0.92423447939275272</v>
      </c>
      <c r="J144" s="12">
        <f t="shared" si="8"/>
        <v>0.91508506860092598</v>
      </c>
      <c r="K144" s="12">
        <f t="shared" si="8"/>
        <v>0.90610837629271168</v>
      </c>
      <c r="L144" s="12">
        <f t="shared" si="8"/>
        <v>0.89729955989275767</v>
      </c>
    </row>
    <row r="145" spans="2:12" ht="16.5" x14ac:dyDescent="0.25">
      <c r="B145" s="29">
        <v>2</v>
      </c>
      <c r="C145" s="12">
        <f t="shared" si="9"/>
        <v>12.457928213842296</v>
      </c>
      <c r="D145" s="12">
        <f t="shared" si="7"/>
        <v>11.069563920518199</v>
      </c>
      <c r="E145" s="12">
        <f t="shared" si="7"/>
        <v>9.9588734202000087</v>
      </c>
      <c r="F145" s="12">
        <f t="shared" si="7"/>
        <v>9.0501274966123617</v>
      </c>
      <c r="H145" s="29">
        <v>27</v>
      </c>
      <c r="I145" s="12">
        <f t="shared" si="8"/>
        <v>0.88865395618036558</v>
      </c>
      <c r="J145" s="12">
        <f t="shared" si="8"/>
        <v>0.88016707306216557</v>
      </c>
      <c r="K145" s="12">
        <f t="shared" si="8"/>
        <v>0.87183458179366724</v>
      </c>
      <c r="L145" s="12">
        <f t="shared" si="8"/>
        <v>0.86365230962113515</v>
      </c>
    </row>
    <row r="146" spans="2:12" ht="16.5" x14ac:dyDescent="0.25">
      <c r="B146" s="29">
        <v>3</v>
      </c>
      <c r="C146" s="12">
        <f t="shared" si="9"/>
        <v>8.2928400055718576</v>
      </c>
      <c r="D146" s="12">
        <f t="shared" si="7"/>
        <v>7.6520590011051093</v>
      </c>
      <c r="E146" s="12">
        <f t="shared" si="7"/>
        <v>7.1028188075168046</v>
      </c>
      <c r="F146" s="12">
        <f t="shared" si="7"/>
        <v>6.6268112626302278</v>
      </c>
      <c r="H146" s="29">
        <v>28</v>
      </c>
      <c r="I146" s="12">
        <f t="shared" si="8"/>
        <v>0.85561623281775523</v>
      </c>
      <c r="J146" s="12">
        <f t="shared" si="8"/>
        <v>0.84772247008949286</v>
      </c>
      <c r="K146" s="12">
        <f t="shared" si="8"/>
        <v>0.83996727632809287</v>
      </c>
      <c r="L146" s="12">
        <f t="shared" si="8"/>
        <v>0.8323470366899014</v>
      </c>
    </row>
    <row r="147" spans="2:12" ht="16.5" x14ac:dyDescent="0.25">
      <c r="B147" s="29">
        <v>4</v>
      </c>
      <c r="C147" s="12">
        <f t="shared" si="9"/>
        <v>6.2103052448130676</v>
      </c>
      <c r="D147" s="12">
        <f t="shared" si="7"/>
        <v>5.8428004845812209</v>
      </c>
      <c r="E147" s="12">
        <f t="shared" si="7"/>
        <v>5.5161301056697818</v>
      </c>
      <c r="F147" s="12">
        <f t="shared" si="7"/>
        <v>5.2238465741849369</v>
      </c>
      <c r="H147" s="29">
        <v>29</v>
      </c>
      <c r="I147" s="12">
        <f t="shared" si="8"/>
        <v>0.82485826098104842</v>
      </c>
      <c r="J147" s="12">
        <f t="shared" si="8"/>
        <v>0.81749757833050019</v>
      </c>
      <c r="K147" s="12">
        <f t="shared" si="8"/>
        <v>0.81026173213406272</v>
      </c>
      <c r="L147" s="12">
        <f t="shared" si="8"/>
        <v>0.8031475752531988</v>
      </c>
    </row>
    <row r="148" spans="2:12" ht="16.5" x14ac:dyDescent="0.25">
      <c r="B148" s="29">
        <v>5</v>
      </c>
      <c r="C148" s="12">
        <f t="shared" si="9"/>
        <v>4.9607918630118073</v>
      </c>
      <c r="D148" s="12">
        <f t="shared" si="7"/>
        <v>4.722790426390584</v>
      </c>
      <c r="E148" s="12">
        <f t="shared" si="7"/>
        <v>4.5064259086994864</v>
      </c>
      <c r="F148" s="12">
        <f t="shared" si="7"/>
        <v>4.3088761031207099</v>
      </c>
      <c r="H148" s="29">
        <v>30</v>
      </c>
      <c r="I148" s="12">
        <f t="shared" si="8"/>
        <v>0.79615206545399042</v>
      </c>
      <c r="J148" s="12">
        <f t="shared" si="8"/>
        <v>0.78927226107220472</v>
      </c>
      <c r="K148" s="12">
        <f t="shared" si="8"/>
        <v>0.78250531689164127</v>
      </c>
      <c r="L148" s="12">
        <f t="shared" si="8"/>
        <v>0.77584848022342756</v>
      </c>
    </row>
    <row r="149" spans="2:12" ht="16.5" x14ac:dyDescent="0.25">
      <c r="B149" s="29">
        <v>6</v>
      </c>
      <c r="C149" s="12">
        <f t="shared" si="9"/>
        <v>4.1277891706391454</v>
      </c>
      <c r="D149" s="12">
        <f t="shared" si="7"/>
        <v>3.9611895664820764</v>
      </c>
      <c r="E149" s="12">
        <f t="shared" si="7"/>
        <v>3.8074056758420087</v>
      </c>
      <c r="F149" s="12">
        <f t="shared" si="7"/>
        <v>3.6650135305492646</v>
      </c>
      <c r="H149" s="29">
        <v>31</v>
      </c>
      <c r="I149" s="12">
        <f t="shared" si="8"/>
        <v>0.76929908717510809</v>
      </c>
      <c r="J149" s="12">
        <f t="shared" si="8"/>
        <v>0.76285455909874822</v>
      </c>
      <c r="K149" s="12">
        <f t="shared" si="8"/>
        <v>0.75651239920828972</v>
      </c>
      <c r="L149" s="12">
        <f t="shared" si="8"/>
        <v>0.75027018935656709</v>
      </c>
    </row>
    <row r="150" spans="2:12" ht="16.5" x14ac:dyDescent="0.25">
      <c r="B150" s="29">
        <v>7</v>
      </c>
      <c r="C150" s="12">
        <f t="shared" si="9"/>
        <v>3.5327925864585814</v>
      </c>
      <c r="D150" s="12">
        <f t="shared" si="7"/>
        <v>3.4096906503410804</v>
      </c>
      <c r="E150" s="12">
        <f t="shared" si="7"/>
        <v>3.2947958213985178</v>
      </c>
      <c r="F150" s="12">
        <f t="shared" si="7"/>
        <v>3.1873138634516316</v>
      </c>
      <c r="H150" s="29">
        <v>32</v>
      </c>
      <c r="I150" s="12">
        <f t="shared" si="8"/>
        <v>0.74412558696351816</v>
      </c>
      <c r="J150" s="12">
        <f t="shared" si="8"/>
        <v>0.73807632208719109</v>
      </c>
      <c r="K150" s="12">
        <f t="shared" si="8"/>
        <v>0.7321201946300292</v>
      </c>
      <c r="L150" s="12">
        <f t="shared" si="8"/>
        <v>0.72625507167299685</v>
      </c>
    </row>
    <row r="151" spans="2:12" ht="16.5" x14ac:dyDescent="0.25">
      <c r="B151" s="29">
        <v>8</v>
      </c>
      <c r="C151" s="12">
        <f t="shared" si="9"/>
        <v>3.0865498198436443</v>
      </c>
      <c r="D151" s="12">
        <f t="shared" si="7"/>
        <v>2.9918929710881161</v>
      </c>
      <c r="E151" s="12">
        <f t="shared" si="7"/>
        <v>2.9028044470500531</v>
      </c>
      <c r="F151" s="12">
        <f t="shared" si="7"/>
        <v>2.8188069627526606</v>
      </c>
      <c r="H151" s="29">
        <v>33</v>
      </c>
      <c r="I151" s="12">
        <f t="shared" si="8"/>
        <v>0.72047888493096912</v>
      </c>
      <c r="J151" s="12">
        <f t="shared" si="8"/>
        <v>0.71478962832285642</v>
      </c>
      <c r="K151" s="12">
        <f t="shared" si="8"/>
        <v>0.70918535565061447</v>
      </c>
      <c r="L151" s="12">
        <f t="shared" si="8"/>
        <v>0.70366417838129314</v>
      </c>
    </row>
    <row r="152" spans="2:12" ht="16.5" x14ac:dyDescent="0.25">
      <c r="B152" s="29">
        <v>9</v>
      </c>
      <c r="C152" s="12">
        <f t="shared" si="9"/>
        <v>2.7394762648832267</v>
      </c>
      <c r="D152" s="12">
        <f t="shared" si="7"/>
        <v>2.6644339653519427</v>
      </c>
      <c r="E152" s="12">
        <f t="shared" si="7"/>
        <v>2.5933415063943244</v>
      </c>
      <c r="F152" s="12">
        <f t="shared" si="7"/>
        <v>2.525895054119045</v>
      </c>
      <c r="H152" s="29">
        <v>34</v>
      </c>
      <c r="I152" s="12">
        <f t="shared" si="8"/>
        <v>0.6982242635270326</v>
      </c>
      <c r="J152" s="12">
        <f t="shared" si="8"/>
        <v>0.69286383161783982</v>
      </c>
      <c r="K152" s="12">
        <f t="shared" si="8"/>
        <v>0.68758115476258574</v>
      </c>
      <c r="L152" s="12">
        <f t="shared" si="8"/>
        <v>0.68237455479359677</v>
      </c>
    </row>
    <row r="153" spans="2:12" ht="16.5" x14ac:dyDescent="0.25">
      <c r="B153" s="29">
        <v>10</v>
      </c>
      <c r="C153" s="12">
        <f t="shared" si="9"/>
        <v>2.4618211580239664</v>
      </c>
      <c r="D153" s="12">
        <f t="shared" si="7"/>
        <v>2.4008730457045586</v>
      </c>
      <c r="E153" s="12">
        <f t="shared" si="7"/>
        <v>2.3428274468902144</v>
      </c>
      <c r="F153" s="12">
        <f t="shared" si="7"/>
        <v>2.2874818606376599</v>
      </c>
      <c r="H153" s="29">
        <v>35</v>
      </c>
      <c r="I153" s="12">
        <f t="shared" si="8"/>
        <v>0.67724240149085246</v>
      </c>
      <c r="J153" s="12">
        <f t="shared" si="8"/>
        <v>0.67218311088167748</v>
      </c>
      <c r="K153" s="12">
        <f t="shared" si="8"/>
        <v>0.66719514361237342</v>
      </c>
      <c r="L153" s="12">
        <f t="shared" si="8"/>
        <v>0.66227700338805351</v>
      </c>
    </row>
    <row r="154" spans="2:12" ht="16.5" x14ac:dyDescent="0.25">
      <c r="B154" s="29">
        <v>11</v>
      </c>
      <c r="C154" s="12">
        <f t="shared" si="9"/>
        <v>2.2346521951803329</v>
      </c>
      <c r="D154" s="12">
        <f t="shared" si="7"/>
        <v>2.1841707224641702</v>
      </c>
      <c r="E154" s="12">
        <f t="shared" si="7"/>
        <v>2.1358842994833349</v>
      </c>
      <c r="F154" s="12">
        <f t="shared" si="7"/>
        <v>2.0896528166792163</v>
      </c>
      <c r="H154" s="29">
        <v>36</v>
      </c>
      <c r="I154" s="12">
        <f t="shared" si="8"/>
        <v>0.65742723547758497</v>
      </c>
      <c r="J154" s="12">
        <f t="shared" si="8"/>
        <v>0.65264442528031974</v>
      </c>
      <c r="K154" s="12">
        <f t="shared" si="8"/>
        <v>0.64792719695181489</v>
      </c>
      <c r="L154" s="12">
        <f t="shared" si="8"/>
        <v>0.64327421208554414</v>
      </c>
    </row>
    <row r="155" spans="2:12" ht="16.5" x14ac:dyDescent="0.25">
      <c r="B155" s="29">
        <v>12</v>
      </c>
      <c r="C155" s="12">
        <f t="shared" si="9"/>
        <v>2.045347840289776</v>
      </c>
      <c r="D155" s="12">
        <f t="shared" si="7"/>
        <v>2.0028514209416315</v>
      </c>
      <c r="E155" s="12">
        <f t="shared" si="7"/>
        <v>1.9620550452113361</v>
      </c>
      <c r="F155" s="12">
        <f t="shared" si="7"/>
        <v>1.9228587105320878</v>
      </c>
      <c r="H155" s="29">
        <v>37</v>
      </c>
      <c r="I155" s="12">
        <f t="shared" si="8"/>
        <v>0.63868416844813458</v>
      </c>
      <c r="J155" s="12">
        <f t="shared" si="8"/>
        <v>0.63415579876547279</v>
      </c>
      <c r="K155" s="12">
        <f t="shared" si="8"/>
        <v>0.62968786955743916</v>
      </c>
      <c r="L155" s="12">
        <f t="shared" si="8"/>
        <v>0.62527918001886373</v>
      </c>
    </row>
    <row r="156" spans="2:12" ht="16.5" x14ac:dyDescent="0.25">
      <c r="B156" s="29">
        <v>13</v>
      </c>
      <c r="C156" s="12">
        <f t="shared" si="9"/>
        <v>1.8851701068422426</v>
      </c>
      <c r="D156" s="12">
        <f t="shared" si="7"/>
        <v>1.8489038908772162</v>
      </c>
      <c r="E156" s="12">
        <f t="shared" si="7"/>
        <v>1.8139810410957351</v>
      </c>
      <c r="F156" s="12">
        <f t="shared" si="7"/>
        <v>1.7803282829776779</v>
      </c>
      <c r="H156" s="29">
        <v>38</v>
      </c>
      <c r="I156" s="12">
        <f t="shared" si="8"/>
        <v>0.62092856094471127</v>
      </c>
      <c r="J156" s="12">
        <f t="shared" si="8"/>
        <v>0.61663487369737469</v>
      </c>
      <c r="K156" s="12">
        <f t="shared" si="8"/>
        <v>0.61239700921427032</v>
      </c>
      <c r="L156" s="12">
        <f t="shared" si="8"/>
        <v>0.60821388705376001</v>
      </c>
    </row>
    <row r="157" spans="2:12" ht="16.5" x14ac:dyDescent="0.25">
      <c r="B157" s="29">
        <v>14</v>
      </c>
      <c r="C157" s="12">
        <f t="shared" si="9"/>
        <v>1.7478775758972165</v>
      </c>
      <c r="D157" s="12">
        <f t="shared" si="7"/>
        <v>1.7165656540091931</v>
      </c>
      <c r="E157" s="12">
        <f t="shared" si="7"/>
        <v>1.6863336146302728</v>
      </c>
      <c r="F157" s="12">
        <f t="shared" si="7"/>
        <v>1.6571265484792879</v>
      </c>
      <c r="H157" s="29">
        <v>39</v>
      </c>
      <c r="I157" s="12">
        <f t="shared" si="8"/>
        <v>0.6040844544778381</v>
      </c>
      <c r="J157" s="12">
        <f t="shared" si="8"/>
        <v>0.60000768556982642</v>
      </c>
      <c r="K157" s="12">
        <f t="shared" si="8"/>
        <v>0.59598258038563967</v>
      </c>
      <c r="L157" s="12">
        <f t="shared" si="8"/>
        <v>0.59200816413699553</v>
      </c>
    </row>
    <row r="158" spans="2:12" ht="16.5" x14ac:dyDescent="0.25">
      <c r="B158" s="29">
        <v>15</v>
      </c>
      <c r="C158" s="12">
        <f t="shared" si="9"/>
        <v>1.6288932068938327</v>
      </c>
      <c r="D158" s="12">
        <f t="shared" si="7"/>
        <v>1.6015857017794688</v>
      </c>
      <c r="E158" s="12">
        <f t="shared" si="7"/>
        <v>1.5751592345962782</v>
      </c>
      <c r="F158" s="12">
        <f t="shared" si="7"/>
        <v>1.5495718511560335</v>
      </c>
      <c r="H158" s="29">
        <v>40</v>
      </c>
      <c r="I158" s="12">
        <f t="shared" si="8"/>
        <v>0.58808348640532082</v>
      </c>
      <c r="J158" s="12">
        <f t="shared" si="8"/>
        <v>0.58420762038490093</v>
      </c>
      <c r="K158" s="12">
        <f t="shared" si="8"/>
        <v>0.58037966215413561</v>
      </c>
      <c r="L158" s="12">
        <f t="shared" si="8"/>
        <v>0.57659872997352213</v>
      </c>
    </row>
    <row r="159" spans="2:12" ht="16.5" x14ac:dyDescent="0.25">
      <c r="B159" s="29">
        <v>16</v>
      </c>
      <c r="C159" s="12">
        <f t="shared" si="9"/>
        <v>1.5247842194072687</v>
      </c>
      <c r="D159" s="12">
        <f t="shared" si="7"/>
        <v>1.5007594277323959</v>
      </c>
      <c r="E159" s="12">
        <f t="shared" si="7"/>
        <v>1.4774628015816182</v>
      </c>
      <c r="F159" s="12">
        <f t="shared" si="7"/>
        <v>1.4548617365274459</v>
      </c>
      <c r="H159" s="29">
        <v>41</v>
      </c>
      <c r="I159" s="12">
        <f t="shared" si="8"/>
        <v>0.57286396360940417</v>
      </c>
      <c r="J159" s="12">
        <f t="shared" si="8"/>
        <v>0.56917452368225019</v>
      </c>
      <c r="K159" s="12">
        <f t="shared" si="8"/>
        <v>0.56552959103856149</v>
      </c>
      <c r="L159" s="12">
        <f t="shared" si="8"/>
        <v>0.56192836614525821</v>
      </c>
    </row>
    <row r="160" spans="2:12" ht="16.5" x14ac:dyDescent="0.25">
      <c r="B160" s="29">
        <v>17</v>
      </c>
      <c r="C160" s="12">
        <f t="shared" si="9"/>
        <v>1.4329255460498889</v>
      </c>
      <c r="D160" s="12">
        <f t="shared" si="7"/>
        <v>1.4116253225576141</v>
      </c>
      <c r="E160" s="12">
        <f t="shared" si="7"/>
        <v>1.3909338103216795</v>
      </c>
      <c r="F160" s="12">
        <f t="shared" si="7"/>
        <v>1.3708252891471222</v>
      </c>
      <c r="H160" s="29">
        <v>42</v>
      </c>
      <c r="I160" s="12">
        <f t="shared" si="8"/>
        <v>0.55837006850576787</v>
      </c>
      <c r="J160" s="12">
        <f t="shared" si="8"/>
        <v>0.55485393609677902</v>
      </c>
      <c r="K160" s="12">
        <f t="shared" si="8"/>
        <v>0.55137922482496948</v>
      </c>
      <c r="L160" s="12">
        <f t="shared" si="8"/>
        <v>0.54794520800267843</v>
      </c>
    </row>
    <row r="161" spans="1:13" ht="16.5" x14ac:dyDescent="0.25">
      <c r="B161" s="29">
        <v>18</v>
      </c>
      <c r="C161" s="12">
        <f t="shared" si="9"/>
        <v>1.3512754677386996</v>
      </c>
      <c r="D161" s="12">
        <f t="shared" si="7"/>
        <v>1.3322613858309975</v>
      </c>
      <c r="E161" s="12">
        <f t="shared" si="7"/>
        <v>1.3137613242540738</v>
      </c>
      <c r="F161" s="12">
        <f t="shared" si="7"/>
        <v>1.2957547221936554</v>
      </c>
      <c r="H161" s="29">
        <v>43</v>
      </c>
      <c r="I161" s="12">
        <f t="shared" si="8"/>
        <v>0.54455117584196289</v>
      </c>
      <c r="J161" s="12">
        <f t="shared" si="8"/>
        <v>0.54119643496614156</v>
      </c>
      <c r="K161" s="12">
        <f t="shared" si="8"/>
        <v>0.53788030793824104</v>
      </c>
      <c r="L161" s="12">
        <f t="shared" si="8"/>
        <v>0.53460213280554314</v>
      </c>
    </row>
    <row r="162" spans="1:13" ht="16.5" x14ac:dyDescent="0.25">
      <c r="B162" s="29">
        <v>19</v>
      </c>
      <c r="C162" s="12">
        <f t="shared" si="9"/>
        <v>1.2782221009835966</v>
      </c>
      <c r="D162" s="12">
        <f t="shared" si="7"/>
        <v>1.2611449938364758</v>
      </c>
      <c r="E162" s="12">
        <f t="shared" si="7"/>
        <v>1.244505880979633</v>
      </c>
      <c r="F162" s="12">
        <f t="shared" si="7"/>
        <v>1.2282881297174617</v>
      </c>
      <c r="H162" s="29">
        <v>44</v>
      </c>
      <c r="I162" s="12">
        <f t="shared" si="8"/>
        <v>0.53136126265970851</v>
      </c>
      <c r="J162" s="12">
        <f t="shared" si="8"/>
        <v>0.52815706521177741</v>
      </c>
      <c r="K162" s="12">
        <f t="shared" si="8"/>
        <v>0.52498892238154593</v>
      </c>
      <c r="L162" s="12">
        <f t="shared" si="8"/>
        <v>0.52185622990063651</v>
      </c>
    </row>
    <row r="163" spans="1:13" ht="16.5" x14ac:dyDescent="0.25">
      <c r="B163" s="29">
        <v>20</v>
      </c>
      <c r="C163" s="12">
        <f t="shared" si="9"/>
        <v>1.212475938989152</v>
      </c>
      <c r="D163" s="12">
        <f t="shared" si="7"/>
        <v>1.1970542880331316</v>
      </c>
      <c r="E163" s="12">
        <f t="shared" si="7"/>
        <v>1.1820088888079432</v>
      </c>
      <c r="F163" s="12">
        <f t="shared" si="7"/>
        <v>1.1673261418524075</v>
      </c>
      <c r="H163" s="29">
        <v>45</v>
      </c>
      <c r="I163" s="12">
        <f t="shared" si="8"/>
        <v>0.51875839692886105</v>
      </c>
      <c r="J163" s="12">
        <f t="shared" si="8"/>
        <v>0.51569484568325219</v>
      </c>
      <c r="K163" s="12">
        <f t="shared" si="8"/>
        <v>0.51266501107938545</v>
      </c>
      <c r="L163" s="12">
        <f t="shared" si="8"/>
        <v>0.50966834038438746</v>
      </c>
    </row>
    <row r="164" spans="1:13" ht="16.5" x14ac:dyDescent="0.25">
      <c r="B164" s="29">
        <v>21</v>
      </c>
      <c r="C164" s="12">
        <f t="shared" si="9"/>
        <v>1.152993095298726</v>
      </c>
      <c r="D164" s="12">
        <f t="shared" si="7"/>
        <v>1.1389974067787232</v>
      </c>
      <c r="E164" s="12">
        <f t="shared" si="7"/>
        <v>1.1253273079878918</v>
      </c>
      <c r="F164" s="12">
        <f t="shared" si="7"/>
        <v>1.1119715716931555</v>
      </c>
      <c r="H164" s="29">
        <v>46</v>
      </c>
      <c r="I164" s="12">
        <f t="shared" si="8"/>
        <v>0.50670429288132157</v>
      </c>
      <c r="J164" s="12">
        <f t="shared" si="8"/>
        <v>0.50377233954440159</v>
      </c>
      <c r="K164" s="12">
        <f t="shared" si="8"/>
        <v>0.50087196272476397</v>
      </c>
      <c r="L164" s="12">
        <f t="shared" si="8"/>
        <v>0.49800265584622305</v>
      </c>
    </row>
    <row r="165" spans="1:13" ht="16.5" x14ac:dyDescent="0.25">
      <c r="B165" s="29">
        <v>22</v>
      </c>
      <c r="C165" s="12">
        <f t="shared" si="9"/>
        <v>1.0989194809902156</v>
      </c>
      <c r="D165" s="12">
        <f t="shared" si="7"/>
        <v>1.0861608006333496</v>
      </c>
      <c r="E165" s="12">
        <f t="shared" si="7"/>
        <v>1.0736857502766857</v>
      </c>
      <c r="F165" s="12">
        <f t="shared" si="7"/>
        <v>1.0614849794796151</v>
      </c>
      <c r="H165" s="29">
        <v>47</v>
      </c>
      <c r="I165" s="12">
        <f t="shared" si="8"/>
        <v>0.49516392311081248</v>
      </c>
      <c r="J165" s="12">
        <f t="shared" si="8"/>
        <v>0.4923552792136246</v>
      </c>
      <c r="K165" s="12">
        <f t="shared" si="8"/>
        <v>0.48957624906671499</v>
      </c>
      <c r="L165" s="12">
        <f t="shared" si="8"/>
        <v>0.48682636753160258</v>
      </c>
    </row>
    <row r="166" spans="1:13" ht="16.5" x14ac:dyDescent="0.25">
      <c r="B166" s="29">
        <v>23</v>
      </c>
      <c r="C166" s="12">
        <f t="shared" si="9"/>
        <v>1.0495495443424385</v>
      </c>
      <c r="D166" s="12">
        <f t="shared" si="7"/>
        <v>1.0378708856492591</v>
      </c>
      <c r="E166" s="12">
        <f t="shared" si="7"/>
        <v>1.0264408084061809</v>
      </c>
      <c r="F166" s="12">
        <f t="shared" si="7"/>
        <v>1.0152514626716354</v>
      </c>
      <c r="H166" s="29">
        <v>48</v>
      </c>
      <c r="I166" s="12">
        <f t="shared" si="8"/>
        <v>0.48410517916019558</v>
      </c>
      <c r="J166" s="12">
        <f t="shared" si="8"/>
        <v>0.48141223794371835</v>
      </c>
      <c r="K166" s="12">
        <f t="shared" si="8"/>
        <v>0.47874710706947171</v>
      </c>
      <c r="L166" s="12">
        <f t="shared" si="8"/>
        <v>0.47610935868499471</v>
      </c>
    </row>
    <row r="167" spans="1:13" ht="16.5" x14ac:dyDescent="0.25">
      <c r="B167" s="29">
        <v>24</v>
      </c>
      <c r="C167" s="12">
        <f t="shared" si="9"/>
        <v>1.0042953255849565</v>
      </c>
      <c r="D167" s="12">
        <f t="shared" si="7"/>
        <v>0.99356518450649645</v>
      </c>
      <c r="E167" s="12">
        <f t="shared" si="7"/>
        <v>0.98305412119009772</v>
      </c>
      <c r="F167" s="12">
        <f t="shared" si="7"/>
        <v>0.97275549691465901</v>
      </c>
      <c r="H167" s="29">
        <v>49</v>
      </c>
      <c r="I167" s="12">
        <f t="shared" si="8"/>
        <v>0.47349857366951237</v>
      </c>
      <c r="J167" s="12">
        <f t="shared" si="8"/>
        <v>0.47091434141229699</v>
      </c>
      <c r="K167" s="12">
        <f t="shared" si="8"/>
        <v>0.46835625959780242</v>
      </c>
      <c r="L167" s="12">
        <f t="shared" si="8"/>
        <v>0.46582393399720867</v>
      </c>
    </row>
    <row r="168" spans="1:13" ht="16.5" x14ac:dyDescent="0.25">
      <c r="F168" s="2"/>
      <c r="H168" s="29">
        <v>50</v>
      </c>
      <c r="I168" s="12">
        <f t="shared" si="8"/>
        <v>0.46331697826627199</v>
      </c>
      <c r="J168" s="12">
        <f t="shared" si="8"/>
        <v>0.46083501374917407</v>
      </c>
      <c r="K168" s="12">
        <f t="shared" si="8"/>
        <v>0.45837766928824775</v>
      </c>
      <c r="L168" s="12">
        <f t="shared" si="8"/>
        <v>0.45594458103925589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12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0">IF($B$172=0,(1+$A$2)^(-$H178-C$142/12),(1-(1+$A$2)^(-1/$B$172))/((1+$A$2)^($H178+C$142/12)-1))*100</f>
        <v>3.8463300325365961</v>
      </c>
      <c r="M178" s="2"/>
    </row>
    <row r="179" spans="4:13" ht="16.5" x14ac:dyDescent="0.25">
      <c r="D179" s="75">
        <v>1</v>
      </c>
      <c r="E179" s="76"/>
      <c r="F179" s="12">
        <f t="shared" ref="F179:F202" si="11">IF($B$172=0,(1+$A$2)^(-$D179-C$142/12),(1-(1+$A$2)^(-1/$B$172))/((1+$A$2)^($D179+C$142/12)-1))*100</f>
        <v>99.700897308074758</v>
      </c>
      <c r="G179" s="2"/>
      <c r="H179" s="77">
        <v>26</v>
      </c>
      <c r="I179" s="77"/>
      <c r="J179" s="12">
        <f t="shared" si="10"/>
        <v>3.6927887145048723</v>
      </c>
      <c r="M179" s="2"/>
    </row>
    <row r="180" spans="4:13" ht="16.5" x14ac:dyDescent="0.25">
      <c r="D180" s="75">
        <v>2</v>
      </c>
      <c r="E180" s="76"/>
      <c r="F180" s="12">
        <f t="shared" si="11"/>
        <v>49.775784976573128</v>
      </c>
      <c r="G180" s="2"/>
      <c r="H180" s="77">
        <v>27</v>
      </c>
      <c r="I180" s="77"/>
      <c r="J180" s="12">
        <f t="shared" si="10"/>
        <v>3.5506263547309653</v>
      </c>
      <c r="M180" s="2"/>
    </row>
    <row r="181" spans="4:13" ht="16.5" x14ac:dyDescent="0.25">
      <c r="D181" s="75">
        <v>3</v>
      </c>
      <c r="E181" s="76"/>
      <c r="F181" s="12">
        <f t="shared" si="11"/>
        <v>33.13413064170782</v>
      </c>
      <c r="G181" s="2"/>
      <c r="H181" s="77">
        <v>28</v>
      </c>
      <c r="I181" s="77"/>
      <c r="J181" s="12">
        <f t="shared" si="10"/>
        <v>3.418623778862405</v>
      </c>
      <c r="M181" s="2"/>
    </row>
    <row r="182" spans="4:13" ht="16.5" x14ac:dyDescent="0.25">
      <c r="D182" s="75">
        <v>4</v>
      </c>
      <c r="E182" s="76"/>
      <c r="F182" s="12">
        <f t="shared" si="11"/>
        <v>24.813340805835278</v>
      </c>
      <c r="G182" s="2"/>
      <c r="H182" s="77">
        <v>29</v>
      </c>
      <c r="I182" s="77"/>
      <c r="J182" s="12">
        <f t="shared" si="10"/>
        <v>3.2957299745171302</v>
      </c>
      <c r="M182" s="2"/>
    </row>
    <row r="183" spans="4:13" ht="16.5" x14ac:dyDescent="0.25">
      <c r="D183" s="75">
        <v>5</v>
      </c>
      <c r="E183" s="76"/>
      <c r="F183" s="12">
        <f t="shared" si="11"/>
        <v>19.820896769371547</v>
      </c>
      <c r="G183" s="2"/>
      <c r="H183" s="77">
        <v>30</v>
      </c>
      <c r="I183" s="77"/>
      <c r="J183" s="12">
        <f t="shared" si="10"/>
        <v>3.181034064288442</v>
      </c>
      <c r="M183" s="2"/>
    </row>
    <row r="184" spans="4:13" ht="16.5" x14ac:dyDescent="0.25">
      <c r="D184" s="75">
        <v>6</v>
      </c>
      <c r="E184" s="76"/>
      <c r="F184" s="12">
        <f t="shared" si="11"/>
        <v>16.492625632411773</v>
      </c>
      <c r="G184" s="2"/>
      <c r="H184" s="77">
        <v>31</v>
      </c>
      <c r="I184" s="77"/>
      <c r="J184" s="12">
        <f t="shared" si="10"/>
        <v>3.0737427033296365</v>
      </c>
      <c r="M184" s="2"/>
    </row>
    <row r="185" spans="4:13" ht="16.5" x14ac:dyDescent="0.25">
      <c r="D185" s="75">
        <v>7</v>
      </c>
      <c r="E185" s="76"/>
      <c r="F185" s="12">
        <f t="shared" si="11"/>
        <v>14.115310437814669</v>
      </c>
      <c r="G185" s="2"/>
      <c r="H185" s="77">
        <v>32</v>
      </c>
      <c r="I185" s="77"/>
      <c r="J185" s="12">
        <f t="shared" si="10"/>
        <v>2.9731617148914831</v>
      </c>
      <c r="M185" s="2"/>
    </row>
    <row r="186" spans="4:13" ht="16.5" x14ac:dyDescent="0.25">
      <c r="D186" s="75">
        <v>8</v>
      </c>
      <c r="E186" s="76"/>
      <c r="F186" s="12">
        <f t="shared" si="11"/>
        <v>12.332342706976739</v>
      </c>
      <c r="G186" s="2"/>
      <c r="H186" s="77">
        <v>33</v>
      </c>
      <c r="I186" s="77"/>
      <c r="J186" s="12">
        <f t="shared" si="10"/>
        <v>2.8786810648529459</v>
      </c>
      <c r="M186" s="2"/>
    </row>
    <row r="187" spans="4:13" ht="16.5" x14ac:dyDescent="0.25">
      <c r="D187" s="75">
        <v>9</v>
      </c>
      <c r="E187" s="76"/>
      <c r="F187" s="12">
        <f t="shared" si="11"/>
        <v>10.945606618421582</v>
      </c>
      <c r="G187" s="2"/>
      <c r="H187" s="77">
        <v>34</v>
      </c>
      <c r="I187" s="77"/>
      <c r="J187" s="12">
        <f t="shared" si="10"/>
        <v>2.7897624878052349</v>
      </c>
      <c r="M187" s="2"/>
    </row>
    <row r="188" spans="4:13" ht="16.5" x14ac:dyDescent="0.25">
      <c r="D188" s="75">
        <v>10</v>
      </c>
      <c r="E188" s="76"/>
      <c r="F188" s="12">
        <f t="shared" si="11"/>
        <v>9.8362326792365984</v>
      </c>
      <c r="G188" s="2"/>
      <c r="H188" s="77">
        <v>35</v>
      </c>
      <c r="I188" s="77"/>
      <c r="J188" s="12">
        <f t="shared" si="10"/>
        <v>2.7059292343786674</v>
      </c>
      <c r="M188" s="2"/>
    </row>
    <row r="189" spans="4:13" ht="16.5" x14ac:dyDescent="0.25">
      <c r="D189" s="75">
        <v>11</v>
      </c>
      <c r="E189" s="76"/>
      <c r="F189" s="12">
        <f t="shared" si="11"/>
        <v>8.9285766666347772</v>
      </c>
      <c r="G189" s="2"/>
      <c r="H189" s="77">
        <v>36</v>
      </c>
      <c r="I189" s="77"/>
      <c r="J189" s="12">
        <f t="shared" si="10"/>
        <v>2.6267575273483135</v>
      </c>
      <c r="M189" s="2"/>
    </row>
    <row r="190" spans="4:13" ht="16.5" x14ac:dyDescent="0.25">
      <c r="D190" s="75">
        <v>12</v>
      </c>
      <c r="E190" s="76"/>
      <c r="F190" s="12">
        <f t="shared" si="11"/>
        <v>8.1722090987360154</v>
      </c>
      <c r="G190" s="2"/>
      <c r="H190" s="77">
        <v>37</v>
      </c>
      <c r="I190" s="77"/>
      <c r="J190" s="12">
        <f t="shared" si="10"/>
        <v>2.551869403236088</v>
      </c>
      <c r="M190" s="2"/>
    </row>
    <row r="191" spans="4:13" ht="16.5" x14ac:dyDescent="0.25">
      <c r="D191" s="75">
        <v>13</v>
      </c>
      <c r="E191" s="76"/>
      <c r="F191" s="12">
        <f t="shared" si="11"/>
        <v>7.5322172572948114</v>
      </c>
      <c r="G191" s="2"/>
      <c r="H191" s="77">
        <v>38</v>
      </c>
      <c r="I191" s="77"/>
      <c r="J191" s="12">
        <f t="shared" si="10"/>
        <v>2.4809266841861564</v>
      </c>
      <c r="M191" s="2"/>
    </row>
    <row r="192" spans="4:13" ht="16.5" x14ac:dyDescent="0.25">
      <c r="D192" s="75">
        <v>14</v>
      </c>
      <c r="E192" s="76"/>
      <c r="F192" s="12">
        <f t="shared" si="11"/>
        <v>6.9836634864024818</v>
      </c>
      <c r="G192" s="2"/>
      <c r="H192" s="77">
        <v>39</v>
      </c>
      <c r="I192" s="77"/>
      <c r="J192" s="12">
        <f t="shared" si="10"/>
        <v>2.4136258772441175</v>
      </c>
      <c r="M192" s="2"/>
    </row>
    <row r="193" spans="3:13" ht="16.5" x14ac:dyDescent="0.25">
      <c r="D193" s="75">
        <v>15</v>
      </c>
      <c r="E193" s="76"/>
      <c r="F193" s="12">
        <f t="shared" si="11"/>
        <v>6.508260171708069</v>
      </c>
      <c r="G193" s="2"/>
      <c r="H193" s="77">
        <v>40</v>
      </c>
      <c r="I193" s="77"/>
      <c r="J193" s="12">
        <f t="shared" si="10"/>
        <v>2.3496938387443556</v>
      </c>
      <c r="M193" s="2"/>
    </row>
    <row r="194" spans="3:13" ht="16.5" x14ac:dyDescent="0.25">
      <c r="D194" s="75">
        <v>16</v>
      </c>
      <c r="E194" s="76"/>
      <c r="F194" s="12">
        <f t="shared" si="11"/>
        <v>6.0922916024316791</v>
      </c>
      <c r="H194" s="77">
        <v>41</v>
      </c>
      <c r="I194" s="77"/>
      <c r="J194" s="12">
        <f t="shared" si="10"/>
        <v>2.2888840731772482</v>
      </c>
    </row>
    <row r="195" spans="3:13" ht="16.5" x14ac:dyDescent="0.25">
      <c r="D195" s="75">
        <v>17</v>
      </c>
      <c r="E195" s="76"/>
      <c r="F195" s="12">
        <f t="shared" si="11"/>
        <v>5.7252692938435015</v>
      </c>
      <c r="H195" s="77">
        <v>42</v>
      </c>
      <c r="I195" s="77"/>
      <c r="J195" s="12">
        <f t="shared" si="10"/>
        <v>2.2309735607896437</v>
      </c>
    </row>
    <row r="196" spans="3:13" ht="16.5" x14ac:dyDescent="0.25">
      <c r="D196" s="75">
        <v>18</v>
      </c>
      <c r="E196" s="76"/>
      <c r="F196" s="12">
        <f t="shared" si="11"/>
        <v>5.3990355355832556</v>
      </c>
      <c r="G196" s="8"/>
      <c r="H196" s="77">
        <v>43</v>
      </c>
      <c r="I196" s="77"/>
      <c r="J196" s="12">
        <f t="shared" si="10"/>
        <v>2.1757600278457292</v>
      </c>
      <c r="M196" s="8"/>
    </row>
    <row r="197" spans="3:13" ht="16.5" x14ac:dyDescent="0.25">
      <c r="D197" s="75">
        <v>19</v>
      </c>
      <c r="E197" s="76"/>
      <c r="F197" s="12">
        <f t="shared" si="11"/>
        <v>5.1071500299839885</v>
      </c>
      <c r="H197" s="77">
        <v>44</v>
      </c>
      <c r="I197" s="77"/>
      <c r="J197" s="12">
        <f t="shared" si="10"/>
        <v>2.1230595891251025</v>
      </c>
      <c r="M197" s="3"/>
    </row>
    <row r="198" spans="3:13" ht="16.5" x14ac:dyDescent="0.25">
      <c r="D198" s="75">
        <v>20</v>
      </c>
      <c r="E198" s="76"/>
      <c r="F198" s="12">
        <f t="shared" si="11"/>
        <v>4.8444605388987689</v>
      </c>
      <c r="H198" s="77">
        <v>45</v>
      </c>
      <c r="I198" s="77"/>
      <c r="J198" s="12">
        <f t="shared" si="10"/>
        <v>2.0727047047543401</v>
      </c>
      <c r="M198" s="7"/>
    </row>
    <row r="199" spans="3:13" ht="16.5" x14ac:dyDescent="0.25">
      <c r="D199" s="75">
        <v>21</v>
      </c>
      <c r="E199" s="76"/>
      <c r="F199" s="12">
        <f t="shared" si="11"/>
        <v>4.6067962028625464</v>
      </c>
      <c r="H199" s="77">
        <v>46</v>
      </c>
      <c r="I199" s="77"/>
      <c r="J199" s="12">
        <f t="shared" si="10"/>
        <v>2.024542403538887</v>
      </c>
      <c r="M199" s="7"/>
    </row>
    <row r="200" spans="3:13" ht="16.5" x14ac:dyDescent="0.25">
      <c r="D200" s="75">
        <v>22</v>
      </c>
      <c r="E200" s="76"/>
      <c r="F200" s="12">
        <f t="shared" si="11"/>
        <v>4.3907445004826995</v>
      </c>
      <c r="H200" s="77">
        <v>47</v>
      </c>
      <c r="I200" s="77"/>
      <c r="J200" s="12">
        <f t="shared" si="10"/>
        <v>1.9784327331035783</v>
      </c>
      <c r="M200" s="7"/>
    </row>
    <row r="201" spans="3:13" ht="16.5" x14ac:dyDescent="0.25">
      <c r="D201" s="75">
        <v>23</v>
      </c>
      <c r="E201" s="76"/>
      <c r="F201" s="12">
        <f t="shared" si="11"/>
        <v>4.1934863923362515</v>
      </c>
      <c r="H201" s="77">
        <v>48</v>
      </c>
      <c r="I201" s="77"/>
      <c r="J201" s="12">
        <f t="shared" si="10"/>
        <v>1.9342474037656505</v>
      </c>
      <c r="M201" s="7"/>
    </row>
    <row r="202" spans="3:13" ht="16.5" x14ac:dyDescent="0.25">
      <c r="D202" s="75">
        <v>24</v>
      </c>
      <c r="E202" s="76"/>
      <c r="F202" s="12">
        <f t="shared" si="11"/>
        <v>4.0126726788929243</v>
      </c>
      <c r="H202" s="77">
        <v>49</v>
      </c>
      <c r="I202" s="77"/>
      <c r="J202" s="12">
        <f t="shared" si="10"/>
        <v>1.8918685984640624</v>
      </c>
      <c r="M202" s="7"/>
    </row>
    <row r="203" spans="3:13" ht="16.5" x14ac:dyDescent="0.25">
      <c r="C203" s="7"/>
      <c r="H203" s="77">
        <v>50</v>
      </c>
      <c r="I203" s="77"/>
      <c r="J203" s="12">
        <f t="shared" si="10"/>
        <v>1.8511879254973447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7:A8"/>
    <mergeCell ref="B7:M7"/>
    <mergeCell ref="I2:M2"/>
    <mergeCell ref="A3:M3"/>
    <mergeCell ref="A4:M4"/>
    <mergeCell ref="L5:M5"/>
    <mergeCell ref="A6:M6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252"/>
  <sheetViews>
    <sheetView tabSelected="1" view="pageBreakPreview" topLeftCell="A184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8.75" x14ac:dyDescent="0.3">
      <c r="I1" s="30"/>
    </row>
    <row r="2" spans="1:41" ht="15" customHeight="1" x14ac:dyDescent="0.25">
      <c r="A2" s="18">
        <v>4.0000000000000001E-3</v>
      </c>
      <c r="B2" s="19">
        <v>0</v>
      </c>
      <c r="C2" s="19">
        <v>13</v>
      </c>
      <c r="I2" s="78"/>
      <c r="J2" s="78"/>
      <c r="K2" s="78"/>
      <c r="L2" s="78"/>
      <c r="M2" s="78"/>
    </row>
    <row r="3" spans="1:41" ht="45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60" t="str">
        <f>"Таблица "&amp;$C$2</f>
        <v>Таблица 13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9">
        <v>0</v>
      </c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9">
        <v>0</v>
      </c>
      <c r="B9" s="12">
        <v>100</v>
      </c>
      <c r="C9" s="12">
        <f t="shared" ref="C9:M24" si="0">IF($B$2=0,(1+$A$2)^(-$A9-C$8/12),(1-(1+$A$2)^(-1/$B$2))/((1+$A$2)^($A9+C$8/12)-1))*100</f>
        <v>99.966738688888171</v>
      </c>
      <c r="D9" s="12">
        <f t="shared" si="0"/>
        <v>99.933488440924492</v>
      </c>
      <c r="E9" s="12">
        <f t="shared" si="0"/>
        <v>99.900249252429234</v>
      </c>
      <c r="F9" s="12">
        <f t="shared" si="0"/>
        <v>99.867021119723887</v>
      </c>
      <c r="G9" s="12">
        <f t="shared" si="0"/>
        <v>99.833804039131138</v>
      </c>
      <c r="H9" s="12">
        <f t="shared" si="0"/>
        <v>99.800598006974909</v>
      </c>
      <c r="I9" s="12">
        <f t="shared" si="0"/>
        <v>99.767403019580328</v>
      </c>
      <c r="J9" s="12">
        <f t="shared" si="0"/>
        <v>99.734219073273778</v>
      </c>
      <c r="K9" s="12">
        <f t="shared" si="0"/>
        <v>99.701046164382859</v>
      </c>
      <c r="L9" s="12">
        <f t="shared" si="0"/>
        <v>99.667884289236369</v>
      </c>
      <c r="M9" s="12">
        <f t="shared" si="0"/>
        <v>99.634733444164311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9">
        <v>1</v>
      </c>
      <c r="B10" s="12">
        <f t="shared" ref="B10:M48" si="1">IF($B$2=0,(1+$A$2)^(-$A10-B$8/12),(1-(1+$A$2)^(-1/$B$2))/((1+$A$2)^($A10+B$8/12)-1))*100</f>
        <v>99.601593625498012</v>
      </c>
      <c r="C10" s="12">
        <f t="shared" si="0"/>
        <v>99.568464829569876</v>
      </c>
      <c r="D10" s="12">
        <f t="shared" si="0"/>
        <v>99.535347052713632</v>
      </c>
      <c r="E10" s="12">
        <f t="shared" si="0"/>
        <v>99.502240291264172</v>
      </c>
      <c r="F10" s="12">
        <f t="shared" si="0"/>
        <v>99.469144541557668</v>
      </c>
      <c r="G10" s="12">
        <f t="shared" si="0"/>
        <v>99.436059799931414</v>
      </c>
      <c r="H10" s="12">
        <f t="shared" si="0"/>
        <v>99.402986062724011</v>
      </c>
      <c r="I10" s="12">
        <f t="shared" si="0"/>
        <v>99.369923326275213</v>
      </c>
      <c r="J10" s="12">
        <f t="shared" si="0"/>
        <v>99.336871586926065</v>
      </c>
      <c r="K10" s="12">
        <f t="shared" si="0"/>
        <v>99.303830841018765</v>
      </c>
      <c r="L10" s="12">
        <f t="shared" si="0"/>
        <v>99.270801084896775</v>
      </c>
      <c r="M10" s="12">
        <f t="shared" si="0"/>
        <v>99.237782314904706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9">
        <v>2</v>
      </c>
      <c r="B11" s="12">
        <f t="shared" si="1"/>
        <v>99.204774527388452</v>
      </c>
      <c r="C11" s="12">
        <f t="shared" si="0"/>
        <v>99.171777718695097</v>
      </c>
      <c r="D11" s="12">
        <f t="shared" si="0"/>
        <v>99.138791885172935</v>
      </c>
      <c r="E11" s="12">
        <f t="shared" si="0"/>
        <v>99.105817023171511</v>
      </c>
      <c r="F11" s="12">
        <f t="shared" si="0"/>
        <v>99.072853129041476</v>
      </c>
      <c r="G11" s="12">
        <f t="shared" si="0"/>
        <v>99.039900199134863</v>
      </c>
      <c r="H11" s="12">
        <f t="shared" si="0"/>
        <v>99.006958229804766</v>
      </c>
      <c r="I11" s="12">
        <f t="shared" si="0"/>
        <v>98.974027217405606</v>
      </c>
      <c r="J11" s="12">
        <f t="shared" si="0"/>
        <v>98.94110715829288</v>
      </c>
      <c r="K11" s="12">
        <f t="shared" si="0"/>
        <v>98.908198048823479</v>
      </c>
      <c r="L11" s="12">
        <f t="shared" si="0"/>
        <v>98.875299885355332</v>
      </c>
      <c r="M11" s="12">
        <f t="shared" si="0"/>
        <v>98.842412664247718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9">
        <v>3</v>
      </c>
      <c r="B12" s="12">
        <f t="shared" si="1"/>
        <v>98.809536381861008</v>
      </c>
      <c r="C12" s="12">
        <f t="shared" si="0"/>
        <v>98.77667103455687</v>
      </c>
      <c r="D12" s="12">
        <f t="shared" si="0"/>
        <v>98.743816618698148</v>
      </c>
      <c r="E12" s="12">
        <f t="shared" si="0"/>
        <v>98.710973130648895</v>
      </c>
      <c r="F12" s="12">
        <f t="shared" si="0"/>
        <v>98.678140566774388</v>
      </c>
      <c r="G12" s="12">
        <f t="shared" si="0"/>
        <v>98.645318923441096</v>
      </c>
      <c r="H12" s="12">
        <f t="shared" si="0"/>
        <v>98.612508197016695</v>
      </c>
      <c r="I12" s="12">
        <f t="shared" si="0"/>
        <v>98.579708383870127</v>
      </c>
      <c r="J12" s="12">
        <f t="shared" si="0"/>
        <v>98.546919480371415</v>
      </c>
      <c r="K12" s="12">
        <f t="shared" si="0"/>
        <v>98.514141482891915</v>
      </c>
      <c r="L12" s="12">
        <f t="shared" si="0"/>
        <v>98.481374387804124</v>
      </c>
      <c r="M12" s="12">
        <f t="shared" si="0"/>
        <v>98.448618191481785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9">
        <v>4</v>
      </c>
      <c r="B13" s="12">
        <f t="shared" si="1"/>
        <v>98.415872890299809</v>
      </c>
      <c r="C13" s="12">
        <f t="shared" si="0"/>
        <v>98.383138480634329</v>
      </c>
      <c r="D13" s="12">
        <f t="shared" si="0"/>
        <v>98.350414958862686</v>
      </c>
      <c r="E13" s="12">
        <f t="shared" si="0"/>
        <v>98.317702321363441</v>
      </c>
      <c r="F13" s="12">
        <f t="shared" si="0"/>
        <v>98.285000564516338</v>
      </c>
      <c r="G13" s="12">
        <f t="shared" si="0"/>
        <v>98.252309684702283</v>
      </c>
      <c r="H13" s="12">
        <f t="shared" si="0"/>
        <v>98.219629678303505</v>
      </c>
      <c r="I13" s="12">
        <f t="shared" si="0"/>
        <v>98.1869605417033</v>
      </c>
      <c r="J13" s="12">
        <f t="shared" si="0"/>
        <v>98.154302271286269</v>
      </c>
      <c r="K13" s="12">
        <f t="shared" si="0"/>
        <v>98.121654863438167</v>
      </c>
      <c r="L13" s="12">
        <f t="shared" si="0"/>
        <v>98.089018314545939</v>
      </c>
      <c r="M13" s="12">
        <f t="shared" si="0"/>
        <v>98.056392620997784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9">
        <v>5</v>
      </c>
      <c r="B14" s="12">
        <f t="shared" si="1"/>
        <v>98.023777779183078</v>
      </c>
      <c r="C14" s="12">
        <f t="shared" si="0"/>
        <v>97.991173785492364</v>
      </c>
      <c r="D14" s="12">
        <f t="shared" si="0"/>
        <v>97.958580636317421</v>
      </c>
      <c r="E14" s="12">
        <f t="shared" si="0"/>
        <v>97.92599832805125</v>
      </c>
      <c r="F14" s="12">
        <f t="shared" si="0"/>
        <v>97.893426857087974</v>
      </c>
      <c r="G14" s="12">
        <f t="shared" si="0"/>
        <v>97.860866219823009</v>
      </c>
      <c r="H14" s="12">
        <f t="shared" si="0"/>
        <v>97.828316412652896</v>
      </c>
      <c r="I14" s="12">
        <f t="shared" si="0"/>
        <v>97.795777431975395</v>
      </c>
      <c r="J14" s="12">
        <f t="shared" si="0"/>
        <v>97.763249274189519</v>
      </c>
      <c r="K14" s="12">
        <f t="shared" si="0"/>
        <v>97.730731935695374</v>
      </c>
      <c r="L14" s="12">
        <f t="shared" si="0"/>
        <v>97.698225412894374</v>
      </c>
      <c r="M14" s="12">
        <f t="shared" si="0"/>
        <v>97.66572970218904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9">
        <v>6</v>
      </c>
      <c r="B15" s="12">
        <f t="shared" si="1"/>
        <v>97.633244799983146</v>
      </c>
      <c r="C15" s="12">
        <f t="shared" si="0"/>
        <v>97.600770702681643</v>
      </c>
      <c r="D15" s="12">
        <f t="shared" si="0"/>
        <v>97.568307406690664</v>
      </c>
      <c r="E15" s="12">
        <f t="shared" si="0"/>
        <v>97.535854908417562</v>
      </c>
      <c r="F15" s="12">
        <f t="shared" si="0"/>
        <v>97.503413204270885</v>
      </c>
      <c r="G15" s="12">
        <f t="shared" si="0"/>
        <v>97.470982290660345</v>
      </c>
      <c r="H15" s="12">
        <f t="shared" si="0"/>
        <v>97.438562163996906</v>
      </c>
      <c r="I15" s="12">
        <f t="shared" si="0"/>
        <v>97.406152820692611</v>
      </c>
      <c r="J15" s="12">
        <f t="shared" si="0"/>
        <v>97.373754257160854</v>
      </c>
      <c r="K15" s="12">
        <f t="shared" si="0"/>
        <v>97.341366469816109</v>
      </c>
      <c r="L15" s="12">
        <f t="shared" si="0"/>
        <v>97.308989455074069</v>
      </c>
      <c r="M15" s="12">
        <f t="shared" si="0"/>
        <v>97.276623209351641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9">
        <v>7</v>
      </c>
      <c r="B16" s="12">
        <f t="shared" si="1"/>
        <v>97.244267729066877</v>
      </c>
      <c r="C16" s="12">
        <f t="shared" si="0"/>
        <v>97.211923010639083</v>
      </c>
      <c r="D16" s="12">
        <f t="shared" si="0"/>
        <v>97.179589050488701</v>
      </c>
      <c r="E16" s="12">
        <f t="shared" si="0"/>
        <v>97.14726584503741</v>
      </c>
      <c r="F16" s="12">
        <f t="shared" si="0"/>
        <v>97.114953390708052</v>
      </c>
      <c r="G16" s="12">
        <f t="shared" si="0"/>
        <v>97.082651683924652</v>
      </c>
      <c r="H16" s="12">
        <f t="shared" si="0"/>
        <v>97.050360721112455</v>
      </c>
      <c r="I16" s="12">
        <f t="shared" si="0"/>
        <v>97.018080498697827</v>
      </c>
      <c r="J16" s="12">
        <f t="shared" si="0"/>
        <v>96.985811013108432</v>
      </c>
      <c r="K16" s="12">
        <f t="shared" si="0"/>
        <v>96.953552260773023</v>
      </c>
      <c r="L16" s="12">
        <f t="shared" si="0"/>
        <v>96.921304238121593</v>
      </c>
      <c r="M16" s="12">
        <f t="shared" si="0"/>
        <v>96.889066941585284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9">
        <v>8</v>
      </c>
      <c r="B17" s="12">
        <f t="shared" si="1"/>
        <v>96.856840367596476</v>
      </c>
      <c r="C17" s="12">
        <f t="shared" si="0"/>
        <v>96.824624512588727</v>
      </c>
      <c r="D17" s="12">
        <f t="shared" si="0"/>
        <v>96.792419372996719</v>
      </c>
      <c r="E17" s="12">
        <f t="shared" si="0"/>
        <v>96.760224945256397</v>
      </c>
      <c r="F17" s="12">
        <f t="shared" si="0"/>
        <v>96.72804122580483</v>
      </c>
      <c r="G17" s="12">
        <f t="shared" si="0"/>
        <v>96.695868211080324</v>
      </c>
      <c r="H17" s="12">
        <f t="shared" si="0"/>
        <v>96.663705897522362</v>
      </c>
      <c r="I17" s="12">
        <f t="shared" si="0"/>
        <v>96.631554281571553</v>
      </c>
      <c r="J17" s="12">
        <f t="shared" si="0"/>
        <v>96.599413359669754</v>
      </c>
      <c r="K17" s="12">
        <f t="shared" si="0"/>
        <v>96.567283128259987</v>
      </c>
      <c r="L17" s="12">
        <f t="shared" si="0"/>
        <v>96.535163583786428</v>
      </c>
      <c r="M17" s="12">
        <f t="shared" si="0"/>
        <v>96.5030547226945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9">
        <v>9</v>
      </c>
      <c r="B18" s="12">
        <f t="shared" si="1"/>
        <v>96.470956541430752</v>
      </c>
      <c r="C18" s="12">
        <f t="shared" si="0"/>
        <v>96.438869036442952</v>
      </c>
      <c r="D18" s="12">
        <f t="shared" si="0"/>
        <v>96.406792204180007</v>
      </c>
      <c r="E18" s="12">
        <f t="shared" si="0"/>
        <v>96.374726041092046</v>
      </c>
      <c r="F18" s="12">
        <f t="shared" si="0"/>
        <v>96.342670543630319</v>
      </c>
      <c r="G18" s="12">
        <f t="shared" si="0"/>
        <v>96.310625708247343</v>
      </c>
      <c r="H18" s="12">
        <f t="shared" si="0"/>
        <v>96.278591531396756</v>
      </c>
      <c r="I18" s="12">
        <f t="shared" si="0"/>
        <v>96.246568009533419</v>
      </c>
      <c r="J18" s="12">
        <f t="shared" si="0"/>
        <v>96.214555139113287</v>
      </c>
      <c r="K18" s="12">
        <f t="shared" si="0"/>
        <v>96.182552916593593</v>
      </c>
      <c r="L18" s="12">
        <f t="shared" si="0"/>
        <v>96.150561338432709</v>
      </c>
      <c r="M18" s="12">
        <f t="shared" si="0"/>
        <v>96.118580401090156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9">
        <v>10</v>
      </c>
      <c r="B19" s="12">
        <f t="shared" si="1"/>
        <v>96.08661010102665</v>
      </c>
      <c r="C19" s="12">
        <f t="shared" si="0"/>
        <v>96.054650434704143</v>
      </c>
      <c r="D19" s="12">
        <f t="shared" si="0"/>
        <v>96.022701398585653</v>
      </c>
      <c r="E19" s="12">
        <f t="shared" si="0"/>
        <v>95.99076298913549</v>
      </c>
      <c r="F19" s="12">
        <f t="shared" si="0"/>
        <v>95.958835202819031</v>
      </c>
      <c r="G19" s="12">
        <f t="shared" si="0"/>
        <v>95.926918036102933</v>
      </c>
      <c r="H19" s="12">
        <f t="shared" si="0"/>
        <v>95.895011485454958</v>
      </c>
      <c r="I19" s="12">
        <f t="shared" si="0"/>
        <v>95.863115547344037</v>
      </c>
      <c r="J19" s="12">
        <f t="shared" si="0"/>
        <v>95.831230218240336</v>
      </c>
      <c r="K19" s="12">
        <f t="shared" si="0"/>
        <v>95.799355494615142</v>
      </c>
      <c r="L19" s="12">
        <f t="shared" si="0"/>
        <v>95.767491372940952</v>
      </c>
      <c r="M19" s="12">
        <f t="shared" si="0"/>
        <v>95.735637849691386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9">
        <v>11</v>
      </c>
      <c r="B20" s="12">
        <f t="shared" si="1"/>
        <v>95.703794921341284</v>
      </c>
      <c r="C20" s="12">
        <f t="shared" si="0"/>
        <v>95.671962584366682</v>
      </c>
      <c r="D20" s="12">
        <f t="shared" si="0"/>
        <v>95.640140835244679</v>
      </c>
      <c r="E20" s="12">
        <f t="shared" si="0"/>
        <v>95.608329670453671</v>
      </c>
      <c r="F20" s="12">
        <f t="shared" si="0"/>
        <v>95.576529086473144</v>
      </c>
      <c r="G20" s="12">
        <f t="shared" si="0"/>
        <v>95.544739079783795</v>
      </c>
      <c r="H20" s="12">
        <f t="shared" si="0"/>
        <v>95.512959646867472</v>
      </c>
      <c r="I20" s="12">
        <f t="shared" si="0"/>
        <v>95.4811907842072</v>
      </c>
      <c r="J20" s="12">
        <f t="shared" si="0"/>
        <v>95.449432488287172</v>
      </c>
      <c r="K20" s="12">
        <f t="shared" si="0"/>
        <v>95.417684755592759</v>
      </c>
      <c r="L20" s="12">
        <f t="shared" si="0"/>
        <v>95.385947582610498</v>
      </c>
      <c r="M20" s="12">
        <f t="shared" si="0"/>
        <v>95.354220965828063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9">
        <v>12</v>
      </c>
      <c r="B21" s="12">
        <f t="shared" si="1"/>
        <v>95.322504901734334</v>
      </c>
      <c r="C21" s="12">
        <f t="shared" si="0"/>
        <v>95.290799386819387</v>
      </c>
      <c r="D21" s="12">
        <f t="shared" si="0"/>
        <v>95.259104417574378</v>
      </c>
      <c r="E21" s="12">
        <f t="shared" si="0"/>
        <v>95.227419990491711</v>
      </c>
      <c r="F21" s="12">
        <f t="shared" si="0"/>
        <v>95.195746102064888</v>
      </c>
      <c r="G21" s="12">
        <f t="shared" si="0"/>
        <v>95.16408274878863</v>
      </c>
      <c r="H21" s="12">
        <f t="shared" si="0"/>
        <v>95.132429927158839</v>
      </c>
      <c r="I21" s="12">
        <f t="shared" si="0"/>
        <v>95.100787633672525</v>
      </c>
      <c r="J21" s="12">
        <f t="shared" si="0"/>
        <v>95.069155864827877</v>
      </c>
      <c r="K21" s="12">
        <f t="shared" si="0"/>
        <v>95.037534617124265</v>
      </c>
      <c r="L21" s="12">
        <f t="shared" si="0"/>
        <v>95.005923887062238</v>
      </c>
      <c r="M21" s="12">
        <f t="shared" si="0"/>
        <v>94.974323671143495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9">
        <v>13</v>
      </c>
      <c r="B22" s="12">
        <f t="shared" si="1"/>
        <v>94.942733965870858</v>
      </c>
      <c r="C22" s="12">
        <f t="shared" si="0"/>
        <v>94.9111547677484</v>
      </c>
      <c r="D22" s="12">
        <f t="shared" si="0"/>
        <v>94.87958607328126</v>
      </c>
      <c r="E22" s="12">
        <f t="shared" si="0"/>
        <v>94.848027878975799</v>
      </c>
      <c r="F22" s="12">
        <f t="shared" si="0"/>
        <v>94.816480181339529</v>
      </c>
      <c r="G22" s="12">
        <f t="shared" si="0"/>
        <v>94.784942976881126</v>
      </c>
      <c r="H22" s="12">
        <f t="shared" si="0"/>
        <v>94.753416262110406</v>
      </c>
      <c r="I22" s="12">
        <f t="shared" si="0"/>
        <v>94.721900033538375</v>
      </c>
      <c r="J22" s="12">
        <f t="shared" si="0"/>
        <v>94.690394287677165</v>
      </c>
      <c r="K22" s="12">
        <f t="shared" si="0"/>
        <v>94.658899021040128</v>
      </c>
      <c r="L22" s="12">
        <f t="shared" si="0"/>
        <v>94.627414230141682</v>
      </c>
      <c r="M22" s="12">
        <f t="shared" si="0"/>
        <v>94.595939911497496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9">
        <v>14</v>
      </c>
      <c r="B23" s="12">
        <f t="shared" si="1"/>
        <v>94.564476061624347</v>
      </c>
      <c r="C23" s="12">
        <f t="shared" si="0"/>
        <v>94.53302267704025</v>
      </c>
      <c r="D23" s="12">
        <f t="shared" si="0"/>
        <v>94.501579754264213</v>
      </c>
      <c r="E23" s="12">
        <f t="shared" si="0"/>
        <v>94.470147289816538</v>
      </c>
      <c r="F23" s="12">
        <f t="shared" si="0"/>
        <v>94.438725280218662</v>
      </c>
      <c r="G23" s="12">
        <f t="shared" si="0"/>
        <v>94.407313721993148</v>
      </c>
      <c r="H23" s="12">
        <f t="shared" si="0"/>
        <v>94.37591261166375</v>
      </c>
      <c r="I23" s="12">
        <f t="shared" si="0"/>
        <v>94.344521945755346</v>
      </c>
      <c r="J23" s="12">
        <f t="shared" si="0"/>
        <v>94.313141720793979</v>
      </c>
      <c r="K23" s="12">
        <f t="shared" si="0"/>
        <v>94.281771933306885</v>
      </c>
      <c r="L23" s="12">
        <f t="shared" si="0"/>
        <v>94.250412579822381</v>
      </c>
      <c r="M23" s="12">
        <f t="shared" si="0"/>
        <v>94.219063656870034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9">
        <v>15</v>
      </c>
      <c r="B24" s="12">
        <f t="shared" si="1"/>
        <v>94.187725160980435</v>
      </c>
      <c r="C24" s="12">
        <f t="shared" si="0"/>
        <v>94.156397088685495</v>
      </c>
      <c r="D24" s="12">
        <f t="shared" si="0"/>
        <v>94.125079436518135</v>
      </c>
      <c r="E24" s="12">
        <f t="shared" si="0"/>
        <v>94.093772201012484</v>
      </c>
      <c r="F24" s="12">
        <f t="shared" si="0"/>
        <v>94.062475378703851</v>
      </c>
      <c r="G24" s="12">
        <f t="shared" si="0"/>
        <v>94.031188966128639</v>
      </c>
      <c r="H24" s="12">
        <f t="shared" si="0"/>
        <v>93.999912959824456</v>
      </c>
      <c r="I24" s="12">
        <f t="shared" si="0"/>
        <v>93.96864735633001</v>
      </c>
      <c r="J24" s="12">
        <f t="shared" si="0"/>
        <v>93.937392152185254</v>
      </c>
      <c r="K24" s="12">
        <f t="shared" si="0"/>
        <v>93.906147343931153</v>
      </c>
      <c r="L24" s="12">
        <f t="shared" si="0"/>
        <v>93.87491292810995</v>
      </c>
      <c r="M24" s="12">
        <f t="shared" si="0"/>
        <v>93.843688901264983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9">
        <v>16</v>
      </c>
      <c r="B25" s="12">
        <f t="shared" si="1"/>
        <v>93.812475259940669</v>
      </c>
      <c r="C25" s="12">
        <f t="shared" si="1"/>
        <v>93.781272000682762</v>
      </c>
      <c r="D25" s="12">
        <f t="shared" si="1"/>
        <v>93.750079120037981</v>
      </c>
      <c r="E25" s="12">
        <f t="shared" si="1"/>
        <v>93.718896614554254</v>
      </c>
      <c r="F25" s="12">
        <f t="shared" si="1"/>
        <v>93.687724480780716</v>
      </c>
      <c r="G25" s="12">
        <f t="shared" si="1"/>
        <v>93.656562715267555</v>
      </c>
      <c r="H25" s="12">
        <f t="shared" si="1"/>
        <v>93.625411314566193</v>
      </c>
      <c r="I25" s="12">
        <f t="shared" si="1"/>
        <v>93.594270275229107</v>
      </c>
      <c r="J25" s="12">
        <f t="shared" si="1"/>
        <v>93.563139593810007</v>
      </c>
      <c r="K25" s="12">
        <f t="shared" si="1"/>
        <v>93.532019266863713</v>
      </c>
      <c r="L25" s="12">
        <f t="shared" si="1"/>
        <v>93.500909290946183</v>
      </c>
      <c r="M25" s="12">
        <f t="shared" si="1"/>
        <v>93.469809662614495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9">
        <v>17</v>
      </c>
      <c r="B26" s="12">
        <f t="shared" si="1"/>
        <v>93.43872037842695</v>
      </c>
      <c r="C26" s="12">
        <f t="shared" si="1"/>
        <v>93.407641434942988</v>
      </c>
      <c r="D26" s="12">
        <f t="shared" si="1"/>
        <v>93.376572828723098</v>
      </c>
      <c r="E26" s="12">
        <f t="shared" si="1"/>
        <v>93.345514556328951</v>
      </c>
      <c r="F26" s="12">
        <f t="shared" si="1"/>
        <v>93.314466614323422</v>
      </c>
      <c r="G26" s="12">
        <f t="shared" si="1"/>
        <v>93.28342899927047</v>
      </c>
      <c r="H26" s="12">
        <f t="shared" si="1"/>
        <v>93.252401707735231</v>
      </c>
      <c r="I26" s="12">
        <f t="shared" si="1"/>
        <v>93.221384736283966</v>
      </c>
      <c r="J26" s="12">
        <f t="shared" si="1"/>
        <v>93.190378081484056</v>
      </c>
      <c r="K26" s="12">
        <f t="shared" si="1"/>
        <v>93.159381739904092</v>
      </c>
      <c r="L26" s="12">
        <f t="shared" si="1"/>
        <v>93.128395708113715</v>
      </c>
      <c r="M26" s="12">
        <f t="shared" si="1"/>
        <v>93.097419982683775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9">
        <v>18</v>
      </c>
      <c r="B27" s="12">
        <f t="shared" si="1"/>
        <v>93.066454560186202</v>
      </c>
      <c r="C27" s="12">
        <f t="shared" si="1"/>
        <v>93.035499437194218</v>
      </c>
      <c r="D27" s="12">
        <f t="shared" si="1"/>
        <v>93.004554610281957</v>
      </c>
      <c r="E27" s="12">
        <f t="shared" si="1"/>
        <v>92.973620076024858</v>
      </c>
      <c r="F27" s="12">
        <f t="shared" si="1"/>
        <v>92.942695830999426</v>
      </c>
      <c r="G27" s="12">
        <f t="shared" si="1"/>
        <v>92.911781871783333</v>
      </c>
      <c r="H27" s="12">
        <f t="shared" si="1"/>
        <v>92.880878194955415</v>
      </c>
      <c r="I27" s="12">
        <f t="shared" si="1"/>
        <v>92.849984797095573</v>
      </c>
      <c r="J27" s="12">
        <f t="shared" si="1"/>
        <v>92.819101674784932</v>
      </c>
      <c r="K27" s="12">
        <f t="shared" si="1"/>
        <v>92.788228824605653</v>
      </c>
      <c r="L27" s="12">
        <f t="shared" si="1"/>
        <v>92.757366243141135</v>
      </c>
      <c r="M27" s="12">
        <f t="shared" si="1"/>
        <v>92.726513926975855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9">
        <v>19</v>
      </c>
      <c r="B28" s="12">
        <f t="shared" si="1"/>
        <v>92.695671872695442</v>
      </c>
      <c r="C28" s="12">
        <f t="shared" si="1"/>
        <v>92.664840076886676</v>
      </c>
      <c r="D28" s="12">
        <f t="shared" si="1"/>
        <v>92.634018536137404</v>
      </c>
      <c r="E28" s="12">
        <f t="shared" si="1"/>
        <v>92.603207247036707</v>
      </c>
      <c r="F28" s="12">
        <f t="shared" si="1"/>
        <v>92.572406206174719</v>
      </c>
      <c r="G28" s="12">
        <f t="shared" si="1"/>
        <v>92.541615410142768</v>
      </c>
      <c r="H28" s="12">
        <f t="shared" si="1"/>
        <v>92.510834855533275</v>
      </c>
      <c r="I28" s="12">
        <f t="shared" si="1"/>
        <v>92.480064538939814</v>
      </c>
      <c r="J28" s="12">
        <f t="shared" si="1"/>
        <v>92.449304456957108</v>
      </c>
      <c r="K28" s="12">
        <f t="shared" si="1"/>
        <v>92.418554606180948</v>
      </c>
      <c r="L28" s="12">
        <f t="shared" si="1"/>
        <v>92.387814983208315</v>
      </c>
      <c r="M28" s="12">
        <f t="shared" si="1"/>
        <v>92.357085584637318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9">
        <v>20</v>
      </c>
      <c r="B29" s="12">
        <f t="shared" si="1"/>
        <v>92.326366407067155</v>
      </c>
      <c r="C29" s="12">
        <f t="shared" si="1"/>
        <v>92.295657447098279</v>
      </c>
      <c r="D29" s="12">
        <f t="shared" si="1"/>
        <v>92.264958701332063</v>
      </c>
      <c r="E29" s="12">
        <f t="shared" si="1"/>
        <v>92.234270166371218</v>
      </c>
      <c r="F29" s="12">
        <f t="shared" si="1"/>
        <v>92.203591838819449</v>
      </c>
      <c r="G29" s="12">
        <f t="shared" si="1"/>
        <v>92.172923715281641</v>
      </c>
      <c r="H29" s="12">
        <f t="shared" si="1"/>
        <v>92.142265792363844</v>
      </c>
      <c r="I29" s="12">
        <f t="shared" si="1"/>
        <v>92.111618066673145</v>
      </c>
      <c r="J29" s="12">
        <f t="shared" si="1"/>
        <v>92.080980534817826</v>
      </c>
      <c r="K29" s="12">
        <f t="shared" si="1"/>
        <v>92.050353193407304</v>
      </c>
      <c r="L29" s="12">
        <f t="shared" si="1"/>
        <v>92.01973603905212</v>
      </c>
      <c r="M29" s="12">
        <f t="shared" si="1"/>
        <v>91.989129068363852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9">
        <v>21</v>
      </c>
      <c r="B30" s="12">
        <f t="shared" si="1"/>
        <v>91.958532277955342</v>
      </c>
      <c r="C30" s="12">
        <f t="shared" si="1"/>
        <v>91.9279456644405</v>
      </c>
      <c r="D30" s="12">
        <f t="shared" si="1"/>
        <v>91.897369224434328</v>
      </c>
      <c r="E30" s="12">
        <f t="shared" si="1"/>
        <v>91.866802954553009</v>
      </c>
      <c r="F30" s="12">
        <f t="shared" si="1"/>
        <v>91.83624685141379</v>
      </c>
      <c r="G30" s="12">
        <f t="shared" si="1"/>
        <v>91.8057009116351</v>
      </c>
      <c r="H30" s="12">
        <f t="shared" si="1"/>
        <v>91.775165131836488</v>
      </c>
      <c r="I30" s="12">
        <f t="shared" si="1"/>
        <v>91.744639508638571</v>
      </c>
      <c r="J30" s="12">
        <f t="shared" si="1"/>
        <v>91.714124038663172</v>
      </c>
      <c r="K30" s="12">
        <f t="shared" si="1"/>
        <v>91.683618718533182</v>
      </c>
      <c r="L30" s="12">
        <f t="shared" si="1"/>
        <v>91.653123544872614</v>
      </c>
      <c r="M30" s="12">
        <f t="shared" si="1"/>
        <v>91.62263851430663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9">
        <v>22</v>
      </c>
      <c r="B31" s="12">
        <f t="shared" si="1"/>
        <v>91.592163623461488</v>
      </c>
      <c r="C31" s="12">
        <f t="shared" si="1"/>
        <v>91.561698868964655</v>
      </c>
      <c r="D31" s="12">
        <f t="shared" si="1"/>
        <v>91.531244247444548</v>
      </c>
      <c r="E31" s="12">
        <f t="shared" si="1"/>
        <v>91.500799755530892</v>
      </c>
      <c r="F31" s="12">
        <f t="shared" si="1"/>
        <v>91.470365389854365</v>
      </c>
      <c r="G31" s="12">
        <f t="shared" si="1"/>
        <v>91.439941147046923</v>
      </c>
      <c r="H31" s="12">
        <f t="shared" si="1"/>
        <v>91.409527023741518</v>
      </c>
      <c r="I31" s="12">
        <f t="shared" si="1"/>
        <v>91.379123016572294</v>
      </c>
      <c r="J31" s="12">
        <f t="shared" si="1"/>
        <v>91.348729122174461</v>
      </c>
      <c r="K31" s="12">
        <f t="shared" si="1"/>
        <v>91.318345337184439</v>
      </c>
      <c r="L31" s="12">
        <f t="shared" si="1"/>
        <v>91.28797165823967</v>
      </c>
      <c r="M31" s="12">
        <f t="shared" si="1"/>
        <v>91.257608081978731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13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9">
        <v>0</v>
      </c>
      <c r="C38" s="29">
        <v>1</v>
      </c>
      <c r="D38" s="29">
        <v>2</v>
      </c>
      <c r="E38" s="29">
        <v>3</v>
      </c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9">
        <v>23</v>
      </c>
      <c r="B39" s="12">
        <f t="shared" si="1"/>
        <v>91.227254605041324</v>
      </c>
      <c r="C39" s="12">
        <f t="shared" si="1"/>
        <v>91.196911224068373</v>
      </c>
      <c r="D39" s="12">
        <f t="shared" si="1"/>
        <v>91.166577935701753</v>
      </c>
      <c r="E39" s="12">
        <f t="shared" si="1"/>
        <v>91.136254736584547</v>
      </c>
      <c r="F39" s="12">
        <f t="shared" si="1"/>
        <v>91.105941623360934</v>
      </c>
      <c r="G39" s="12">
        <f t="shared" si="1"/>
        <v>91.075638592676214</v>
      </c>
      <c r="H39" s="12">
        <f t="shared" si="1"/>
        <v>91.045345641176809</v>
      </c>
      <c r="I39" s="12">
        <f t="shared" si="1"/>
        <v>91.015062765510251</v>
      </c>
      <c r="J39" s="12">
        <f t="shared" si="1"/>
        <v>90.984789962325181</v>
      </c>
      <c r="K39" s="12">
        <f t="shared" si="1"/>
        <v>90.95452722827136</v>
      </c>
      <c r="L39" s="12">
        <f t="shared" si="1"/>
        <v>90.924274559999645</v>
      </c>
      <c r="M39" s="12">
        <f t="shared" si="1"/>
        <v>90.894031954162074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9">
        <v>24</v>
      </c>
      <c r="B40" s="12">
        <f t="shared" si="1"/>
        <v>90.863799407411676</v>
      </c>
      <c r="C40" s="12">
        <f t="shared" si="1"/>
        <v>90.833576916402762</v>
      </c>
      <c r="D40" s="12">
        <f t="shared" si="1"/>
        <v>90.803364477790581</v>
      </c>
      <c r="E40" s="12">
        <f t="shared" si="1"/>
        <v>90.773162088231615</v>
      </c>
      <c r="F40" s="12">
        <f t="shared" si="1"/>
        <v>90.742969744383402</v>
      </c>
      <c r="G40" s="12">
        <f t="shared" si="1"/>
        <v>90.712787442904599</v>
      </c>
      <c r="H40" s="12">
        <f t="shared" si="1"/>
        <v>90.682615180455002</v>
      </c>
      <c r="I40" s="12">
        <f t="shared" si="1"/>
        <v>90.652452953695473</v>
      </c>
      <c r="J40" s="12">
        <f t="shared" si="1"/>
        <v>90.622300759288024</v>
      </c>
      <c r="K40" s="12">
        <f t="shared" si="1"/>
        <v>90.592158593895775</v>
      </c>
      <c r="L40" s="12">
        <f t="shared" si="1"/>
        <v>90.562026454182927</v>
      </c>
      <c r="M40" s="12">
        <f t="shared" si="1"/>
        <v>90.531904336814819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9">
        <v>25</v>
      </c>
      <c r="B41" s="12">
        <f t="shared" si="1"/>
        <v>90.501792238457838</v>
      </c>
      <c r="C41" s="12">
        <f t="shared" si="1"/>
        <v>90.47169015577964</v>
      </c>
      <c r="D41" s="12">
        <f t="shared" si="1"/>
        <v>90.441598085448803</v>
      </c>
      <c r="E41" s="12">
        <f t="shared" si="1"/>
        <v>90.411516024135068</v>
      </c>
      <c r="F41" s="12">
        <f t="shared" si="1"/>
        <v>90.381443968509359</v>
      </c>
      <c r="G41" s="12">
        <f t="shared" si="1"/>
        <v>90.351381915243607</v>
      </c>
      <c r="H41" s="12">
        <f t="shared" si="1"/>
        <v>90.321329861010938</v>
      </c>
      <c r="I41" s="12">
        <f t="shared" si="1"/>
        <v>90.291287802485527</v>
      </c>
      <c r="J41" s="12">
        <f t="shared" si="1"/>
        <v>90.261255736342648</v>
      </c>
      <c r="K41" s="12">
        <f t="shared" si="1"/>
        <v>90.23123365925872</v>
      </c>
      <c r="L41" s="12">
        <f t="shared" si="1"/>
        <v>90.20122156791129</v>
      </c>
      <c r="M41" s="12">
        <f t="shared" si="1"/>
        <v>90.171219458978896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9">
        <v>26</v>
      </c>
      <c r="B42" s="12">
        <f t="shared" si="1"/>
        <v>90.141227329141273</v>
      </c>
      <c r="C42" s="12">
        <f t="shared" si="1"/>
        <v>90.111245175079318</v>
      </c>
      <c r="D42" s="12">
        <f t="shared" si="1"/>
        <v>90.081272993474897</v>
      </c>
      <c r="E42" s="12">
        <f t="shared" si="1"/>
        <v>90.051310781011026</v>
      </c>
      <c r="F42" s="12">
        <f t="shared" si="1"/>
        <v>90.021358534371871</v>
      </c>
      <c r="G42" s="12">
        <f t="shared" si="1"/>
        <v>89.991416250242651</v>
      </c>
      <c r="H42" s="12">
        <f t="shared" si="1"/>
        <v>89.961483925309693</v>
      </c>
      <c r="I42" s="12">
        <f t="shared" si="1"/>
        <v>89.93156155626049</v>
      </c>
      <c r="J42" s="12">
        <f t="shared" si="1"/>
        <v>89.90164913978353</v>
      </c>
      <c r="K42" s="12">
        <f t="shared" si="1"/>
        <v>89.871746672568463</v>
      </c>
      <c r="L42" s="12">
        <f t="shared" si="1"/>
        <v>89.841854151306052</v>
      </c>
      <c r="M42" s="12">
        <f t="shared" si="1"/>
        <v>89.811971572688137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9">
        <v>27</v>
      </c>
      <c r="B43" s="12">
        <f t="shared" si="1"/>
        <v>89.782098933407639</v>
      </c>
      <c r="C43" s="12">
        <f t="shared" si="1"/>
        <v>89.752236230158687</v>
      </c>
      <c r="D43" s="12">
        <f t="shared" si="1"/>
        <v>89.722383459636362</v>
      </c>
      <c r="E43" s="12">
        <f t="shared" si="1"/>
        <v>89.692540618536881</v>
      </c>
      <c r="F43" s="12">
        <f t="shared" si="1"/>
        <v>89.662707703557643</v>
      </c>
      <c r="G43" s="12">
        <f t="shared" si="1"/>
        <v>89.632884711397054</v>
      </c>
      <c r="H43" s="12">
        <f t="shared" si="1"/>
        <v>89.603071638754685</v>
      </c>
      <c r="I43" s="12">
        <f t="shared" si="1"/>
        <v>89.573268482331144</v>
      </c>
      <c r="J43" s="12">
        <f t="shared" si="1"/>
        <v>89.543475238828208</v>
      </c>
      <c r="K43" s="12">
        <f t="shared" si="1"/>
        <v>89.513691904948658</v>
      </c>
      <c r="L43" s="12">
        <f t="shared" si="1"/>
        <v>89.483918477396472</v>
      </c>
      <c r="M43" s="12">
        <f t="shared" si="1"/>
        <v>89.454154952876635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9">
        <v>28</v>
      </c>
      <c r="B44" s="12">
        <f t="shared" si="1"/>
        <v>89.424401328095243</v>
      </c>
      <c r="C44" s="12">
        <f t="shared" si="1"/>
        <v>89.394657599759654</v>
      </c>
      <c r="D44" s="12">
        <f t="shared" si="1"/>
        <v>89.364923764578037</v>
      </c>
      <c r="E44" s="12">
        <f t="shared" si="1"/>
        <v>89.335199819259842</v>
      </c>
      <c r="F44" s="12">
        <f t="shared" si="1"/>
        <v>89.30548576051558</v>
      </c>
      <c r="G44" s="12">
        <f t="shared" si="1"/>
        <v>89.275781585056819</v>
      </c>
      <c r="H44" s="12">
        <f t="shared" si="1"/>
        <v>89.246087289596304</v>
      </c>
      <c r="I44" s="12">
        <f t="shared" si="1"/>
        <v>89.216402870847773</v>
      </c>
      <c r="J44" s="12">
        <f t="shared" si="1"/>
        <v>89.186728325526104</v>
      </c>
      <c r="K44" s="12">
        <f t="shared" si="1"/>
        <v>89.157063650347268</v>
      </c>
      <c r="L44" s="12">
        <f t="shared" si="1"/>
        <v>89.127408842028359</v>
      </c>
      <c r="M44" s="12">
        <f t="shared" si="1"/>
        <v>89.097763897287479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9">
        <v>29</v>
      </c>
      <c r="B45" s="12">
        <f t="shared" si="1"/>
        <v>89.068128812843867</v>
      </c>
      <c r="C45" s="12">
        <f t="shared" si="1"/>
        <v>89.038503585417999</v>
      </c>
      <c r="D45" s="12">
        <f t="shared" si="1"/>
        <v>89.008888211731119</v>
      </c>
      <c r="E45" s="12">
        <f t="shared" si="1"/>
        <v>88.979282688505819</v>
      </c>
      <c r="F45" s="12">
        <f t="shared" si="1"/>
        <v>88.949687012465716</v>
      </c>
      <c r="G45" s="12">
        <f t="shared" si="1"/>
        <v>88.920101180335493</v>
      </c>
      <c r="H45" s="12">
        <f t="shared" si="1"/>
        <v>88.89052518884094</v>
      </c>
      <c r="I45" s="12">
        <f t="shared" si="1"/>
        <v>88.860959034708927</v>
      </c>
      <c r="J45" s="12">
        <f t="shared" si="1"/>
        <v>88.831402714667433</v>
      </c>
      <c r="K45" s="12">
        <f t="shared" si="1"/>
        <v>88.801856225445491</v>
      </c>
      <c r="L45" s="12">
        <f t="shared" si="1"/>
        <v>88.772319563773252</v>
      </c>
      <c r="M45" s="12">
        <f t="shared" si="1"/>
        <v>88.742792726381964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9">
        <v>30</v>
      </c>
      <c r="B46" s="12">
        <f t="shared" si="1"/>
        <v>88.713275710003856</v>
      </c>
      <c r="C46" s="12">
        <f t="shared" si="1"/>
        <v>88.683768511372492</v>
      </c>
      <c r="D46" s="12">
        <f t="shared" si="1"/>
        <v>88.654271127222216</v>
      </c>
      <c r="E46" s="12">
        <f t="shared" si="1"/>
        <v>88.624783554288669</v>
      </c>
      <c r="F46" s="12">
        <f t="shared" si="1"/>
        <v>88.595305789308469</v>
      </c>
      <c r="G46" s="12">
        <f t="shared" si="1"/>
        <v>88.565837829019415</v>
      </c>
      <c r="H46" s="12">
        <f t="shared" si="1"/>
        <v>88.536379670160301</v>
      </c>
      <c r="I46" s="12">
        <f t="shared" si="1"/>
        <v>88.506931309471042</v>
      </c>
      <c r="J46" s="12">
        <f t="shared" si="1"/>
        <v>88.47749274369265</v>
      </c>
      <c r="K46" s="12">
        <f t="shared" si="1"/>
        <v>88.448063969567229</v>
      </c>
      <c r="L46" s="12">
        <f t="shared" si="1"/>
        <v>88.418644983837908</v>
      </c>
      <c r="M46" s="12">
        <f t="shared" si="1"/>
        <v>88.389235783248964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9">
        <v>31</v>
      </c>
      <c r="B47" s="12">
        <f t="shared" si="1"/>
        <v>88.359836364545686</v>
      </c>
      <c r="C47" s="12">
        <f t="shared" si="1"/>
        <v>88.330446724474598</v>
      </c>
      <c r="D47" s="12">
        <f t="shared" si="1"/>
        <v>88.301066859783091</v>
      </c>
      <c r="E47" s="12">
        <f t="shared" si="1"/>
        <v>88.27169676721978</v>
      </c>
      <c r="F47" s="12">
        <f t="shared" si="1"/>
        <v>88.242336443534342</v>
      </c>
      <c r="G47" s="12">
        <f t="shared" si="1"/>
        <v>88.212985885477508</v>
      </c>
      <c r="H47" s="12">
        <f t="shared" si="1"/>
        <v>88.183645089801104</v>
      </c>
      <c r="I47" s="12">
        <f t="shared" si="1"/>
        <v>88.154314053257991</v>
      </c>
      <c r="J47" s="12">
        <f t="shared" si="1"/>
        <v>88.124992772602241</v>
      </c>
      <c r="K47" s="12">
        <f t="shared" si="1"/>
        <v>88.09568124458886</v>
      </c>
      <c r="L47" s="12">
        <f t="shared" si="1"/>
        <v>88.066379465974009</v>
      </c>
      <c r="M47" s="12">
        <f t="shared" si="1"/>
        <v>88.037087433514898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9">
        <v>32</v>
      </c>
      <c r="B48" s="12">
        <f t="shared" si="1"/>
        <v>88.00780514396979</v>
      </c>
      <c r="C48" s="12">
        <f t="shared" si="1"/>
        <v>87.978532594098198</v>
      </c>
      <c r="D48" s="12">
        <f t="shared" si="1"/>
        <v>87.949269780660444</v>
      </c>
      <c r="E48" s="12">
        <f t="shared" si="1"/>
        <v>87.920016700418117</v>
      </c>
      <c r="F48" s="12">
        <f t="shared" si="1"/>
        <v>87.890773350133813</v>
      </c>
      <c r="G48" s="12">
        <f t="shared" si="1"/>
        <v>87.861539726571209</v>
      </c>
      <c r="H48" s="12">
        <f t="shared" si="1"/>
        <v>87.832315826495105</v>
      </c>
      <c r="I48" s="12">
        <f t="shared" si="1"/>
        <v>87.803101646671323</v>
      </c>
      <c r="J48" s="12">
        <f t="shared" si="1"/>
        <v>87.773897183866779</v>
      </c>
      <c r="K48" s="12">
        <f t="shared" si="1"/>
        <v>87.744702434849472</v>
      </c>
      <c r="L48" s="12">
        <f t="shared" si="1"/>
        <v>87.715517396388449</v>
      </c>
      <c r="M48" s="12">
        <f t="shared" si="1"/>
        <v>87.686342065253882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9">
        <v>33</v>
      </c>
      <c r="B49" s="12">
        <f t="shared" ref="B49:M66" si="2">IF($B$2=0,(1+$A$2)^(-$A49-B$8/12),(1-(1+$A$2)^(-1/$B$2))/((1+$A$2)^($A49+B$8/12)-1))*100</f>
        <v>87.657176438216922</v>
      </c>
      <c r="C49" s="12">
        <f t="shared" si="2"/>
        <v>87.628020512050014</v>
      </c>
      <c r="D49" s="12">
        <f t="shared" si="2"/>
        <v>87.598874283526357</v>
      </c>
      <c r="E49" s="12">
        <f t="shared" si="2"/>
        <v>87.569737749420426</v>
      </c>
      <c r="F49" s="12">
        <f t="shared" si="2"/>
        <v>87.54061090650778</v>
      </c>
      <c r="G49" s="12">
        <f t="shared" si="2"/>
        <v>87.511493751564956</v>
      </c>
      <c r="H49" s="12">
        <f t="shared" si="2"/>
        <v>87.482386281369642</v>
      </c>
      <c r="I49" s="12">
        <f t="shared" si="2"/>
        <v>87.453288492700523</v>
      </c>
      <c r="J49" s="12">
        <f t="shared" si="2"/>
        <v>87.424200382337432</v>
      </c>
      <c r="K49" s="12">
        <f t="shared" si="2"/>
        <v>87.395121947061227</v>
      </c>
      <c r="L49" s="12">
        <f t="shared" si="2"/>
        <v>87.366053183653847</v>
      </c>
      <c r="M49" s="12">
        <f t="shared" si="2"/>
        <v>87.336994088898308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9">
        <v>34</v>
      </c>
      <c r="B50" s="12">
        <f t="shared" si="2"/>
        <v>87.307944659578595</v>
      </c>
      <c r="C50" s="12">
        <f t="shared" si="2"/>
        <v>87.278904892480085</v>
      </c>
      <c r="D50" s="12">
        <f t="shared" si="2"/>
        <v>87.24987478438878</v>
      </c>
      <c r="E50" s="12">
        <f t="shared" si="2"/>
        <v>87.22085433209206</v>
      </c>
      <c r="F50" s="12">
        <f t="shared" si="2"/>
        <v>87.191843532378257</v>
      </c>
      <c r="G50" s="12">
        <f t="shared" si="2"/>
        <v>87.162842382036814</v>
      </c>
      <c r="H50" s="12">
        <f t="shared" si="2"/>
        <v>87.133850877858194</v>
      </c>
      <c r="I50" s="12">
        <f t="shared" si="2"/>
        <v>87.104869016633984</v>
      </c>
      <c r="J50" s="12">
        <f t="shared" si="2"/>
        <v>87.075896795156794</v>
      </c>
      <c r="K50" s="12">
        <f t="shared" si="2"/>
        <v>87.046934210220343</v>
      </c>
      <c r="L50" s="12">
        <f t="shared" si="2"/>
        <v>87.017981258619358</v>
      </c>
      <c r="M50" s="12">
        <f t="shared" si="2"/>
        <v>86.989037937149689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9">
        <v>35</v>
      </c>
      <c r="B51" s="12">
        <f t="shared" si="2"/>
        <v>86.960104242608168</v>
      </c>
      <c r="C51" s="12">
        <f t="shared" si="2"/>
        <v>86.931180171792903</v>
      </c>
      <c r="D51" s="12">
        <f t="shared" si="2"/>
        <v>86.902265721502772</v>
      </c>
      <c r="E51" s="12">
        <f t="shared" si="2"/>
        <v>86.873360888537917</v>
      </c>
      <c r="F51" s="12">
        <f t="shared" si="2"/>
        <v>86.84446566969946</v>
      </c>
      <c r="G51" s="12">
        <f t="shared" si="2"/>
        <v>86.81558006178966</v>
      </c>
      <c r="H51" s="12">
        <f t="shared" si="2"/>
        <v>86.786704061611744</v>
      </c>
      <c r="I51" s="12">
        <f t="shared" si="2"/>
        <v>86.757837665970101</v>
      </c>
      <c r="J51" s="12">
        <f t="shared" si="2"/>
        <v>86.728980871670132</v>
      </c>
      <c r="K51" s="12">
        <f t="shared" si="2"/>
        <v>86.700133675518273</v>
      </c>
      <c r="L51" s="12">
        <f t="shared" si="2"/>
        <v>86.671296074322086</v>
      </c>
      <c r="M51" s="12">
        <f t="shared" si="2"/>
        <v>86.642468064890139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9">
        <v>36</v>
      </c>
      <c r="B52" s="12">
        <f t="shared" si="2"/>
        <v>86.613649644032037</v>
      </c>
      <c r="C52" s="12">
        <f t="shared" si="2"/>
        <v>86.584840808558667</v>
      </c>
      <c r="D52" s="12">
        <f t="shared" si="2"/>
        <v>86.556041555281652</v>
      </c>
      <c r="E52" s="12">
        <f t="shared" si="2"/>
        <v>86.527251881013854</v>
      </c>
      <c r="F52" s="12">
        <f t="shared" si="2"/>
        <v>86.498471782569183</v>
      </c>
      <c r="G52" s="12">
        <f t="shared" si="2"/>
        <v>86.469701256762605</v>
      </c>
      <c r="H52" s="12">
        <f t="shared" si="2"/>
        <v>86.440940300410105</v>
      </c>
      <c r="I52" s="12">
        <f t="shared" si="2"/>
        <v>86.412188910328808</v>
      </c>
      <c r="J52" s="12">
        <f t="shared" si="2"/>
        <v>86.383447083336776</v>
      </c>
      <c r="K52" s="12">
        <f t="shared" si="2"/>
        <v>86.354714816253264</v>
      </c>
      <c r="L52" s="12">
        <f t="shared" si="2"/>
        <v>86.325992105898479</v>
      </c>
      <c r="M52" s="12">
        <f t="shared" si="2"/>
        <v>86.297278949093766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9">
        <v>37</v>
      </c>
      <c r="B53" s="12">
        <f t="shared" si="2"/>
        <v>86.268575342661393</v>
      </c>
      <c r="C53" s="12">
        <f t="shared" si="2"/>
        <v>86.239881283424964</v>
      </c>
      <c r="D53" s="12">
        <f t="shared" si="2"/>
        <v>86.211196768208808</v>
      </c>
      <c r="E53" s="12">
        <f t="shared" si="2"/>
        <v>86.182521793838504</v>
      </c>
      <c r="F53" s="12">
        <f t="shared" si="2"/>
        <v>86.153856357140626</v>
      </c>
      <c r="G53" s="12">
        <f t="shared" si="2"/>
        <v>86.125200454942828</v>
      </c>
      <c r="H53" s="12">
        <f t="shared" si="2"/>
        <v>86.096554084073816</v>
      </c>
      <c r="I53" s="12">
        <f t="shared" si="2"/>
        <v>86.067917241363332</v>
      </c>
      <c r="J53" s="12">
        <f t="shared" si="2"/>
        <v>86.039289923642215</v>
      </c>
      <c r="K53" s="12">
        <f t="shared" si="2"/>
        <v>86.010672127742282</v>
      </c>
      <c r="L53" s="12">
        <f t="shared" si="2"/>
        <v>85.982063850496488</v>
      </c>
      <c r="M53" s="12">
        <f t="shared" si="2"/>
        <v>85.953465088738795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9">
        <v>38</v>
      </c>
      <c r="B54" s="12">
        <f t="shared" si="2"/>
        <v>85.924875839304178</v>
      </c>
      <c r="C54" s="12">
        <f t="shared" si="2"/>
        <v>85.896296099028859</v>
      </c>
      <c r="D54" s="12">
        <f t="shared" si="2"/>
        <v>85.867725864749815</v>
      </c>
      <c r="E54" s="12">
        <f t="shared" si="2"/>
        <v>85.839165133305286</v>
      </c>
      <c r="F54" s="12">
        <f t="shared" si="2"/>
        <v>85.810613901534481</v>
      </c>
      <c r="G54" s="12">
        <f t="shared" si="2"/>
        <v>85.782072166277729</v>
      </c>
      <c r="H54" s="12">
        <f t="shared" si="2"/>
        <v>85.753539924376312</v>
      </c>
      <c r="I54" s="12">
        <f t="shared" si="2"/>
        <v>85.725017172672651</v>
      </c>
      <c r="J54" s="12">
        <f t="shared" si="2"/>
        <v>85.696503908010172</v>
      </c>
      <c r="K54" s="12">
        <f t="shared" si="2"/>
        <v>85.668000127233356</v>
      </c>
      <c r="L54" s="12">
        <f t="shared" si="2"/>
        <v>85.639505827187747</v>
      </c>
      <c r="M54" s="12">
        <f t="shared" si="2"/>
        <v>85.611021004719916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9">
        <v>39</v>
      </c>
      <c r="B55" s="12">
        <f t="shared" si="2"/>
        <v>85.582545656677482</v>
      </c>
      <c r="C55" s="12">
        <f t="shared" si="2"/>
        <v>85.554079779909216</v>
      </c>
      <c r="D55" s="12">
        <f t="shared" si="2"/>
        <v>85.525623371264743</v>
      </c>
      <c r="E55" s="12">
        <f t="shared" si="2"/>
        <v>85.497176427594894</v>
      </c>
      <c r="F55" s="12">
        <f t="shared" si="2"/>
        <v>85.468738945751483</v>
      </c>
      <c r="G55" s="12">
        <f t="shared" si="2"/>
        <v>85.440310922587358</v>
      </c>
      <c r="H55" s="12">
        <f t="shared" si="2"/>
        <v>85.411892354956478</v>
      </c>
      <c r="I55" s="12">
        <f t="shared" si="2"/>
        <v>85.383483239713783</v>
      </c>
      <c r="J55" s="12">
        <f t="shared" si="2"/>
        <v>85.355083573715305</v>
      </c>
      <c r="K55" s="12">
        <f t="shared" si="2"/>
        <v>85.326693353818087</v>
      </c>
      <c r="L55" s="12">
        <f t="shared" si="2"/>
        <v>85.298312576880221</v>
      </c>
      <c r="M55" s="12">
        <f t="shared" si="2"/>
        <v>85.269941239760868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9">
        <v>40</v>
      </c>
      <c r="B56" s="12">
        <f t="shared" si="2"/>
        <v>85.241579339320168</v>
      </c>
      <c r="C56" s="12">
        <f t="shared" si="2"/>
        <v>85.21322687241954</v>
      </c>
      <c r="D56" s="12">
        <f t="shared" si="2"/>
        <v>85.18488383592107</v>
      </c>
      <c r="E56" s="12">
        <f t="shared" si="2"/>
        <v>85.15655022668814</v>
      </c>
      <c r="F56" s="12">
        <f t="shared" si="2"/>
        <v>85.128226041585137</v>
      </c>
      <c r="G56" s="12">
        <f t="shared" si="2"/>
        <v>85.09991127747746</v>
      </c>
      <c r="H56" s="12">
        <f t="shared" si="2"/>
        <v>85.071605931231559</v>
      </c>
      <c r="I56" s="12">
        <f t="shared" si="2"/>
        <v>85.043309999714936</v>
      </c>
      <c r="J56" s="12">
        <f t="shared" si="2"/>
        <v>85.015023479796128</v>
      </c>
      <c r="K56" s="12">
        <f t="shared" si="2"/>
        <v>84.986746368344697</v>
      </c>
      <c r="L56" s="12">
        <f t="shared" si="2"/>
        <v>84.9584786622313</v>
      </c>
      <c r="M56" s="12">
        <f t="shared" si="2"/>
        <v>84.930220358327574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9">
        <v>41</v>
      </c>
      <c r="B57" s="12">
        <f t="shared" si="2"/>
        <v>84.90197145350615</v>
      </c>
      <c r="C57" s="12">
        <f t="shared" si="2"/>
        <v>84.87373194464098</v>
      </c>
      <c r="D57" s="12">
        <f t="shared" si="2"/>
        <v>84.845501828606658</v>
      </c>
      <c r="E57" s="12">
        <f t="shared" si="2"/>
        <v>84.817281102279026</v>
      </c>
      <c r="F57" s="12">
        <f t="shared" si="2"/>
        <v>84.789069762534993</v>
      </c>
      <c r="G57" s="12">
        <f t="shared" si="2"/>
        <v>84.760867806252449</v>
      </c>
      <c r="H57" s="12">
        <f t="shared" si="2"/>
        <v>84.732675230310306</v>
      </c>
      <c r="I57" s="12">
        <f t="shared" si="2"/>
        <v>84.704492031588572</v>
      </c>
      <c r="J57" s="12">
        <f t="shared" si="2"/>
        <v>84.676318206968233</v>
      </c>
      <c r="K57" s="12">
        <f t="shared" si="2"/>
        <v>84.648153753331385</v>
      </c>
      <c r="L57" s="12">
        <f t="shared" si="2"/>
        <v>84.619998667561049</v>
      </c>
      <c r="M57" s="12">
        <f t="shared" si="2"/>
        <v>84.591852946541408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9">
        <v>42</v>
      </c>
      <c r="B58" s="12">
        <f t="shared" si="2"/>
        <v>84.563716587157529</v>
      </c>
      <c r="C58" s="12">
        <f t="shared" si="2"/>
        <v>84.535589586295785</v>
      </c>
      <c r="D58" s="12">
        <f t="shared" si="2"/>
        <v>84.507471940843274</v>
      </c>
      <c r="E58" s="12">
        <f t="shared" si="2"/>
        <v>84.479363647688274</v>
      </c>
      <c r="F58" s="12">
        <f t="shared" si="2"/>
        <v>84.451264703720113</v>
      </c>
      <c r="G58" s="12">
        <f t="shared" si="2"/>
        <v>84.423175105829145</v>
      </c>
      <c r="H58" s="12">
        <f t="shared" si="2"/>
        <v>84.395094850906688</v>
      </c>
      <c r="I58" s="12">
        <f t="shared" si="2"/>
        <v>84.367023935845197</v>
      </c>
      <c r="J58" s="12">
        <f t="shared" si="2"/>
        <v>84.338962357538094</v>
      </c>
      <c r="K58" s="12">
        <f t="shared" si="2"/>
        <v>84.310910112879867</v>
      </c>
      <c r="L58" s="12">
        <f t="shared" si="2"/>
        <v>84.282867198765985</v>
      </c>
      <c r="M58" s="12">
        <f t="shared" si="2"/>
        <v>84.254833612093023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9">
        <v>43</v>
      </c>
      <c r="B59" s="12">
        <f t="shared" si="2"/>
        <v>84.226809349758497</v>
      </c>
      <c r="C59" s="12">
        <f t="shared" si="2"/>
        <v>84.198794408661144</v>
      </c>
      <c r="D59" s="12">
        <f t="shared" si="2"/>
        <v>84.170788785700452</v>
      </c>
      <c r="E59" s="12">
        <f t="shared" si="2"/>
        <v>84.142792477777164</v>
      </c>
      <c r="F59" s="12">
        <f t="shared" si="2"/>
        <v>84.114805481792942</v>
      </c>
      <c r="G59" s="12">
        <f t="shared" si="2"/>
        <v>84.086827794650517</v>
      </c>
      <c r="H59" s="12">
        <f t="shared" si="2"/>
        <v>84.058859413253671</v>
      </c>
      <c r="I59" s="12">
        <f t="shared" si="2"/>
        <v>84.030900334507166</v>
      </c>
      <c r="J59" s="12">
        <f t="shared" si="2"/>
        <v>84.002950555316829</v>
      </c>
      <c r="K59" s="12">
        <f t="shared" si="2"/>
        <v>83.975010072589498</v>
      </c>
      <c r="L59" s="12">
        <f t="shared" si="2"/>
        <v>83.947078883233047</v>
      </c>
      <c r="M59" s="12">
        <f t="shared" si="2"/>
        <v>83.919156984156402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9">
        <v>44</v>
      </c>
      <c r="B60" s="12">
        <f t="shared" si="2"/>
        <v>83.891244372269398</v>
      </c>
      <c r="C60" s="12">
        <f t="shared" si="2"/>
        <v>83.863341044483207</v>
      </c>
      <c r="D60" s="12">
        <f t="shared" si="2"/>
        <v>83.835446997709624</v>
      </c>
      <c r="E60" s="12">
        <f t="shared" si="2"/>
        <v>83.807562228861713</v>
      </c>
      <c r="F60" s="12">
        <f t="shared" si="2"/>
        <v>83.779686734853527</v>
      </c>
      <c r="G60" s="12">
        <f t="shared" si="2"/>
        <v>83.751820512600133</v>
      </c>
      <c r="H60" s="12">
        <f t="shared" si="2"/>
        <v>83.723963559017605</v>
      </c>
      <c r="I60" s="12">
        <f t="shared" si="2"/>
        <v>83.696115871023068</v>
      </c>
      <c r="J60" s="12">
        <f t="shared" si="2"/>
        <v>83.668277445534684</v>
      </c>
      <c r="K60" s="12">
        <f t="shared" si="2"/>
        <v>83.640448279471599</v>
      </c>
      <c r="L60" s="12">
        <f t="shared" si="2"/>
        <v>83.612628369754034</v>
      </c>
      <c r="M60" s="12">
        <f t="shared" si="2"/>
        <v>83.584817713303181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9">
        <v>45</v>
      </c>
      <c r="B61" s="12">
        <f t="shared" si="2"/>
        <v>83.557016307041252</v>
      </c>
      <c r="C61" s="12">
        <f t="shared" si="2"/>
        <v>83.52922414789164</v>
      </c>
      <c r="D61" s="12">
        <f t="shared" si="2"/>
        <v>83.501441232778518</v>
      </c>
      <c r="E61" s="12">
        <f t="shared" si="2"/>
        <v>83.473667558627213</v>
      </c>
      <c r="F61" s="12">
        <f t="shared" si="2"/>
        <v>83.445903122364072</v>
      </c>
      <c r="G61" s="12">
        <f t="shared" si="2"/>
        <v>83.418147920916468</v>
      </c>
      <c r="H61" s="12">
        <f t="shared" si="2"/>
        <v>83.390401951212752</v>
      </c>
      <c r="I61" s="12">
        <f t="shared" si="2"/>
        <v>83.362665210182342</v>
      </c>
      <c r="J61" s="12">
        <f t="shared" si="2"/>
        <v>83.334937694755666</v>
      </c>
      <c r="K61" s="12">
        <f t="shared" si="2"/>
        <v>83.30721940186416</v>
      </c>
      <c r="L61" s="12">
        <f t="shared" si="2"/>
        <v>83.279510328440281</v>
      </c>
      <c r="M61" s="12">
        <f t="shared" si="2"/>
        <v>83.251810471417528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9">
        <v>46</v>
      </c>
      <c r="B62" s="12">
        <f t="shared" si="2"/>
        <v>83.22411982773032</v>
      </c>
      <c r="C62" s="12">
        <f t="shared" si="2"/>
        <v>83.196438394314399</v>
      </c>
      <c r="D62" s="12">
        <f t="shared" si="2"/>
        <v>83.168766168106089</v>
      </c>
      <c r="E62" s="12">
        <f t="shared" si="2"/>
        <v>83.141103146043037</v>
      </c>
      <c r="F62" s="12">
        <f t="shared" si="2"/>
        <v>83.113449325063812</v>
      </c>
      <c r="G62" s="12">
        <f t="shared" si="2"/>
        <v>83.085804702108021</v>
      </c>
      <c r="H62" s="12">
        <f t="shared" si="2"/>
        <v>83.058169274116295</v>
      </c>
      <c r="I62" s="12">
        <f t="shared" si="2"/>
        <v>83.030543038030217</v>
      </c>
      <c r="J62" s="12">
        <f t="shared" si="2"/>
        <v>83.002925990792491</v>
      </c>
      <c r="K62" s="12">
        <f t="shared" si="2"/>
        <v>82.975318129346761</v>
      </c>
      <c r="L62" s="12">
        <f t="shared" si="2"/>
        <v>82.94771945063772</v>
      </c>
      <c r="M62" s="12">
        <f t="shared" si="2"/>
        <v>82.920129951611074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9">
        <v>47</v>
      </c>
      <c r="B63" s="12">
        <f t="shared" si="2"/>
        <v>82.892549629213462</v>
      </c>
      <c r="C63" s="12">
        <f t="shared" si="2"/>
        <v>82.864978480392821</v>
      </c>
      <c r="D63" s="12">
        <f t="shared" si="2"/>
        <v>82.837416502097696</v>
      </c>
      <c r="E63" s="12">
        <f t="shared" si="2"/>
        <v>82.809863691277926</v>
      </c>
      <c r="F63" s="12">
        <f t="shared" si="2"/>
        <v>82.782320044884287</v>
      </c>
      <c r="G63" s="12">
        <f t="shared" si="2"/>
        <v>82.754785559868552</v>
      </c>
      <c r="H63" s="12">
        <f t="shared" si="2"/>
        <v>82.727260233183557</v>
      </c>
      <c r="I63" s="12">
        <f t="shared" si="2"/>
        <v>82.699744061783093</v>
      </c>
      <c r="J63" s="12">
        <f t="shared" si="2"/>
        <v>82.672237042622015</v>
      </c>
      <c r="K63" s="12">
        <f t="shared" si="2"/>
        <v>82.644739172656145</v>
      </c>
      <c r="L63" s="12">
        <f t="shared" si="2"/>
        <v>82.617250448842356</v>
      </c>
      <c r="M63" s="12">
        <f t="shared" si="2"/>
        <v>82.58977086813853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9">
        <v>48</v>
      </c>
      <c r="B64" s="12">
        <f t="shared" si="2"/>
        <v>82.562300427503445</v>
      </c>
      <c r="C64" s="12">
        <f t="shared" si="2"/>
        <v>82.534839123897214</v>
      </c>
      <c r="D64" s="12">
        <f t="shared" si="2"/>
        <v>82.507386954280577</v>
      </c>
      <c r="E64" s="12">
        <f t="shared" si="2"/>
        <v>82.479943915615465</v>
      </c>
      <c r="F64" s="12">
        <f t="shared" si="2"/>
        <v>82.45251000486482</v>
      </c>
      <c r="G64" s="12">
        <f t="shared" si="2"/>
        <v>82.425085218992578</v>
      </c>
      <c r="H64" s="12">
        <f t="shared" si="2"/>
        <v>82.397669554963699</v>
      </c>
      <c r="I64" s="12">
        <f t="shared" si="2"/>
        <v>82.370263009744122</v>
      </c>
      <c r="J64" s="12">
        <f t="shared" si="2"/>
        <v>82.342865580300796</v>
      </c>
      <c r="K64" s="12">
        <f t="shared" si="2"/>
        <v>82.315477263601736</v>
      </c>
      <c r="L64" s="12">
        <f t="shared" si="2"/>
        <v>82.288098056615894</v>
      </c>
      <c r="M64" s="12">
        <f t="shared" si="2"/>
        <v>82.260727956313275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9">
        <v>49</v>
      </c>
      <c r="B65" s="12">
        <f t="shared" si="2"/>
        <v>82.233366959664792</v>
      </c>
      <c r="C65" s="12">
        <f t="shared" si="2"/>
        <v>82.206015063642653</v>
      </c>
      <c r="D65" s="12">
        <f t="shared" si="2"/>
        <v>82.178672265219703</v>
      </c>
      <c r="E65" s="12">
        <f t="shared" si="2"/>
        <v>82.151338561369997</v>
      </c>
      <c r="F65" s="12">
        <f t="shared" si="2"/>
        <v>82.124013949068541</v>
      </c>
      <c r="G65" s="12">
        <f t="shared" si="2"/>
        <v>82.096698425291422</v>
      </c>
      <c r="H65" s="12">
        <f t="shared" si="2"/>
        <v>82.069391987015621</v>
      </c>
      <c r="I65" s="12">
        <f t="shared" si="2"/>
        <v>82.042094631219243</v>
      </c>
      <c r="J65" s="12">
        <f t="shared" si="2"/>
        <v>82.014806354881273</v>
      </c>
      <c r="K65" s="12">
        <f t="shared" si="2"/>
        <v>81.987527154981805</v>
      </c>
      <c r="L65" s="12">
        <f t="shared" si="2"/>
        <v>81.960257028501886</v>
      </c>
      <c r="M65" s="12">
        <f t="shared" si="2"/>
        <v>81.932995972423569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9">
        <v>50</v>
      </c>
      <c r="B66" s="12">
        <f t="shared" si="2"/>
        <v>81.905743983729863</v>
      </c>
      <c r="C66" s="12">
        <f t="shared" si="2"/>
        <v>81.878501059405039</v>
      </c>
      <c r="D66" s="12">
        <f t="shared" si="2"/>
        <v>81.851267196433952</v>
      </c>
      <c r="E66" s="12">
        <f t="shared" si="2"/>
        <v>81.824042391802763</v>
      </c>
      <c r="F66" s="12">
        <f t="shared" si="2"/>
        <v>81.796826642498559</v>
      </c>
      <c r="G66" s="12">
        <f t="shared" si="2"/>
        <v>81.769619945509376</v>
      </c>
      <c r="H66" s="12">
        <f t="shared" si="2"/>
        <v>81.742422297824319</v>
      </c>
      <c r="I66" s="12">
        <f t="shared" si="2"/>
        <v>81.715233696433501</v>
      </c>
      <c r="J66" s="12">
        <f t="shared" si="2"/>
        <v>81.688054138327956</v>
      </c>
      <c r="K66" s="12">
        <f t="shared" si="2"/>
        <v>81.660883620499817</v>
      </c>
      <c r="L66" s="12">
        <f t="shared" si="2"/>
        <v>81.633722139942122</v>
      </c>
      <c r="M66" s="12">
        <f t="shared" si="2"/>
        <v>81.606569693648979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14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9">
        <v>0</v>
      </c>
      <c r="C75" s="29">
        <v>1</v>
      </c>
      <c r="D75" s="29">
        <v>2</v>
      </c>
      <c r="E75" s="29">
        <v>3</v>
      </c>
      <c r="F75" s="29">
        <v>4</v>
      </c>
      <c r="G75" s="29">
        <v>5</v>
      </c>
      <c r="H75" s="29">
        <v>6</v>
      </c>
      <c r="I75" s="29">
        <v>7</v>
      </c>
      <c r="J75" s="29">
        <v>8</v>
      </c>
      <c r="K75" s="29">
        <v>9</v>
      </c>
      <c r="L75" s="29">
        <v>10</v>
      </c>
      <c r="M75" s="29">
        <v>11</v>
      </c>
    </row>
    <row r="76" spans="1:41" ht="16.5" x14ac:dyDescent="0.25">
      <c r="A76" s="29">
        <v>0</v>
      </c>
      <c r="B76" s="12">
        <v>100</v>
      </c>
      <c r="C76" s="12">
        <f t="shared" ref="C76:M91" si="3">IF($B$70=0,(1+$A$2)^(-$A76-C$8/12),(1-(1+$A$2)^(-1/$B$70))/((1+$A$2)^($A76+C$8/12)-1))*100</f>
        <v>99.966738688885982</v>
      </c>
      <c r="D76" s="12">
        <f t="shared" si="3"/>
        <v>49.975055399778356</v>
      </c>
      <c r="E76" s="12">
        <f t="shared" si="3"/>
        <v>33.311161584801795</v>
      </c>
      <c r="F76" s="12">
        <f t="shared" si="3"/>
        <v>24.979215138358771</v>
      </c>
      <c r="G76" s="12">
        <f t="shared" si="3"/>
        <v>19.980047639324503</v>
      </c>
      <c r="H76" s="12">
        <f t="shared" si="3"/>
        <v>16.647269613995572</v>
      </c>
      <c r="I76" s="12">
        <f t="shared" si="3"/>
        <v>14.266714145069001</v>
      </c>
      <c r="J76" s="12">
        <f t="shared" si="3"/>
        <v>12.481297773894909</v>
      </c>
      <c r="K76" s="12">
        <f t="shared" si="3"/>
        <v>11.092640801222355</v>
      </c>
      <c r="L76" s="12">
        <f t="shared" si="3"/>
        <v>9.9817154075003405</v>
      </c>
      <c r="M76" s="12">
        <f t="shared" si="3"/>
        <v>9.0727766166512946</v>
      </c>
    </row>
    <row r="77" spans="1:41" ht="16.5" x14ac:dyDescent="0.25">
      <c r="A77" s="29">
        <v>1</v>
      </c>
      <c r="B77" s="12">
        <f t="shared" ref="B77:M100" si="4">IF($B$70=0,(1+$A$2)^(-$A77-B$8/12),(1-(1+$A$2)^(-1/$B$70))/((1+$A$2)^($A77+B$8/12)-1))*100</f>
        <v>8.3153277779579522</v>
      </c>
      <c r="C77" s="12">
        <f t="shared" si="3"/>
        <v>7.6744096716912527</v>
      </c>
      <c r="D77" s="12">
        <f t="shared" si="3"/>
        <v>7.1250514266168246</v>
      </c>
      <c r="E77" s="12">
        <f t="shared" si="3"/>
        <v>6.6489410704965533</v>
      </c>
      <c r="F77" s="12">
        <f t="shared" si="3"/>
        <v>6.2323446241513505</v>
      </c>
      <c r="G77" s="12">
        <f t="shared" si="3"/>
        <v>5.8647596329149838</v>
      </c>
      <c r="H77" s="12">
        <f t="shared" si="3"/>
        <v>5.538017520935826</v>
      </c>
      <c r="I77" s="12">
        <f t="shared" si="3"/>
        <v>5.2456694125416492</v>
      </c>
      <c r="J77" s="12">
        <f t="shared" si="3"/>
        <v>4.9825562071949134</v>
      </c>
      <c r="K77" s="12">
        <f t="shared" si="3"/>
        <v>4.7445014901743336</v>
      </c>
      <c r="L77" s="12">
        <f t="shared" si="3"/>
        <v>4.5280881948900058</v>
      </c>
      <c r="M77" s="12">
        <f t="shared" si="3"/>
        <v>4.3304935272022496</v>
      </c>
    </row>
    <row r="78" spans="1:41" ht="16.5" x14ac:dyDescent="0.25">
      <c r="A78" s="29">
        <v>2</v>
      </c>
      <c r="B78" s="12">
        <f t="shared" si="4"/>
        <v>4.1493651586616442</v>
      </c>
      <c r="C78" s="12">
        <f t="shared" si="3"/>
        <v>3.9827271333703909</v>
      </c>
      <c r="D78" s="12">
        <f t="shared" si="3"/>
        <v>3.8289074886458088</v>
      </c>
      <c r="E78" s="12">
        <f t="shared" si="3"/>
        <v>3.686481959980576</v>
      </c>
      <c r="F78" s="12">
        <f t="shared" si="3"/>
        <v>3.5542297492252608</v>
      </c>
      <c r="G78" s="12">
        <f t="shared" si="3"/>
        <v>3.4310984441823829</v>
      </c>
      <c r="H78" s="12">
        <f t="shared" si="3"/>
        <v>3.3161759542806055</v>
      </c>
      <c r="I78" s="12">
        <f t="shared" si="3"/>
        <v>3.2086678780546918</v>
      </c>
      <c r="J78" s="12">
        <f t="shared" si="3"/>
        <v>3.1078791142223379</v>
      </c>
      <c r="K78" s="12">
        <f t="shared" si="3"/>
        <v>3.0131988162024279</v>
      </c>
      <c r="L78" s="12">
        <f t="shared" si="3"/>
        <v>2.9240880017172457</v>
      </c>
      <c r="M78" s="12">
        <f t="shared" si="3"/>
        <v>2.8400692864638857</v>
      </c>
    </row>
    <row r="79" spans="1:41" ht="16.5" x14ac:dyDescent="0.25">
      <c r="A79" s="29">
        <v>3</v>
      </c>
      <c r="B79" s="12">
        <f t="shared" si="4"/>
        <v>2.7607183288395354</v>
      </c>
      <c r="C79" s="12">
        <f t="shared" si="3"/>
        <v>2.6856566620094511</v>
      </c>
      <c r="D79" s="12">
        <f t="shared" si="3"/>
        <v>2.6145456577529624</v>
      </c>
      <c r="E79" s="12">
        <f t="shared" si="3"/>
        <v>2.5470814189489941</v>
      </c>
      <c r="F79" s="12">
        <f t="shared" si="3"/>
        <v>2.4829904381885712</v>
      </c>
      <c r="G79" s="12">
        <f t="shared" si="3"/>
        <v>2.4220258917123672</v>
      </c>
      <c r="H79" s="12">
        <f t="shared" si="3"/>
        <v>2.3639644627857503</v>
      </c>
      <c r="I79" s="12">
        <f t="shared" si="3"/>
        <v>2.3086036083238533</v>
      </c>
      <c r="J79" s="12">
        <f t="shared" si="3"/>
        <v>2.2557591982494509</v>
      </c>
      <c r="K79" s="12">
        <f t="shared" si="3"/>
        <v>2.2052634696033593</v>
      </c>
      <c r="L79" s="12">
        <f t="shared" si="3"/>
        <v>2.1569632475097684</v>
      </c>
      <c r="M79" s="12">
        <f t="shared" si="3"/>
        <v>2.1107183932525695</v>
      </c>
    </row>
    <row r="80" spans="1:41" ht="16.5" x14ac:dyDescent="0.25">
      <c r="A80" s="29">
        <v>4</v>
      </c>
      <c r="B80" s="12">
        <f t="shared" si="4"/>
        <v>2.0664004463418788</v>
      </c>
      <c r="C80" s="12">
        <f t="shared" si="3"/>
        <v>2.0238914328585293</v>
      </c>
      <c r="D80" s="12">
        <f t="shared" si="3"/>
        <v>1.9830828167968324</v>
      </c>
      <c r="E80" s="12">
        <f t="shared" si="3"/>
        <v>1.9438745747789972</v>
      </c>
      <c r="F80" s="12">
        <f t="shared" si="3"/>
        <v>1.9061743775332434</v>
      </c>
      <c r="G80" s="12">
        <f t="shared" si="3"/>
        <v>1.8698968640346474</v>
      </c>
      <c r="H80" s="12">
        <f t="shared" si="3"/>
        <v>1.8349629962972864</v>
      </c>
      <c r="I80" s="12">
        <f t="shared" si="3"/>
        <v>1.8012994845522632</v>
      </c>
      <c r="J80" s="12">
        <f t="shared" si="3"/>
        <v>1.7688382740142641</v>
      </c>
      <c r="K80" s="12">
        <f t="shared" si="3"/>
        <v>1.7375160856723435</v>
      </c>
      <c r="L80" s="12">
        <f t="shared" si="3"/>
        <v>1.7072740045852797</v>
      </c>
      <c r="M80" s="12">
        <f t="shared" si="3"/>
        <v>1.6780571100451769</v>
      </c>
    </row>
    <row r="81" spans="1:13" ht="16.5" x14ac:dyDescent="0.25">
      <c r="A81" s="29">
        <v>5</v>
      </c>
      <c r="B81" s="12">
        <f t="shared" si="4"/>
        <v>1.6498141427246507</v>
      </c>
      <c r="C81" s="12">
        <f t="shared" si="3"/>
        <v>1.6224972045636701</v>
      </c>
      <c r="D81" s="12">
        <f t="shared" si="3"/>
        <v>1.5960614876996151</v>
      </c>
      <c r="E81" s="12">
        <f t="shared" si="3"/>
        <v>1.5704650292135944</v>
      </c>
      <c r="F81" s="12">
        <f t="shared" si="3"/>
        <v>1.5456684888690533</v>
      </c>
      <c r="G81" s="12">
        <f t="shared" si="3"/>
        <v>1.5216349473671402</v>
      </c>
      <c r="H81" s="12">
        <f t="shared" si="3"/>
        <v>1.4983297229422246</v>
      </c>
      <c r="I81" s="12">
        <f t="shared" si="3"/>
        <v>1.4757202043818691</v>
      </c>
      <c r="J81" s="12">
        <f t="shared" si="3"/>
        <v>1.4537756987802546</v>
      </c>
      <c r="K81" s="12">
        <f t="shared" si="3"/>
        <v>1.432467292530426</v>
      </c>
      <c r="L81" s="12">
        <f t="shared" si="3"/>
        <v>1.4117677242315603</v>
      </c>
      <c r="M81" s="12">
        <f t="shared" si="3"/>
        <v>1.3916512683363929</v>
      </c>
    </row>
    <row r="82" spans="1:13" ht="16.5" x14ac:dyDescent="0.25">
      <c r="A82" s="29">
        <v>6</v>
      </c>
      <c r="B82" s="12">
        <f t="shared" si="4"/>
        <v>1.3720936284947221</v>
      </c>
      <c r="C82" s="12">
        <f t="shared" si="3"/>
        <v>1.3530718396632251</v>
      </c>
      <c r="D82" s="12">
        <f t="shared" si="3"/>
        <v>1.3345641781522524</v>
      </c>
      <c r="E82" s="12">
        <f t="shared" si="3"/>
        <v>1.3165500788689424</v>
      </c>
      <c r="F82" s="12">
        <f t="shared" si="3"/>
        <v>1.2990100590937466</v>
      </c>
      <c r="G82" s="12">
        <f t="shared" si="3"/>
        <v>1.2819256481964385</v>
      </c>
      <c r="H82" s="12">
        <f t="shared" si="3"/>
        <v>1.2652793227586043</v>
      </c>
      <c r="I82" s="12">
        <f t="shared" si="3"/>
        <v>1.2490544466234947</v>
      </c>
      <c r="J82" s="12">
        <f t="shared" si="3"/>
        <v>1.2332352154422361</v>
      </c>
      <c r="K82" s="12">
        <f t="shared" si="3"/>
        <v>1.2178066053276022</v>
      </c>
      <c r="L82" s="12">
        <f t="shared" si="3"/>
        <v>1.2027543252649207</v>
      </c>
      <c r="M82" s="12">
        <f t="shared" si="3"/>
        <v>1.1880647729631237</v>
      </c>
    </row>
    <row r="83" spans="1:13" ht="16.5" x14ac:dyDescent="0.25">
      <c r="A83" s="29">
        <v>7</v>
      </c>
      <c r="B83" s="12">
        <f t="shared" si="4"/>
        <v>1.1737249938592667</v>
      </c>
      <c r="C83" s="12">
        <f t="shared" si="3"/>
        <v>1.1597226430169221</v>
      </c>
      <c r="D83" s="12">
        <f t="shared" si="3"/>
        <v>1.1460459496827391</v>
      </c>
      <c r="E83" s="12">
        <f t="shared" si="3"/>
        <v>1.1326836842874353</v>
      </c>
      <c r="F83" s="12">
        <f t="shared" si="3"/>
        <v>1.1196251276966847</v>
      </c>
      <c r="G83" s="12">
        <f t="shared" si="3"/>
        <v>1.1068600425350212</v>
      </c>
      <c r="H83" s="12">
        <f t="shared" si="3"/>
        <v>1.0943786464214265</v>
      </c>
      <c r="I83" s="12">
        <f t="shared" si="3"/>
        <v>1.0821715869696573</v>
      </c>
      <c r="J83" s="12">
        <f t="shared" si="3"/>
        <v>1.0702299184189739</v>
      </c>
      <c r="K83" s="12">
        <f t="shared" si="3"/>
        <v>1.058545079772514</v>
      </c>
      <c r="L83" s="12">
        <f t="shared" si="3"/>
        <v>1.0471088743311765</v>
      </c>
      <c r="M83" s="12">
        <f t="shared" si="3"/>
        <v>1.0359134505200156</v>
      </c>
    </row>
    <row r="84" spans="1:13" ht="16.5" x14ac:dyDescent="0.25">
      <c r="A84" s="29">
        <v>8</v>
      </c>
      <c r="B84" s="12">
        <f t="shared" si="4"/>
        <v>1.024951283913049</v>
      </c>
      <c r="C84" s="12">
        <f t="shared" si="3"/>
        <v>1.0142151603699137</v>
      </c>
      <c r="D84" s="12">
        <f t="shared" si="3"/>
        <v>1.0036981602049211</v>
      </c>
      <c r="E84" s="12">
        <f t="shared" si="3"/>
        <v>0.9933936433156827</v>
      </c>
      <c r="F84" s="12">
        <f t="shared" si="3"/>
        <v>0.98329523520386475</v>
      </c>
      <c r="G84" s="12">
        <f t="shared" si="3"/>
        <v>0.97339681382655219</v>
      </c>
      <c r="H84" s="12">
        <f t="shared" si="3"/>
        <v>0.96369249722091777</v>
      </c>
      <c r="I84" s="12">
        <f t="shared" si="3"/>
        <v>0.95417663184988211</v>
      </c>
      <c r="J84" s="12">
        <f t="shared" si="3"/>
        <v>0.94484378162009908</v>
      </c>
      <c r="K84" s="12">
        <f t="shared" si="3"/>
        <v>0.93568871752749316</v>
      </c>
      <c r="L84" s="12">
        <f t="shared" si="3"/>
        <v>0.92670640788889169</v>
      </c>
      <c r="M84" s="12">
        <f t="shared" si="3"/>
        <v>0.91789200912143942</v>
      </c>
    </row>
    <row r="85" spans="1:13" ht="16.5" x14ac:dyDescent="0.25">
      <c r="A85" s="29">
        <v>9</v>
      </c>
      <c r="B85" s="12">
        <f t="shared" si="4"/>
        <v>0.90924085703422763</v>
      </c>
      <c r="C85" s="12">
        <f t="shared" si="3"/>
        <v>0.90074845859932273</v>
      </c>
      <c r="D85" s="12">
        <f t="shared" si="3"/>
        <v>0.89241048417162028</v>
      </c>
      <c r="E85" s="12">
        <f t="shared" si="3"/>
        <v>0.88422276012925816</v>
      </c>
      <c r="F85" s="12">
        <f t="shared" si="3"/>
        <v>0.87618126190830403</v>
      </c>
      <c r="G85" s="12">
        <f t="shared" si="3"/>
        <v>0.86828210740727174</v>
      </c>
      <c r="H85" s="12">
        <f t="shared" si="3"/>
        <v>0.8605215507387477</v>
      </c>
      <c r="I85" s="12">
        <f t="shared" si="3"/>
        <v>0.85289597630706548</v>
      </c>
      <c r="J85" s="12">
        <f t="shared" si="3"/>
        <v>0.84540189319226278</v>
      </c>
      <c r="K85" s="12">
        <f t="shared" si="3"/>
        <v>0.83803592982207431</v>
      </c>
      <c r="L85" s="12">
        <f t="shared" si="3"/>
        <v>0.83079482891481615</v>
      </c>
      <c r="M85" s="12">
        <f t="shared" si="3"/>
        <v>0.823675442677266</v>
      </c>
    </row>
    <row r="86" spans="1:13" ht="16.5" x14ac:dyDescent="0.25">
      <c r="A86" s="29">
        <v>10</v>
      </c>
      <c r="B86" s="12">
        <f t="shared" si="4"/>
        <v>0.8166747282426341</v>
      </c>
      <c r="C86" s="12">
        <f t="shared" si="3"/>
        <v>0.80978974333478815</v>
      </c>
      <c r="D86" s="12">
        <f t="shared" si="3"/>
        <v>0.80301764214563631</v>
      </c>
      <c r="E86" s="12">
        <f t="shared" si="3"/>
        <v>0.79635567141372254</v>
      </c>
      <c r="F86" s="12">
        <f t="shared" si="3"/>
        <v>0.7898011666924446</v>
      </c>
      <c r="G86" s="12">
        <f t="shared" si="3"/>
        <v>0.78335154879751834</v>
      </c>
      <c r="H86" s="12">
        <f t="shared" si="3"/>
        <v>0.77700432042351464</v>
      </c>
      <c r="I86" s="12">
        <f t="shared" si="3"/>
        <v>0.77075706292028312</v>
      </c>
      <c r="J86" s="12">
        <f t="shared" si="3"/>
        <v>0.76460743322050861</v>
      </c>
      <c r="K86" s="12">
        <f t="shared" si="3"/>
        <v>0.7585531609101116</v>
      </c>
      <c r="L86" s="12">
        <f t="shared" si="3"/>
        <v>0.75259204543391367</v>
      </c>
      <c r="M86" s="12">
        <f t="shared" si="3"/>
        <v>0.74672195342925851</v>
      </c>
    </row>
    <row r="87" spans="1:13" ht="16.5" x14ac:dyDescent="0.25">
      <c r="A87" s="29">
        <v>11</v>
      </c>
      <c r="B87" s="12">
        <f t="shared" si="4"/>
        <v>0.74094081618084517</v>
      </c>
      <c r="C87" s="12">
        <f t="shared" si="3"/>
        <v>0.73524662719037615</v>
      </c>
      <c r="D87" s="12">
        <f t="shared" si="3"/>
        <v>0.72963743985501284</v>
      </c>
      <c r="E87" s="12">
        <f t="shared" si="3"/>
        <v>0.72411136524905084</v>
      </c>
      <c r="F87" s="12">
        <f t="shared" si="3"/>
        <v>0.71866657000341883</v>
      </c>
      <c r="G87" s="12">
        <f t="shared" si="3"/>
        <v>0.71330127427806489</v>
      </c>
      <c r="H87" s="12">
        <f t="shared" si="3"/>
        <v>0.70801374982251608</v>
      </c>
      <c r="I87" s="12">
        <f t="shared" si="3"/>
        <v>0.70280231812010796</v>
      </c>
      <c r="J87" s="12">
        <f t="shared" si="3"/>
        <v>0.69766534861181073</v>
      </c>
      <c r="K87" s="12">
        <f t="shared" si="3"/>
        <v>0.69260125699558039</v>
      </c>
      <c r="L87" s="12">
        <f t="shared" si="3"/>
        <v>0.68760850359760195</v>
      </c>
      <c r="M87" s="12">
        <f t="shared" si="3"/>
        <v>0.6826855918118524</v>
      </c>
    </row>
    <row r="88" spans="1:13" ht="16.5" x14ac:dyDescent="0.25">
      <c r="A88" s="29">
        <v>12</v>
      </c>
      <c r="B88" s="12">
        <f t="shared" si="4"/>
        <v>0.67783106660470671</v>
      </c>
      <c r="C88" s="12">
        <f t="shared" si="3"/>
        <v>0.67304351308139754</v>
      </c>
      <c r="D88" s="12">
        <f t="shared" si="3"/>
        <v>0.66832155511139102</v>
      </c>
      <c r="E88" s="12">
        <f t="shared" si="3"/>
        <v>0.66366385400988759</v>
      </c>
      <c r="F88" s="12">
        <f t="shared" si="3"/>
        <v>0.65906910727275136</v>
      </c>
      <c r="G88" s="12">
        <f t="shared" si="3"/>
        <v>0.65453604736240878</v>
      </c>
      <c r="H88" s="12">
        <f t="shared" si="3"/>
        <v>0.65006344054228216</v>
      </c>
      <c r="I88" s="12">
        <f t="shared" si="3"/>
        <v>0.64565008575755944</v>
      </c>
      <c r="J88" s="12">
        <f t="shared" si="3"/>
        <v>0.64129481356013163</v>
      </c>
      <c r="K88" s="12">
        <f t="shared" si="3"/>
        <v>0.63699648507569584</v>
      </c>
      <c r="L88" s="12">
        <f t="shared" si="3"/>
        <v>0.6327539910111053</v>
      </c>
      <c r="M88" s="12">
        <f t="shared" si="3"/>
        <v>0.6285662507001275</v>
      </c>
    </row>
    <row r="89" spans="1:13" ht="16.5" x14ac:dyDescent="0.25">
      <c r="A89" s="29">
        <v>13</v>
      </c>
      <c r="B89" s="12">
        <f t="shared" si="4"/>
        <v>0.62443221118592074</v>
      </c>
      <c r="C89" s="12">
        <f t="shared" si="3"/>
        <v>0.62035084633857374</v>
      </c>
      <c r="D89" s="12">
        <f t="shared" si="3"/>
        <v>0.61632115600614035</v>
      </c>
      <c r="E89" s="12">
        <f t="shared" si="3"/>
        <v>0.61234216519773244</v>
      </c>
      <c r="F89" s="12">
        <f t="shared" si="3"/>
        <v>0.60841292329723617</v>
      </c>
      <c r="G89" s="12">
        <f t="shared" si="3"/>
        <v>0.60453250330632491</v>
      </c>
      <c r="H89" s="12">
        <f t="shared" si="3"/>
        <v>0.60070000111552202</v>
      </c>
      <c r="I89" s="12">
        <f t="shared" si="3"/>
        <v>0.59691453480208689</v>
      </c>
      <c r="J89" s="12">
        <f t="shared" si="3"/>
        <v>0.59317524395358734</v>
      </c>
      <c r="K89" s="12">
        <f t="shared" si="3"/>
        <v>0.58948128901607477</v>
      </c>
      <c r="L89" s="12">
        <f t="shared" si="3"/>
        <v>0.58583185066581644</v>
      </c>
      <c r="M89" s="12">
        <f t="shared" si="3"/>
        <v>0.58222612920359851</v>
      </c>
    </row>
    <row r="90" spans="1:13" ht="16.5" x14ac:dyDescent="0.25">
      <c r="A90" s="29">
        <v>14</v>
      </c>
      <c r="B90" s="12">
        <f t="shared" si="4"/>
        <v>0.57866334397066699</v>
      </c>
      <c r="C90" s="12">
        <f t="shared" si="3"/>
        <v>0.57514273278540096</v>
      </c>
      <c r="D90" s="12">
        <f t="shared" si="3"/>
        <v>0.57166355139985192</v>
      </c>
      <c r="E90" s="12">
        <f t="shared" si="3"/>
        <v>0.5682250729753916</v>
      </c>
      <c r="F90" s="12">
        <f t="shared" si="3"/>
        <v>0.56482658757661175</v>
      </c>
      <c r="G90" s="12">
        <f t="shared" si="3"/>
        <v>0.56146740168279441</v>
      </c>
      <c r="H90" s="12">
        <f t="shared" si="3"/>
        <v>0.55814683771622886</v>
      </c>
      <c r="I90" s="12">
        <f t="shared" si="3"/>
        <v>0.55486423358669179</v>
      </c>
      <c r="J90" s="12">
        <f t="shared" si="3"/>
        <v>0.55161894225146557</v>
      </c>
      <c r="K90" s="12">
        <f t="shared" si="3"/>
        <v>0.54841033129026961</v>
      </c>
      <c r="L90" s="12">
        <f t="shared" si="3"/>
        <v>0.54523778249451149</v>
      </c>
      <c r="M90" s="12">
        <f t="shared" si="3"/>
        <v>0.54210069147031714</v>
      </c>
    </row>
    <row r="91" spans="1:13" ht="16.5" x14ac:dyDescent="0.25">
      <c r="A91" s="29">
        <v>15</v>
      </c>
      <c r="B91" s="12">
        <f t="shared" si="4"/>
        <v>0.53899846725478207</v>
      </c>
      <c r="C91" s="12">
        <f t="shared" si="3"/>
        <v>0.53593053194496809</v>
      </c>
      <c r="D91" s="12">
        <f t="shared" si="3"/>
        <v>0.53289632033908585</v>
      </c>
      <c r="E91" s="12">
        <f t="shared" si="3"/>
        <v>0.52989527958949034</v>
      </c>
      <c r="F91" s="12">
        <f t="shared" si="3"/>
        <v>0.52692686886696405</v>
      </c>
      <c r="G91" s="12">
        <f t="shared" si="3"/>
        <v>0.52399055903589198</v>
      </c>
      <c r="H91" s="12">
        <f t="shared" si="3"/>
        <v>0.52108583233991812</v>
      </c>
      <c r="I91" s="12">
        <f t="shared" si="3"/>
        <v>0.51821218209769204</v>
      </c>
      <c r="J91" s="12">
        <f t="shared" si="3"/>
        <v>0.51536911240831673</v>
      </c>
      <c r="K91" s="12">
        <f t="shared" si="3"/>
        <v>0.51255613786614773</v>
      </c>
      <c r="L91" s="12">
        <f t="shared" si="3"/>
        <v>0.50977278328461317</v>
      </c>
      <c r="M91" s="12">
        <f t="shared" si="3"/>
        <v>0.50701858342868644</v>
      </c>
    </row>
    <row r="92" spans="1:13" ht="16.5" x14ac:dyDescent="0.25">
      <c r="A92" s="29">
        <v>16</v>
      </c>
      <c r="B92" s="12">
        <f t="shared" si="4"/>
        <v>0.50429308275573714</v>
      </c>
      <c r="C92" s="12">
        <f t="shared" si="4"/>
        <v>0.50159583516444206</v>
      </c>
      <c r="D92" s="12">
        <f t="shared" si="4"/>
        <v>0.49892640375143105</v>
      </c>
      <c r="E92" s="12">
        <f t="shared" si="4"/>
        <v>0.49628436057545922</v>
      </c>
      <c r="F92" s="12">
        <f t="shared" si="4"/>
        <v>0.493669286428779</v>
      </c>
      <c r="G92" s="12">
        <f t="shared" si="4"/>
        <v>0.49108077061546856</v>
      </c>
      <c r="H92" s="12">
        <f t="shared" si="4"/>
        <v>0.48851841073650054</v>
      </c>
      <c r="I92" s="12">
        <f t="shared" si="4"/>
        <v>0.48598181248126415</v>
      </c>
      <c r="J92" s="12">
        <f t="shared" si="4"/>
        <v>0.48347058942536469</v>
      </c>
      <c r="K92" s="12">
        <f t="shared" si="4"/>
        <v>0.48098436283444185</v>
      </c>
      <c r="L92" s="12">
        <f t="shared" si="4"/>
        <v>0.47852276147382711</v>
      </c>
      <c r="M92" s="12">
        <f t="shared" si="4"/>
        <v>0.47608542142381871</v>
      </c>
    </row>
    <row r="93" spans="1:13" ht="16.5" x14ac:dyDescent="0.25">
      <c r="A93" s="29">
        <v>17</v>
      </c>
      <c r="B93" s="12">
        <f t="shared" si="4"/>
        <v>0.47367198590039844</v>
      </c>
      <c r="C93" s="12">
        <f t="shared" si="4"/>
        <v>0.47128210508118856</v>
      </c>
      <c r="D93" s="12">
        <f t="shared" si="4"/>
        <v>0.46891543593647134</v>
      </c>
      <c r="E93" s="12">
        <f t="shared" si="4"/>
        <v>0.46657164206512686</v>
      </c>
      <c r="F93" s="12">
        <f t="shared" si="4"/>
        <v>0.46425039353528752</v>
      </c>
      <c r="G93" s="12">
        <f t="shared" si="4"/>
        <v>0.46195136672957121</v>
      </c>
      <c r="H93" s="12">
        <f t="shared" si="4"/>
        <v>0.45967424419473624</v>
      </c>
      <c r="I93" s="12">
        <f t="shared" si="4"/>
        <v>0.4574187144956105</v>
      </c>
      <c r="J93" s="12">
        <f t="shared" si="4"/>
        <v>0.45518447207315721</v>
      </c>
      <c r="K93" s="12">
        <f t="shared" si="4"/>
        <v>0.45297121710653881</v>
      </c>
      <c r="L93" s="12">
        <f t="shared" si="4"/>
        <v>0.45077865537904177</v>
      </c>
      <c r="M93" s="12">
        <f t="shared" si="4"/>
        <v>0.44860649814775699</v>
      </c>
    </row>
    <row r="94" spans="1:13" ht="16.5" x14ac:dyDescent="0.25">
      <c r="A94" s="29">
        <v>18</v>
      </c>
      <c r="B94" s="12">
        <f t="shared" si="4"/>
        <v>0.44645446201685884</v>
      </c>
      <c r="C94" s="12">
        <f t="shared" si="4"/>
        <v>0.44432226881442077</v>
      </c>
      <c r="D94" s="12">
        <f t="shared" si="4"/>
        <v>0.44220964547257036</v>
      </c>
      <c r="E94" s="12">
        <f t="shared" si="4"/>
        <v>0.44011632391098948</v>
      </c>
      <c r="F94" s="12">
        <f t="shared" si="4"/>
        <v>0.43804204092354104</v>
      </c>
      <c r="G94" s="12">
        <f t="shared" si="4"/>
        <v>0.43598653806800319</v>
      </c>
      <c r="H94" s="12">
        <f t="shared" si="4"/>
        <v>0.43394956155876935</v>
      </c>
      <c r="I94" s="12">
        <f t="shared" si="4"/>
        <v>0.43193086216243881</v>
      </c>
      <c r="J94" s="12">
        <f t="shared" si="4"/>
        <v>0.42993019509621172</v>
      </c>
      <c r="K94" s="12">
        <f t="shared" si="4"/>
        <v>0.42794731992897622</v>
      </c>
      <c r="L94" s="12">
        <f t="shared" si="4"/>
        <v>0.42598200048504387</v>
      </c>
      <c r="M94" s="12">
        <f t="shared" si="4"/>
        <v>0.42403400475040887</v>
      </c>
    </row>
    <row r="95" spans="1:13" ht="16.5" x14ac:dyDescent="0.25">
      <c r="A95" s="29">
        <v>19</v>
      </c>
      <c r="B95" s="12">
        <f t="shared" si="4"/>
        <v>0.42210310478148722</v>
      </c>
      <c r="C95" s="12">
        <f t="shared" si="4"/>
        <v>0.42018907661624461</v>
      </c>
      <c r="D95" s="12">
        <f t="shared" si="4"/>
        <v>0.41829170018763112</v>
      </c>
      <c r="E95" s="12">
        <f t="shared" si="4"/>
        <v>0.41641075923929022</v>
      </c>
      <c r="F95" s="12">
        <f t="shared" si="4"/>
        <v>0.41454604124341798</v>
      </c>
      <c r="G95" s="12">
        <f t="shared" si="4"/>
        <v>0.41269733732075792</v>
      </c>
      <c r="H95" s="12">
        <f t="shared" si="4"/>
        <v>0.4108644421626374</v>
      </c>
      <c r="I95" s="12">
        <f t="shared" si="4"/>
        <v>0.40904715395500246</v>
      </c>
      <c r="J95" s="12">
        <f t="shared" si="4"/>
        <v>0.40724527430437313</v>
      </c>
      <c r="K95" s="12">
        <f t="shared" si="4"/>
        <v>0.40545860816568341</v>
      </c>
      <c r="L95" s="12">
        <f t="shared" si="4"/>
        <v>0.40368696377193497</v>
      </c>
      <c r="M95" s="12">
        <f t="shared" si="4"/>
        <v>0.4019301525656207</v>
      </c>
    </row>
    <row r="96" spans="1:13" ht="16.5" x14ac:dyDescent="0.25">
      <c r="A96" s="29">
        <v>20</v>
      </c>
      <c r="B96" s="12">
        <f t="shared" si="4"/>
        <v>0.40018798913185394</v>
      </c>
      <c r="C96" s="12">
        <f t="shared" si="4"/>
        <v>0.3984602911331836</v>
      </c>
      <c r="D96" s="12">
        <f t="shared" si="4"/>
        <v>0.39674687924598645</v>
      </c>
      <c r="E96" s="12">
        <f t="shared" si="4"/>
        <v>0.3950475770984786</v>
      </c>
      <c r="F96" s="12">
        <f t="shared" si="4"/>
        <v>0.39336221121021259</v>
      </c>
      <c r="G96" s="12">
        <f t="shared" si="4"/>
        <v>0.391690610933076</v>
      </c>
      <c r="H96" s="12">
        <f t="shared" si="4"/>
        <v>0.39003260839372261</v>
      </c>
      <c r="I96" s="12">
        <f t="shared" si="4"/>
        <v>0.38838803843740022</v>
      </c>
      <c r="J96" s="12">
        <f t="shared" si="4"/>
        <v>0.3867567385731448</v>
      </c>
      <c r="K96" s="12">
        <f t="shared" si="4"/>
        <v>0.38513854892028965</v>
      </c>
      <c r="L96" s="12">
        <f t="shared" si="4"/>
        <v>0.3835333121562573</v>
      </c>
      <c r="M96" s="12">
        <f t="shared" si="4"/>
        <v>0.38194087346560113</v>
      </c>
    </row>
    <row r="97" spans="1:13" ht="16.5" x14ac:dyDescent="0.25">
      <c r="A97" s="29">
        <v>21</v>
      </c>
      <c r="B97" s="12">
        <f t="shared" si="4"/>
        <v>0.3803610804902659</v>
      </c>
      <c r="C97" s="12">
        <f t="shared" si="4"/>
        <v>0.37879378328101843</v>
      </c>
      <c r="D97" s="12">
        <f t="shared" si="4"/>
        <v>0.37723883425002769</v>
      </c>
      <c r="E97" s="12">
        <f t="shared" si="4"/>
        <v>0.37569608812456939</v>
      </c>
      <c r="F97" s="12">
        <f t="shared" si="4"/>
        <v>0.37416540190180175</v>
      </c>
      <c r="G97" s="12">
        <f t="shared" si="4"/>
        <v>0.37264663480461191</v>
      </c>
      <c r="H97" s="12">
        <f t="shared" si="4"/>
        <v>0.37113964823847573</v>
      </c>
      <c r="I97" s="12">
        <f t="shared" si="4"/>
        <v>0.36964430574932317</v>
      </c>
      <c r="J97" s="12">
        <f t="shared" si="4"/>
        <v>0.3681604729823813</v>
      </c>
      <c r="K97" s="12">
        <f t="shared" si="4"/>
        <v>0.36668801764195125</v>
      </c>
      <c r="L97" s="12">
        <f t="shared" si="4"/>
        <v>0.36522680945211666</v>
      </c>
      <c r="M97" s="12">
        <f t="shared" si="4"/>
        <v>0.36377672011834239</v>
      </c>
    </row>
    <row r="98" spans="1:13" ht="16.5" x14ac:dyDescent="0.25">
      <c r="A98" s="29">
        <v>22</v>
      </c>
      <c r="B98" s="12">
        <f t="shared" si="4"/>
        <v>0.36233762328995134</v>
      </c>
      <c r="C98" s="12">
        <f t="shared" si="4"/>
        <v>0.36090939452344839</v>
      </c>
      <c r="D98" s="12">
        <f t="shared" si="4"/>
        <v>0.35949191124666224</v>
      </c>
      <c r="E98" s="12">
        <f t="shared" si="4"/>
        <v>0.35808505272371577</v>
      </c>
      <c r="F98" s="12">
        <f t="shared" si="4"/>
        <v>0.35668870002075476</v>
      </c>
      <c r="G98" s="12">
        <f t="shared" si="4"/>
        <v>0.35530273597246165</v>
      </c>
      <c r="H98" s="12">
        <f t="shared" si="4"/>
        <v>0.35392704514929901</v>
      </c>
      <c r="I98" s="12">
        <f t="shared" si="4"/>
        <v>0.35256151382548645</v>
      </c>
      <c r="J98" s="12">
        <f t="shared" si="4"/>
        <v>0.35120602994768158</v>
      </c>
      <c r="K98" s="12">
        <f t="shared" si="4"/>
        <v>0.34986048310435042</v>
      </c>
      <c r="L98" s="12">
        <f t="shared" si="4"/>
        <v>0.3485247644958045</v>
      </c>
      <c r="M98" s="12">
        <f t="shared" si="4"/>
        <v>0.34719876690489582</v>
      </c>
    </row>
    <row r="99" spans="1:13" ht="16.5" x14ac:dyDescent="0.25">
      <c r="A99" s="29">
        <v>23</v>
      </c>
      <c r="B99" s="12">
        <f t="shared" si="4"/>
        <v>0.3458823846683482</v>
      </c>
      <c r="C99" s="12">
        <f t="shared" si="4"/>
        <v>0.34457551364871158</v>
      </c>
      <c r="D99" s="12">
        <f t="shared" si="4"/>
        <v>0.34327805120691185</v>
      </c>
      <c r="E99" s="12">
        <f t="shared" si="4"/>
        <v>0.34198989617540548</v>
      </c>
      <c r="F99" s="12">
        <f t="shared" si="4"/>
        <v>0.34071094883189917</v>
      </c>
      <c r="G99" s="12">
        <f t="shared" si="4"/>
        <v>0.33944111087363255</v>
      </c>
      <c r="H99" s="12">
        <f t="shared" si="4"/>
        <v>0.33818028539221257</v>
      </c>
      <c r="I99" s="12">
        <f t="shared" si="4"/>
        <v>0.33692837684897398</v>
      </c>
      <c r="J99" s="12">
        <f t="shared" si="4"/>
        <v>0.33568529105086709</v>
      </c>
      <c r="K99" s="12">
        <f t="shared" si="4"/>
        <v>0.3344509351268507</v>
      </c>
      <c r="L99" s="12">
        <f t="shared" si="4"/>
        <v>0.33322521750477829</v>
      </c>
      <c r="M99" s="12">
        <f t="shared" si="4"/>
        <v>0.33200804788876981</v>
      </c>
    </row>
    <row r="100" spans="1:13" ht="16.5" x14ac:dyDescent="0.25">
      <c r="A100" s="29">
        <v>24</v>
      </c>
      <c r="B100" s="12">
        <f t="shared" si="4"/>
        <v>0.33079933723705418</v>
      </c>
      <c r="C100" s="12">
        <f t="shared" si="4"/>
        <v>0.3295989977402764</v>
      </c>
      <c r="D100" s="12">
        <f t="shared" si="4"/>
        <v>0.32840694280023663</v>
      </c>
      <c r="E100" s="12">
        <f t="shared" si="4"/>
        <v>0.32722308700909591</v>
      </c>
      <c r="F100" s="12">
        <f t="shared" si="4"/>
        <v>0.32604734612898112</v>
      </c>
      <c r="G100" s="12">
        <f t="shared" si="4"/>
        <v>0.32487963707202666</v>
      </c>
      <c r="H100" s="12">
        <f t="shared" si="4"/>
        <v>0.32371987788081175</v>
      </c>
      <c r="I100" s="12">
        <f t="shared" si="4"/>
        <v>0.32256798770920375</v>
      </c>
      <c r="J100" s="12">
        <f t="shared" si="4"/>
        <v>0.32142388680358513</v>
      </c>
      <c r="K100" s="12">
        <f t="shared" si="4"/>
        <v>0.32028749648446153</v>
      </c>
      <c r="L100" s="12">
        <f t="shared" si="4"/>
        <v>0.31915873912843695</v>
      </c>
      <c r="M100" s="12">
        <f t="shared" si="4"/>
        <v>0.31803753815055863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14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9">
        <v>0</v>
      </c>
      <c r="C107" s="29">
        <v>1</v>
      </c>
      <c r="D107" s="29">
        <v>2</v>
      </c>
      <c r="E107" s="29">
        <v>3</v>
      </c>
      <c r="F107" s="29">
        <v>4</v>
      </c>
      <c r="G107" s="29">
        <v>5</v>
      </c>
      <c r="H107" s="29">
        <v>6</v>
      </c>
      <c r="I107" s="29">
        <v>7</v>
      </c>
      <c r="J107" s="29">
        <v>8</v>
      </c>
      <c r="K107" s="29">
        <v>9</v>
      </c>
      <c r="L107" s="29">
        <v>10</v>
      </c>
      <c r="M107" s="29">
        <v>11</v>
      </c>
    </row>
    <row r="108" spans="1:13" ht="16.5" x14ac:dyDescent="0.25">
      <c r="A108" s="29">
        <v>25</v>
      </c>
      <c r="B108" s="12">
        <f t="shared" ref="B108:M123" si="5">IF($B$70=0,(1+$A$2)^(-$A108-B$8/12),(1-(1+$A$2)^(-1/$B$70))/((1+$A$2)^($A108+B$8/12)-1))*100</f>
        <v>0.31692381798700164</v>
      </c>
      <c r="C108" s="12">
        <f t="shared" si="5"/>
        <v>0.31581750407811859</v>
      </c>
      <c r="D108" s="12">
        <f t="shared" si="5"/>
        <v>0.31471852285179958</v>
      </c>
      <c r="E108" s="12">
        <f t="shared" si="5"/>
        <v>0.31362680170718638</v>
      </c>
      <c r="F108" s="12">
        <f t="shared" si="5"/>
        <v>0.31254226899869675</v>
      </c>
      <c r="G108" s="12">
        <f t="shared" si="5"/>
        <v>0.31146485402036006</v>
      </c>
      <c r="H108" s="12">
        <f t="shared" si="5"/>
        <v>0.31039448699046801</v>
      </c>
      <c r="I108" s="12">
        <f t="shared" si="5"/>
        <v>0.30933109903651984</v>
      </c>
      <c r="J108" s="12">
        <f t="shared" si="5"/>
        <v>0.30827462218046181</v>
      </c>
      <c r="K108" s="12">
        <f t="shared" si="5"/>
        <v>0.30722498932421588</v>
      </c>
      <c r="L108" s="12">
        <f t="shared" si="5"/>
        <v>0.3061821342354859</v>
      </c>
      <c r="M108" s="12">
        <f t="shared" si="5"/>
        <v>0.30514599153383648</v>
      </c>
    </row>
    <row r="109" spans="1:13" ht="16.5" x14ac:dyDescent="0.25">
      <c r="A109" s="29">
        <v>26</v>
      </c>
      <c r="B109" s="12">
        <f t="shared" si="5"/>
        <v>0.30411649667704249</v>
      </c>
      <c r="C109" s="12">
        <f t="shared" si="5"/>
        <v>0.3030935859477043</v>
      </c>
      <c r="D109" s="12">
        <f t="shared" si="5"/>
        <v>0.30207719644010167</v>
      </c>
      <c r="E109" s="12">
        <f t="shared" si="5"/>
        <v>0.3010672660473207</v>
      </c>
      <c r="F109" s="12">
        <f t="shared" si="5"/>
        <v>0.3000637334486117</v>
      </c>
      <c r="G109" s="12">
        <f t="shared" si="5"/>
        <v>0.29906653809698591</v>
      </c>
      <c r="H109" s="12">
        <f t="shared" si="5"/>
        <v>0.29807562020705314</v>
      </c>
      <c r="I109" s="12">
        <f t="shared" si="5"/>
        <v>0.29709092074308396</v>
      </c>
      <c r="J109" s="12">
        <f t="shared" si="5"/>
        <v>0.29611238140729323</v>
      </c>
      <c r="K109" s="12">
        <f t="shared" si="5"/>
        <v>0.29513994462834914</v>
      </c>
      <c r="L109" s="12">
        <f t="shared" si="5"/>
        <v>0.29417355355009189</v>
      </c>
      <c r="M109" s="12">
        <f t="shared" si="5"/>
        <v>0.29321315202046155</v>
      </c>
    </row>
    <row r="110" spans="1:13" ht="16.5" x14ac:dyDescent="0.25">
      <c r="A110" s="29">
        <v>27</v>
      </c>
      <c r="B110" s="12">
        <f t="shared" si="5"/>
        <v>0.29225868458063375</v>
      </c>
      <c r="C110" s="12">
        <f t="shared" si="5"/>
        <v>0.29131009645435652</v>
      </c>
      <c r="D110" s="12">
        <f t="shared" si="5"/>
        <v>0.29036733353747485</v>
      </c>
      <c r="E110" s="12">
        <f t="shared" si="5"/>
        <v>0.28943034238765986</v>
      </c>
      <c r="F110" s="12">
        <f t="shared" si="5"/>
        <v>0.28849907021431992</v>
      </c>
      <c r="G110" s="12">
        <f t="shared" si="5"/>
        <v>0.28757346486869156</v>
      </c>
      <c r="H110" s="12">
        <f t="shared" si="5"/>
        <v>0.28665347483411924</v>
      </c>
      <c r="I110" s="12">
        <f t="shared" si="5"/>
        <v>0.28573904921650445</v>
      </c>
      <c r="J110" s="12">
        <f t="shared" si="5"/>
        <v>0.28483013773493071</v>
      </c>
      <c r="K110" s="12">
        <f t="shared" si="5"/>
        <v>0.28392669071245547</v>
      </c>
      <c r="L110" s="12">
        <f t="shared" si="5"/>
        <v>0.2830286590670712</v>
      </c>
      <c r="M110" s="12">
        <f t="shared" si="5"/>
        <v>0.28213599430282205</v>
      </c>
    </row>
    <row r="111" spans="1:13" ht="16.5" x14ac:dyDescent="0.25">
      <c r="A111" s="29">
        <v>28</v>
      </c>
      <c r="B111" s="12">
        <f t="shared" si="5"/>
        <v>0.28124864850108516</v>
      </c>
      <c r="C111" s="12">
        <f t="shared" si="5"/>
        <v>0.28036657431200934</v>
      </c>
      <c r="D111" s="12">
        <f t="shared" si="5"/>
        <v>0.27948972494608837</v>
      </c>
      <c r="E111" s="12">
        <f t="shared" si="5"/>
        <v>0.27861805416590957</v>
      </c>
      <c r="F111" s="12">
        <f t="shared" si="5"/>
        <v>0.27775151627802952</v>
      </c>
      <c r="G111" s="12">
        <f t="shared" si="5"/>
        <v>0.27689006612499667</v>
      </c>
      <c r="H111" s="12">
        <f t="shared" si="5"/>
        <v>0.27603365907751826</v>
      </c>
      <c r="I111" s="12">
        <f t="shared" si="5"/>
        <v>0.27518225102675786</v>
      </c>
      <c r="J111" s="12">
        <f t="shared" si="5"/>
        <v>0.27433579837677347</v>
      </c>
      <c r="K111" s="12">
        <f t="shared" si="5"/>
        <v>0.27349425803708338</v>
      </c>
      <c r="L111" s="12">
        <f t="shared" si="5"/>
        <v>0.27265758741536128</v>
      </c>
      <c r="M111" s="12">
        <f t="shared" si="5"/>
        <v>0.27182574441025764</v>
      </c>
    </row>
    <row r="112" spans="1:13" ht="16.5" x14ac:dyDescent="0.25">
      <c r="A112" s="29">
        <v>29</v>
      </c>
      <c r="B112" s="12">
        <f t="shared" si="5"/>
        <v>0.27099868740434724</v>
      </c>
      <c r="C112" s="12">
        <f t="shared" si="5"/>
        <v>0.27017637525719829</v>
      </c>
      <c r="D112" s="12">
        <f t="shared" si="5"/>
        <v>0.2693587672985483</v>
      </c>
      <c r="E112" s="12">
        <f t="shared" si="5"/>
        <v>0.26854582332161925</v>
      </c>
      <c r="F112" s="12">
        <f t="shared" si="5"/>
        <v>0.26773750357652576</v>
      </c>
      <c r="G112" s="12">
        <f t="shared" si="5"/>
        <v>0.26693376876380698</v>
      </c>
      <c r="H112" s="12">
        <f t="shared" si="5"/>
        <v>0.26613458002806317</v>
      </c>
      <c r="I112" s="12">
        <f t="shared" si="5"/>
        <v>0.26533989895170168</v>
      </c>
      <c r="J112" s="12">
        <f t="shared" si="5"/>
        <v>0.26454968754878833</v>
      </c>
      <c r="K112" s="12">
        <f t="shared" si="5"/>
        <v>0.26376390825900142</v>
      </c>
      <c r="L112" s="12">
        <f t="shared" si="5"/>
        <v>0.26298252394168758</v>
      </c>
      <c r="M112" s="12">
        <f t="shared" si="5"/>
        <v>0.2622054978700174</v>
      </c>
    </row>
    <row r="113" spans="1:13" ht="16.5" x14ac:dyDescent="0.25">
      <c r="A113" s="29">
        <v>30</v>
      </c>
      <c r="B113" s="12">
        <f t="shared" si="5"/>
        <v>0.26143279372523437</v>
      </c>
      <c r="C113" s="12">
        <f t="shared" si="5"/>
        <v>0.26066437559101191</v>
      </c>
      <c r="D113" s="12">
        <f t="shared" si="5"/>
        <v>0.25990020794788149</v>
      </c>
      <c r="E113" s="12">
        <f t="shared" si="5"/>
        <v>0.25914025566777837</v>
      </c>
      <c r="F113" s="12">
        <f t="shared" si="5"/>
        <v>0.25838448400865854</v>
      </c>
      <c r="G113" s="12">
        <f t="shared" si="5"/>
        <v>0.25763285860921364</v>
      </c>
      <c r="H113" s="12">
        <f t="shared" si="5"/>
        <v>0.25688534548366737</v>
      </c>
      <c r="I113" s="12">
        <f t="shared" si="5"/>
        <v>0.25614191101666167</v>
      </c>
      <c r="J113" s="12">
        <f t="shared" si="5"/>
        <v>0.25540252195822172</v>
      </c>
      <c r="K113" s="12">
        <f t="shared" si="5"/>
        <v>0.25466714541880708</v>
      </c>
      <c r="L113" s="12">
        <f t="shared" si="5"/>
        <v>0.25393574886443859</v>
      </c>
      <c r="M113" s="12">
        <f t="shared" si="5"/>
        <v>0.25320830011190826</v>
      </c>
    </row>
    <row r="114" spans="1:13" ht="16.5" x14ac:dyDescent="0.25">
      <c r="A114" s="29">
        <v>31</v>
      </c>
      <c r="B114" s="12">
        <f t="shared" si="5"/>
        <v>0.25248476732406333</v>
      </c>
      <c r="C114" s="12">
        <f t="shared" si="5"/>
        <v>0.25176511900517112</v>
      </c>
      <c r="D114" s="12">
        <f t="shared" si="5"/>
        <v>0.25104932399634655</v>
      </c>
      <c r="E114" s="12">
        <f t="shared" si="5"/>
        <v>0.25033735147106911</v>
      </c>
      <c r="F114" s="12">
        <f t="shared" si="5"/>
        <v>0.2496291709307599</v>
      </c>
      <c r="G114" s="12">
        <f t="shared" si="5"/>
        <v>0.24892475220043109</v>
      </c>
      <c r="H114" s="12">
        <f t="shared" si="5"/>
        <v>0.24822406542440786</v>
      </c>
      <c r="I114" s="12">
        <f t="shared" si="5"/>
        <v>0.24752708106211338</v>
      </c>
      <c r="J114" s="12">
        <f t="shared" si="5"/>
        <v>0.24683376988392597</v>
      </c>
      <c r="K114" s="12">
        <f t="shared" si="5"/>
        <v>0.24614410296709502</v>
      </c>
      <c r="L114" s="12">
        <f t="shared" si="5"/>
        <v>0.2454580516917266</v>
      </c>
      <c r="M114" s="12">
        <f t="shared" si="5"/>
        <v>0.24477558773682842</v>
      </c>
    </row>
    <row r="115" spans="1:13" ht="16.5" x14ac:dyDescent="0.25">
      <c r="A115" s="29">
        <v>32</v>
      </c>
      <c r="B115" s="12">
        <f t="shared" si="5"/>
        <v>0.2440966830764178</v>
      </c>
      <c r="C115" s="12">
        <f t="shared" si="5"/>
        <v>0.24342130997569525</v>
      </c>
      <c r="D115" s="12">
        <f t="shared" si="5"/>
        <v>0.24274944098726159</v>
      </c>
      <c r="E115" s="12">
        <f t="shared" si="5"/>
        <v>0.24208104894741658</v>
      </c>
      <c r="F115" s="12">
        <f t="shared" si="5"/>
        <v>0.24141610697249632</v>
      </c>
      <c r="G115" s="12">
        <f t="shared" si="5"/>
        <v>0.24075458845527545</v>
      </c>
      <c r="H115" s="12">
        <f t="shared" si="5"/>
        <v>0.24009646706142376</v>
      </c>
      <c r="I115" s="12">
        <f t="shared" si="5"/>
        <v>0.23944171672601536</v>
      </c>
      <c r="J115" s="12">
        <f t="shared" si="5"/>
        <v>0.23879031165009321</v>
      </c>
      <c r="K115" s="12">
        <f t="shared" si="5"/>
        <v>0.2381422262972846</v>
      </c>
      <c r="L115" s="12">
        <f t="shared" si="5"/>
        <v>0.23749743539046914</v>
      </c>
      <c r="M115" s="12">
        <f t="shared" si="5"/>
        <v>0.23685591390849775</v>
      </c>
    </row>
    <row r="116" spans="1:13" ht="16.5" x14ac:dyDescent="0.25">
      <c r="A116" s="29">
        <v>33</v>
      </c>
      <c r="B116" s="12">
        <f t="shared" si="5"/>
        <v>0.23621763708295876</v>
      </c>
      <c r="C116" s="12">
        <f t="shared" si="5"/>
        <v>0.23558258039500049</v>
      </c>
      <c r="D116" s="12">
        <f t="shared" si="5"/>
        <v>0.23495071957218516</v>
      </c>
      <c r="E116" s="12">
        <f t="shared" si="5"/>
        <v>0.23432203058541198</v>
      </c>
      <c r="F116" s="12">
        <f t="shared" si="5"/>
        <v>0.23369648964587034</v>
      </c>
      <c r="G116" s="12">
        <f t="shared" si="5"/>
        <v>0.2330740732020439</v>
      </c>
      <c r="H116" s="12">
        <f t="shared" si="5"/>
        <v>0.23245475793675982</v>
      </c>
      <c r="I116" s="12">
        <f t="shared" si="5"/>
        <v>0.23183852076428113</v>
      </c>
      <c r="J116" s="12">
        <f t="shared" si="5"/>
        <v>0.23122533882744267</v>
      </c>
      <c r="K116" s="12">
        <f t="shared" si="5"/>
        <v>0.23061518949482909</v>
      </c>
      <c r="L116" s="12">
        <f t="shared" si="5"/>
        <v>0.23000805035799346</v>
      </c>
      <c r="M116" s="12">
        <f t="shared" si="5"/>
        <v>0.22940389922872034</v>
      </c>
    </row>
    <row r="117" spans="1:13" ht="16.5" x14ac:dyDescent="0.25">
      <c r="A117" s="29">
        <v>34</v>
      </c>
      <c r="B117" s="12">
        <f t="shared" si="5"/>
        <v>0.22880271413632391</v>
      </c>
      <c r="C117" s="12">
        <f t="shared" si="5"/>
        <v>0.22820447332499552</v>
      </c>
      <c r="D117" s="12">
        <f t="shared" si="5"/>
        <v>0.22760915525117131</v>
      </c>
      <c r="E117" s="12">
        <f t="shared" si="5"/>
        <v>0.22701673858096122</v>
      </c>
      <c r="F117" s="12">
        <f t="shared" si="5"/>
        <v>0.22642720218759932</v>
      </c>
      <c r="G117" s="12">
        <f t="shared" si="5"/>
        <v>0.22584052514893721</v>
      </c>
      <c r="H117" s="12">
        <f t="shared" si="5"/>
        <v>0.2252566867449729</v>
      </c>
      <c r="I117" s="12">
        <f t="shared" si="5"/>
        <v>0.22467566645541456</v>
      </c>
      <c r="J117" s="12">
        <f t="shared" si="5"/>
        <v>0.22409744395728146</v>
      </c>
      <c r="K117" s="12">
        <f t="shared" si="5"/>
        <v>0.22352199912253731</v>
      </c>
      <c r="L117" s="12">
        <f t="shared" si="5"/>
        <v>0.22294931201575796</v>
      </c>
      <c r="M117" s="12">
        <f t="shared" si="5"/>
        <v>0.22237936289183444</v>
      </c>
    </row>
    <row r="118" spans="1:13" ht="16.5" x14ac:dyDescent="0.25">
      <c r="A118" s="29">
        <v>35</v>
      </c>
      <c r="B118" s="12">
        <f t="shared" si="5"/>
        <v>0.22181213219370408</v>
      </c>
      <c r="C118" s="12">
        <f t="shared" si="5"/>
        <v>0.22124760055012463</v>
      </c>
      <c r="D118" s="12">
        <f t="shared" si="5"/>
        <v>0.22068574877346067</v>
      </c>
      <c r="E118" s="12">
        <f t="shared" si="5"/>
        <v>0.22012655785752458</v>
      </c>
      <c r="F118" s="12">
        <f t="shared" si="5"/>
        <v>0.21957000897543039</v>
      </c>
      <c r="G118" s="12">
        <f t="shared" si="5"/>
        <v>0.21901608347748777</v>
      </c>
      <c r="H118" s="12">
        <f t="shared" si="5"/>
        <v>0.21846476288911892</v>
      </c>
      <c r="I118" s="12">
        <f t="shared" si="5"/>
        <v>0.21791602890881145</v>
      </c>
      <c r="J118" s="12">
        <f t="shared" si="5"/>
        <v>0.21736986340609452</v>
      </c>
      <c r="K118" s="12">
        <f t="shared" si="5"/>
        <v>0.21682624841954543</v>
      </c>
      <c r="L118" s="12">
        <f t="shared" si="5"/>
        <v>0.21628516615482493</v>
      </c>
      <c r="M118" s="12">
        <f t="shared" si="5"/>
        <v>0.21574659898273818</v>
      </c>
    </row>
    <row r="119" spans="1:13" ht="16.5" x14ac:dyDescent="0.25">
      <c r="A119" s="29">
        <v>36</v>
      </c>
      <c r="B119" s="12">
        <f t="shared" si="5"/>
        <v>0.21521052943732222</v>
      </c>
      <c r="C119" s="12">
        <f t="shared" si="5"/>
        <v>0.21467694021396722</v>
      </c>
      <c r="D119" s="12">
        <f t="shared" si="5"/>
        <v>0.21414581416754613</v>
      </c>
      <c r="E119" s="12">
        <f t="shared" si="5"/>
        <v>0.21361713431059193</v>
      </c>
      <c r="F119" s="12">
        <f t="shared" si="5"/>
        <v>0.21309088381148539</v>
      </c>
      <c r="G119" s="12">
        <f t="shared" si="5"/>
        <v>0.21256704599267204</v>
      </c>
      <c r="H119" s="12">
        <f t="shared" si="5"/>
        <v>0.21204560432890379</v>
      </c>
      <c r="I119" s="12">
        <f t="shared" si="5"/>
        <v>0.2115265424455044</v>
      </c>
      <c r="J119" s="12">
        <f t="shared" si="5"/>
        <v>0.21100984411665769</v>
      </c>
      <c r="K119" s="12">
        <f t="shared" si="5"/>
        <v>0.21049549326372111</v>
      </c>
      <c r="L119" s="12">
        <f t="shared" si="5"/>
        <v>0.2099834739535591</v>
      </c>
      <c r="M119" s="12">
        <f t="shared" si="5"/>
        <v>0.20947377039690307</v>
      </c>
    </row>
    <row r="120" spans="1:13" ht="16.5" x14ac:dyDescent="0.25">
      <c r="A120" s="29">
        <v>37</v>
      </c>
      <c r="B120" s="12">
        <f t="shared" si="5"/>
        <v>0.20896636694672782</v>
      </c>
      <c r="C120" s="12">
        <f t="shared" si="5"/>
        <v>0.20846124809665995</v>
      </c>
      <c r="D120" s="12">
        <f t="shared" si="5"/>
        <v>0.20795839847939077</v>
      </c>
      <c r="E120" s="12">
        <f t="shared" si="5"/>
        <v>0.20745780286513066</v>
      </c>
      <c r="F120" s="12">
        <f t="shared" si="5"/>
        <v>0.20695944616006817</v>
      </c>
      <c r="G120" s="12">
        <f t="shared" si="5"/>
        <v>0.20646331340485913</v>
      </c>
      <c r="H120" s="12">
        <f t="shared" si="5"/>
        <v>0.20596938977313026</v>
      </c>
      <c r="I120" s="12">
        <f t="shared" si="5"/>
        <v>0.20547766057000622</v>
      </c>
      <c r="J120" s="12">
        <f t="shared" si="5"/>
        <v>0.20498811123065547</v>
      </c>
      <c r="K120" s="12">
        <f t="shared" si="5"/>
        <v>0.20450072731885258</v>
      </c>
      <c r="L120" s="12">
        <f t="shared" si="5"/>
        <v>0.20401549452556506</v>
      </c>
      <c r="M120" s="12">
        <f t="shared" si="5"/>
        <v>0.2035323986675531</v>
      </c>
    </row>
    <row r="121" spans="1:13" ht="16.5" x14ac:dyDescent="0.25">
      <c r="A121" s="29">
        <v>38</v>
      </c>
      <c r="B121" s="12">
        <f t="shared" si="5"/>
        <v>0.20305142568599072</v>
      </c>
      <c r="C121" s="12">
        <f t="shared" si="5"/>
        <v>0.2025725616451079</v>
      </c>
      <c r="D121" s="12">
        <f t="shared" si="5"/>
        <v>0.20209579273084005</v>
      </c>
      <c r="E121" s="12">
        <f t="shared" si="5"/>
        <v>0.20162110524950924</v>
      </c>
      <c r="F121" s="12">
        <f t="shared" si="5"/>
        <v>0.20114848562651205</v>
      </c>
      <c r="G121" s="12">
        <f t="shared" si="5"/>
        <v>0.20067792040502955</v>
      </c>
      <c r="H121" s="12">
        <f t="shared" si="5"/>
        <v>0.20020939624475131</v>
      </c>
      <c r="I121" s="12">
        <f t="shared" si="5"/>
        <v>0.19974289992061822</v>
      </c>
      <c r="J121" s="12">
        <f t="shared" si="5"/>
        <v>0.19927841832158041</v>
      </c>
      <c r="K121" s="12">
        <f t="shared" si="5"/>
        <v>0.19881593844937034</v>
      </c>
      <c r="L121" s="12">
        <f t="shared" si="5"/>
        <v>0.19835544741729469</v>
      </c>
      <c r="M121" s="12">
        <f t="shared" si="5"/>
        <v>0.19789693244903747</v>
      </c>
    </row>
    <row r="122" spans="1:13" ht="16.5" x14ac:dyDescent="0.25">
      <c r="A122" s="29">
        <v>39</v>
      </c>
      <c r="B122" s="12">
        <f t="shared" si="5"/>
        <v>0.19744038087748181</v>
      </c>
      <c r="C122" s="12">
        <f t="shared" si="5"/>
        <v>0.19698578014354834</v>
      </c>
      <c r="D122" s="12">
        <f t="shared" si="5"/>
        <v>0.19653311779503957</v>
      </c>
      <c r="E122" s="12">
        <f t="shared" si="5"/>
        <v>0.19608238148551183</v>
      </c>
      <c r="F122" s="12">
        <f t="shared" si="5"/>
        <v>0.19563355897315077</v>
      </c>
      <c r="G122" s="12">
        <f t="shared" si="5"/>
        <v>0.19518663811966794</v>
      </c>
      <c r="H122" s="12">
        <f t="shared" si="5"/>
        <v>0.19474160688920686</v>
      </c>
      <c r="I122" s="12">
        <f t="shared" si="5"/>
        <v>0.19429845334726586</v>
      </c>
      <c r="J122" s="12">
        <f t="shared" si="5"/>
        <v>0.19385716565963299</v>
      </c>
      <c r="K122" s="12">
        <f t="shared" si="5"/>
        <v>0.19341773209133481</v>
      </c>
      <c r="L122" s="12">
        <f t="shared" si="5"/>
        <v>0.19298014100559854</v>
      </c>
      <c r="M122" s="12">
        <f t="shared" si="5"/>
        <v>0.19254438086282716</v>
      </c>
    </row>
    <row r="123" spans="1:13" ht="16.5" x14ac:dyDescent="0.25">
      <c r="A123" s="29">
        <v>40</v>
      </c>
      <c r="B123" s="12">
        <f t="shared" si="5"/>
        <v>0.19211044021958537</v>
      </c>
      <c r="C123" s="12">
        <f t="shared" si="5"/>
        <v>0.19167830772760544</v>
      </c>
      <c r="D123" s="12">
        <f t="shared" si="5"/>
        <v>0.19124797213279088</v>
      </c>
      <c r="E123" s="12">
        <f t="shared" si="5"/>
        <v>0.1908194222742495</v>
      </c>
      <c r="F123" s="12">
        <f t="shared" si="5"/>
        <v>0.19039264708332806</v>
      </c>
      <c r="G123" s="12">
        <f t="shared" si="5"/>
        <v>0.18996763558266005</v>
      </c>
      <c r="H123" s="12">
        <f t="shared" si="5"/>
        <v>0.18954437688522827</v>
      </c>
      <c r="I123" s="12">
        <f t="shared" si="5"/>
        <v>0.18912286019343619</v>
      </c>
      <c r="J123" s="12">
        <f t="shared" si="5"/>
        <v>0.18870307479819234</v>
      </c>
      <c r="K123" s="12">
        <f t="shared" si="5"/>
        <v>0.18828501007800458</v>
      </c>
      <c r="L123" s="12">
        <f t="shared" si="5"/>
        <v>0.18786865549808762</v>
      </c>
      <c r="M123" s="12">
        <f t="shared" si="5"/>
        <v>0.18745400060947828</v>
      </c>
    </row>
    <row r="124" spans="1:13" ht="16.5" x14ac:dyDescent="0.25">
      <c r="A124" s="29">
        <v>41</v>
      </c>
      <c r="B124" s="12">
        <f t="shared" ref="B124:M133" si="6">IF($B$70=0,(1+$A$2)^(-$A124-B$8/12),(1-(1+$A$2)^(-1/$B$70))/((1+$A$2)^($A124+B$8/12)-1))*100</f>
        <v>0.18704103504816391</v>
      </c>
      <c r="C124" s="12">
        <f t="shared" si="6"/>
        <v>0.1866297485342242</v>
      </c>
      <c r="D124" s="12">
        <f t="shared" si="6"/>
        <v>0.18622013087097247</v>
      </c>
      <c r="E124" s="12">
        <f t="shared" si="6"/>
        <v>0.18581217194412189</v>
      </c>
      <c r="F124" s="12">
        <f t="shared" si="6"/>
        <v>0.18540586172095247</v>
      </c>
      <c r="G124" s="12">
        <f t="shared" si="6"/>
        <v>0.18500119024948974</v>
      </c>
      <c r="H124" s="12">
        <f t="shared" si="6"/>
        <v>0.18459814765769475</v>
      </c>
      <c r="I124" s="12">
        <f t="shared" si="6"/>
        <v>0.18419672415266364</v>
      </c>
      <c r="J124" s="12">
        <f t="shared" si="6"/>
        <v>0.18379691001983495</v>
      </c>
      <c r="K124" s="12">
        <f t="shared" si="6"/>
        <v>0.18339869562220909</v>
      </c>
      <c r="L124" s="12">
        <f t="shared" si="6"/>
        <v>0.18300207139957442</v>
      </c>
      <c r="M124" s="12">
        <f t="shared" si="6"/>
        <v>0.18260702786774591</v>
      </c>
    </row>
    <row r="125" spans="1:13" ht="16.5" x14ac:dyDescent="0.25">
      <c r="A125" s="29">
        <v>42</v>
      </c>
      <c r="B125" s="12">
        <f t="shared" si="6"/>
        <v>0.18221355561780805</v>
      </c>
      <c r="C125" s="12">
        <f t="shared" si="6"/>
        <v>0.18182164531537484</v>
      </c>
      <c r="D125" s="12">
        <f t="shared" si="6"/>
        <v>0.18143128769984507</v>
      </c>
      <c r="E125" s="12">
        <f t="shared" si="6"/>
        <v>0.18104247358368245</v>
      </c>
      <c r="F125" s="12">
        <f t="shared" si="6"/>
        <v>0.18065519385169265</v>
      </c>
      <c r="G125" s="12">
        <f t="shared" si="6"/>
        <v>0.18026943946031354</v>
      </c>
      <c r="H125" s="12">
        <f t="shared" si="6"/>
        <v>0.17988520143691258</v>
      </c>
      <c r="I125" s="12">
        <f t="shared" si="6"/>
        <v>0.17950247087909335</v>
      </c>
      <c r="J125" s="12">
        <f t="shared" si="6"/>
        <v>0.17912123895400894</v>
      </c>
      <c r="K125" s="12">
        <f t="shared" si="6"/>
        <v>0.17874149689768506</v>
      </c>
      <c r="L125" s="12">
        <f t="shared" si="6"/>
        <v>0.17836323601434859</v>
      </c>
      <c r="M125" s="12">
        <f t="shared" si="6"/>
        <v>0.1779864476757671</v>
      </c>
    </row>
    <row r="126" spans="1:13" ht="16.5" x14ac:dyDescent="0.25">
      <c r="A126" s="29">
        <v>43</v>
      </c>
      <c r="B126" s="12">
        <f t="shared" si="6"/>
        <v>0.17761112332059265</v>
      </c>
      <c r="C126" s="12">
        <f t="shared" si="6"/>
        <v>0.17723725445371852</v>
      </c>
      <c r="D126" s="12">
        <f t="shared" si="6"/>
        <v>0.17686483264563327</v>
      </c>
      <c r="E126" s="12">
        <f t="shared" si="6"/>
        <v>0.17649384953179534</v>
      </c>
      <c r="F126" s="12">
        <f t="shared" si="6"/>
        <v>0.17612429681200484</v>
      </c>
      <c r="G126" s="12">
        <f t="shared" si="6"/>
        <v>0.1757561662497874</v>
      </c>
      <c r="H126" s="12">
        <f t="shared" si="6"/>
        <v>0.1753894496717831</v>
      </c>
      <c r="I126" s="12">
        <f t="shared" si="6"/>
        <v>0.17502413896714311</v>
      </c>
      <c r="J126" s="12">
        <f t="shared" si="6"/>
        <v>0.17466022608693366</v>
      </c>
      <c r="K126" s="12">
        <f t="shared" si="6"/>
        <v>0.17429770304354592</v>
      </c>
      <c r="L126" s="12">
        <f t="shared" si="6"/>
        <v>0.1739365619101135</v>
      </c>
      <c r="M126" s="12">
        <f t="shared" si="6"/>
        <v>0.17357679481993571</v>
      </c>
    </row>
    <row r="127" spans="1:13" ht="16.5" x14ac:dyDescent="0.25">
      <c r="A127" s="29">
        <v>44</v>
      </c>
      <c r="B127" s="12">
        <f t="shared" si="6"/>
        <v>0.17321839396590727</v>
      </c>
      <c r="C127" s="12">
        <f t="shared" si="6"/>
        <v>0.17286135159995883</v>
      </c>
      <c r="D127" s="12">
        <f t="shared" si="6"/>
        <v>0.17250566003249249</v>
      </c>
      <c r="E127" s="12">
        <f t="shared" si="6"/>
        <v>0.17215131163183831</v>
      </c>
      <c r="F127" s="12">
        <f t="shared" si="6"/>
        <v>0.17179829882370715</v>
      </c>
      <c r="G127" s="12">
        <f t="shared" si="6"/>
        <v>0.17144661409065187</v>
      </c>
      <c r="H127" s="12">
        <f t="shared" si="6"/>
        <v>0.17109624997153605</v>
      </c>
      <c r="I127" s="12">
        <f t="shared" si="6"/>
        <v>0.17074719906100747</v>
      </c>
      <c r="J127" s="12">
        <f t="shared" si="6"/>
        <v>0.17039945400897755</v>
      </c>
      <c r="K127" s="12">
        <f t="shared" si="6"/>
        <v>0.17005300752010644</v>
      </c>
      <c r="L127" s="12">
        <f t="shared" si="6"/>
        <v>0.16970785235329552</v>
      </c>
      <c r="M127" s="12">
        <f t="shared" si="6"/>
        <v>0.1693639813211828</v>
      </c>
    </row>
    <row r="128" spans="1:13" ht="16.5" x14ac:dyDescent="0.25">
      <c r="A128" s="29">
        <v>45</v>
      </c>
      <c r="B128" s="12">
        <f t="shared" si="6"/>
        <v>0.16902138728964541</v>
      </c>
      <c r="C128" s="12">
        <f t="shared" si="6"/>
        <v>0.16868006317731071</v>
      </c>
      <c r="D128" s="12">
        <f t="shared" si="6"/>
        <v>0.16834000195506316</v>
      </c>
      <c r="E128" s="12">
        <f t="shared" si="6"/>
        <v>0.16800119664556945</v>
      </c>
      <c r="F128" s="12">
        <f t="shared" si="6"/>
        <v>0.16766364032279962</v>
      </c>
      <c r="G128" s="12">
        <f t="shared" si="6"/>
        <v>0.16732732611155707</v>
      </c>
      <c r="H128" s="12">
        <f t="shared" si="6"/>
        <v>0.16699224718701228</v>
      </c>
      <c r="I128" s="12">
        <f t="shared" si="6"/>
        <v>0.16665839677424346</v>
      </c>
      <c r="J128" s="12">
        <f t="shared" si="6"/>
        <v>0.16632576814778072</v>
      </c>
      <c r="K128" s="12">
        <f t="shared" si="6"/>
        <v>0.16599435463115575</v>
      </c>
      <c r="L128" s="12">
        <f t="shared" si="6"/>
        <v>0.16566414959645592</v>
      </c>
      <c r="M128" s="12">
        <f t="shared" si="6"/>
        <v>0.16533514646388436</v>
      </c>
    </row>
    <row r="129" spans="1:13" ht="16.5" x14ac:dyDescent="0.25">
      <c r="A129" s="29">
        <v>46</v>
      </c>
      <c r="B129" s="12">
        <f t="shared" si="6"/>
        <v>0.16500733870132284</v>
      </c>
      <c r="C129" s="12">
        <f t="shared" si="6"/>
        <v>0.16468071982390523</v>
      </c>
      <c r="D129" s="12">
        <f t="shared" si="6"/>
        <v>0.16435528339358219</v>
      </c>
      <c r="E129" s="12">
        <f t="shared" si="6"/>
        <v>0.16403102301870803</v>
      </c>
      <c r="F129" s="12">
        <f t="shared" si="6"/>
        <v>0.16370793235361938</v>
      </c>
      <c r="G129" s="12">
        <f t="shared" si="6"/>
        <v>0.1633860050982229</v>
      </c>
      <c r="H129" s="12">
        <f t="shared" si="6"/>
        <v>0.16306523499758735</v>
      </c>
      <c r="I129" s="12">
        <f t="shared" si="6"/>
        <v>0.16274561584153913</v>
      </c>
      <c r="J129" s="12">
        <f t="shared" si="6"/>
        <v>0.16242714146426337</v>
      </c>
      <c r="K129" s="12">
        <f t="shared" si="6"/>
        <v>0.16210980574390774</v>
      </c>
      <c r="L129" s="12">
        <f t="shared" si="6"/>
        <v>0.16179360260219194</v>
      </c>
      <c r="M129" s="12">
        <f t="shared" si="6"/>
        <v>0.16147852600402052</v>
      </c>
    </row>
    <row r="130" spans="1:13" ht="16.5" x14ac:dyDescent="0.25">
      <c r="A130" s="29">
        <v>47</v>
      </c>
      <c r="B130" s="12">
        <f t="shared" si="6"/>
        <v>0.16116456995709919</v>
      </c>
      <c r="C130" s="12">
        <f t="shared" si="6"/>
        <v>0.16085172851156021</v>
      </c>
      <c r="D130" s="12">
        <f t="shared" si="6"/>
        <v>0.16053999575957945</v>
      </c>
      <c r="E130" s="12">
        <f t="shared" si="6"/>
        <v>0.16022936583501382</v>
      </c>
      <c r="F130" s="12">
        <f t="shared" si="6"/>
        <v>0.15991983291302991</v>
      </c>
      <c r="G130" s="12">
        <f t="shared" si="6"/>
        <v>0.15961139120974221</v>
      </c>
      <c r="H130" s="12">
        <f t="shared" si="6"/>
        <v>0.15930403498185416</v>
      </c>
      <c r="I130" s="12">
        <f t="shared" si="6"/>
        <v>0.15899775852630207</v>
      </c>
      <c r="J130" s="12">
        <f t="shared" si="6"/>
        <v>0.15869255617990355</v>
      </c>
      <c r="K130" s="12">
        <f t="shared" si="6"/>
        <v>0.15838842231901012</v>
      </c>
      <c r="L130" s="12">
        <f t="shared" si="6"/>
        <v>0.15808535135916207</v>
      </c>
      <c r="M130" s="12">
        <f t="shared" si="6"/>
        <v>0.15778333775474848</v>
      </c>
    </row>
    <row r="131" spans="1:13" ht="16.5" x14ac:dyDescent="0.25">
      <c r="A131" s="29">
        <v>48</v>
      </c>
      <c r="B131" s="12">
        <f t="shared" si="6"/>
        <v>0.15748237599866821</v>
      </c>
      <c r="C131" s="12">
        <f t="shared" si="6"/>
        <v>0.15718246062200092</v>
      </c>
      <c r="D131" s="12">
        <f t="shared" si="6"/>
        <v>0.15688358619366893</v>
      </c>
      <c r="E131" s="12">
        <f t="shared" si="6"/>
        <v>0.15658574732011768</v>
      </c>
      <c r="F131" s="12">
        <f t="shared" si="6"/>
        <v>0.15628893864498875</v>
      </c>
      <c r="G131" s="12">
        <f t="shared" si="6"/>
        <v>0.1559931548488005</v>
      </c>
      <c r="H131" s="12">
        <f t="shared" si="6"/>
        <v>0.1556983906486315</v>
      </c>
      <c r="I131" s="12">
        <f t="shared" si="6"/>
        <v>0.15540464079780619</v>
      </c>
      <c r="J131" s="12">
        <f t="shared" si="6"/>
        <v>0.15511190008558545</v>
      </c>
      <c r="K131" s="12">
        <f t="shared" si="6"/>
        <v>0.15482016333685905</v>
      </c>
      <c r="L131" s="12">
        <f t="shared" si="6"/>
        <v>0.1545294254118415</v>
      </c>
      <c r="M131" s="12">
        <f t="shared" si="6"/>
        <v>0.15423968120577167</v>
      </c>
    </row>
    <row r="132" spans="1:13" ht="16.5" x14ac:dyDescent="0.25">
      <c r="A132" s="29">
        <v>49</v>
      </c>
      <c r="B132" s="12">
        <f t="shared" si="6"/>
        <v>0.15395092564861335</v>
      </c>
      <c r="C132" s="12">
        <f t="shared" si="6"/>
        <v>0.15366315370476505</v>
      </c>
      <c r="D132" s="12">
        <f t="shared" si="6"/>
        <v>0.15337636037276067</v>
      </c>
      <c r="E132" s="12">
        <f t="shared" si="6"/>
        <v>0.15309054068498748</v>
      </c>
      <c r="F132" s="12">
        <f t="shared" si="6"/>
        <v>0.1528056897073968</v>
      </c>
      <c r="G132" s="12">
        <f t="shared" si="6"/>
        <v>0.15252180253922248</v>
      </c>
      <c r="H132" s="12">
        <f t="shared" si="6"/>
        <v>0.15223887431269925</v>
      </c>
      <c r="I132" s="12">
        <f t="shared" si="6"/>
        <v>0.15195690019278699</v>
      </c>
      <c r="J132" s="12">
        <f t="shared" si="6"/>
        <v>0.15167587537689486</v>
      </c>
      <c r="K132" s="12">
        <f t="shared" si="6"/>
        <v>0.15139579509461054</v>
      </c>
      <c r="L132" s="12">
        <f t="shared" si="6"/>
        <v>0.15111665460743048</v>
      </c>
      <c r="M132" s="12">
        <f t="shared" si="6"/>
        <v>0.15083844920849407</v>
      </c>
    </row>
    <row r="133" spans="1:13" ht="16.5" x14ac:dyDescent="0.25">
      <c r="A133" s="29">
        <v>50</v>
      </c>
      <c r="B133" s="12">
        <f t="shared" si="6"/>
        <v>0.15056117422231882</v>
      </c>
      <c r="C133" s="12">
        <f t="shared" si="6"/>
        <v>0.15028482500454288</v>
      </c>
      <c r="D133" s="12">
        <f t="shared" si="6"/>
        <v>0.15000939694166002</v>
      </c>
      <c r="E133" s="12">
        <f t="shared" si="6"/>
        <v>0.14973488545077027</v>
      </c>
      <c r="F133" s="12">
        <f t="shared" si="6"/>
        <v>0.14946128597932312</v>
      </c>
      <c r="G133" s="12">
        <f t="shared" si="6"/>
        <v>0.14918859400486756</v>
      </c>
      <c r="H133" s="12">
        <f t="shared" si="6"/>
        <v>0.14891680503480376</v>
      </c>
      <c r="I133" s="12">
        <f t="shared" si="6"/>
        <v>0.1486459146061371</v>
      </c>
      <c r="J133" s="12">
        <f t="shared" si="6"/>
        <v>0.14837591828523447</v>
      </c>
      <c r="K133" s="12">
        <f t="shared" si="6"/>
        <v>0.14810681166758388</v>
      </c>
      <c r="L133" s="12">
        <f t="shared" si="6"/>
        <v>0.14783859037755473</v>
      </c>
      <c r="M133" s="12">
        <f t="shared" si="6"/>
        <v>0.14757125006816257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15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9">
        <v>0</v>
      </c>
      <c r="D142" s="29">
        <v>1</v>
      </c>
      <c r="E142" s="29">
        <v>2</v>
      </c>
      <c r="F142" s="29">
        <v>3</v>
      </c>
      <c r="H142" s="68"/>
      <c r="I142" s="29">
        <v>0</v>
      </c>
      <c r="J142" s="29">
        <v>1</v>
      </c>
      <c r="K142" s="29">
        <v>2</v>
      </c>
      <c r="L142" s="29">
        <v>3</v>
      </c>
    </row>
    <row r="143" spans="1:13" ht="16.5" x14ac:dyDescent="0.25">
      <c r="B143" s="29">
        <v>0</v>
      </c>
      <c r="C143" s="12">
        <v>100</v>
      </c>
      <c r="D143" s="12">
        <f t="shared" ref="D143:F167" si="7">IF($B$137=0,(1+$A$2)^(-$B143-D$142/4),(1-(1+$A$2)^(-1/$B$137))/((1+$A$2)^($B143+D$142/4)-1))*100</f>
        <v>99.900249252432644</v>
      </c>
      <c r="E143" s="12">
        <f t="shared" si="7"/>
        <v>49.925199383301575</v>
      </c>
      <c r="F143" s="12">
        <f t="shared" si="7"/>
        <v>33.266854957571148</v>
      </c>
      <c r="H143" s="29">
        <v>25</v>
      </c>
      <c r="I143" s="12">
        <f t="shared" ref="I143:L168" si="8">IF($B$137=0,(1+$A$2)^(-$H143-C$142/4),(1-(1+$A$2)^(-1/$B$137))/((1+$A$2)^($H143+C$142/4)-1))*100</f>
        <v>0.95045524997180741</v>
      </c>
      <c r="J143" s="12">
        <f t="shared" si="8"/>
        <v>0.94056749066013123</v>
      </c>
      <c r="K143" s="12">
        <f t="shared" si="8"/>
        <v>0.93087377148313932</v>
      </c>
      <c r="L143" s="12">
        <f t="shared" si="8"/>
        <v>0.92136844078317193</v>
      </c>
    </row>
    <row r="144" spans="1:13" ht="16.5" x14ac:dyDescent="0.25">
      <c r="B144" s="29">
        <v>1</v>
      </c>
      <c r="C144" s="12">
        <f t="shared" ref="C144:C167" si="9">IF($B$137=0,(1+$A$2)^(-$B144-C$142/4),(1-(1+$A$2)^(-1/$B$137))/((1+$A$2)^($B144+C$142/4)-1))*100</f>
        <v>24.937686892692579</v>
      </c>
      <c r="D144" s="12">
        <f t="shared" si="7"/>
        <v>19.940189372153178</v>
      </c>
      <c r="E144" s="12">
        <f t="shared" si="7"/>
        <v>16.608527123780874</v>
      </c>
      <c r="F144" s="12">
        <f t="shared" si="7"/>
        <v>14.228770745214897</v>
      </c>
      <c r="H144" s="29">
        <v>26</v>
      </c>
      <c r="I144" s="12">
        <f t="shared" si="8"/>
        <v>0.91204606427398238</v>
      </c>
      <c r="J144" s="12">
        <f t="shared" si="8"/>
        <v>0.90290141468973195</v>
      </c>
      <c r="K144" s="12">
        <f t="shared" si="8"/>
        <v>0.89392946201984691</v>
      </c>
      <c r="L144" s="12">
        <f t="shared" si="8"/>
        <v>0.88512536429151623</v>
      </c>
    </row>
    <row r="145" spans="2:12" ht="16.5" x14ac:dyDescent="0.25">
      <c r="B145" s="29">
        <v>2</v>
      </c>
      <c r="C145" s="12">
        <f t="shared" si="9"/>
        <v>12.443955535275714</v>
      </c>
      <c r="D145" s="12">
        <f t="shared" si="7"/>
        <v>11.055767771084987</v>
      </c>
      <c r="E145" s="12">
        <f t="shared" si="7"/>
        <v>9.945219218915069</v>
      </c>
      <c r="F145" s="12">
        <f t="shared" si="7"/>
        <v>9.0365900936669057</v>
      </c>
      <c r="H145" s="29">
        <v>27</v>
      </c>
      <c r="I145" s="12">
        <f t="shared" si="8"/>
        <v>0.87648445886421422</v>
      </c>
      <c r="J145" s="12">
        <f t="shared" si="8"/>
        <v>0.86800225420347443</v>
      </c>
      <c r="K145" s="12">
        <f t="shared" si="8"/>
        <v>0.85967442210330924</v>
      </c>
      <c r="L145" s="12">
        <f t="shared" si="8"/>
        <v>0.85149679032909731</v>
      </c>
    </row>
    <row r="146" spans="2:12" ht="16.5" x14ac:dyDescent="0.25">
      <c r="B146" s="29">
        <v>3</v>
      </c>
      <c r="C146" s="12">
        <f t="shared" si="9"/>
        <v>8.2794005386068825</v>
      </c>
      <c r="D146" s="12">
        <f t="shared" si="7"/>
        <v>7.6387029606118251</v>
      </c>
      <c r="E146" s="12">
        <f t="shared" si="7"/>
        <v>7.0895347931648738</v>
      </c>
      <c r="F146" s="12">
        <f t="shared" si="7"/>
        <v>6.6135901541534565</v>
      </c>
      <c r="H146" s="29">
        <v>28</v>
      </c>
      <c r="I146" s="12">
        <f t="shared" si="8"/>
        <v>0.84346533565456283</v>
      </c>
      <c r="J146" s="12">
        <f t="shared" si="8"/>
        <v>0.83557617726850464</v>
      </c>
      <c r="K146" s="12">
        <f t="shared" si="8"/>
        <v>0.82782557052848482</v>
      </c>
      <c r="L146" s="12">
        <f t="shared" si="8"/>
        <v>0.82020990104048119</v>
      </c>
    </row>
    <row r="147" spans="2:12" ht="16.5" x14ac:dyDescent="0.25">
      <c r="B147" s="29">
        <v>4</v>
      </c>
      <c r="C147" s="12">
        <f t="shared" si="9"/>
        <v>6.1971396319928145</v>
      </c>
      <c r="D147" s="12">
        <f t="shared" si="7"/>
        <v>5.829684264882828</v>
      </c>
      <c r="E147" s="12">
        <f t="shared" si="7"/>
        <v>5.5030581936454039</v>
      </c>
      <c r="F147" s="12">
        <f t="shared" si="7"/>
        <v>5.2108146873501173</v>
      </c>
      <c r="H147" s="29">
        <v>29</v>
      </c>
      <c r="I147" s="12">
        <f t="shared" si="8"/>
        <v>0.81272567904471815</v>
      </c>
      <c r="J147" s="12">
        <f t="shared" si="8"/>
        <v>0.8053695340894288</v>
      </c>
      <c r="K147" s="12">
        <f t="shared" si="8"/>
        <v>0.79813820997539942</v>
      </c>
      <c r="L147" s="12">
        <f t="shared" si="8"/>
        <v>0.79102855995547838</v>
      </c>
    </row>
    <row r="148" spans="2:12" ht="16.5" x14ac:dyDescent="0.25">
      <c r="B148" s="29">
        <v>5</v>
      </c>
      <c r="C148" s="12">
        <f t="shared" si="9"/>
        <v>4.9477963612526406</v>
      </c>
      <c r="D148" s="12">
        <f t="shared" si="7"/>
        <v>4.7098281896074115</v>
      </c>
      <c r="E148" s="12">
        <f t="shared" si="7"/>
        <v>4.4934942422587154</v>
      </c>
      <c r="F148" s="12">
        <f t="shared" si="7"/>
        <v>4.295972663860451</v>
      </c>
      <c r="H148" s="29">
        <v>30</v>
      </c>
      <c r="I148" s="12">
        <f t="shared" si="8"/>
        <v>0.78403754217405264</v>
      </c>
      <c r="J148" s="12">
        <f t="shared" si="8"/>
        <v>0.77716221533270258</v>
      </c>
      <c r="K148" s="12">
        <f t="shared" si="8"/>
        <v>0.77039973456897826</v>
      </c>
      <c r="L148" s="12">
        <f t="shared" si="8"/>
        <v>0.76374734753626616</v>
      </c>
    </row>
    <row r="149" spans="2:12" ht="16.5" x14ac:dyDescent="0.25">
      <c r="B149" s="29">
        <v>6</v>
      </c>
      <c r="C149" s="12">
        <f t="shared" si="9"/>
        <v>4.1149119082907255</v>
      </c>
      <c r="D149" s="12">
        <f t="shared" si="7"/>
        <v>3.9483366768069961</v>
      </c>
      <c r="E149" s="12">
        <f t="shared" si="7"/>
        <v>3.794575562780869</v>
      </c>
      <c r="F149" s="12">
        <f t="shared" si="7"/>
        <v>3.6522047753805529</v>
      </c>
      <c r="H149" s="29">
        <v>31</v>
      </c>
      <c r="I149" s="12">
        <f t="shared" si="8"/>
        <v>0.7572023906732962</v>
      </c>
      <c r="J149" s="12">
        <f t="shared" si="8"/>
        <v>0.75076228565274283</v>
      </c>
      <c r="K149" s="12">
        <f t="shared" si="8"/>
        <v>0.74442453599890113</v>
      </c>
      <c r="L149" s="12">
        <f t="shared" si="8"/>
        <v>0.73818672386520279</v>
      </c>
    </row>
    <row r="150" spans="2:12" ht="16.5" x14ac:dyDescent="0.25">
      <c r="B150" s="29">
        <v>7</v>
      </c>
      <c r="C150" s="12">
        <f t="shared" si="9"/>
        <v>3.5200039224644888</v>
      </c>
      <c r="D150" s="12">
        <f t="shared" si="7"/>
        <v>3.3969209418414761</v>
      </c>
      <c r="E150" s="12">
        <f t="shared" si="7"/>
        <v>3.2820440462791165</v>
      </c>
      <c r="F150" s="12">
        <f t="shared" si="7"/>
        <v>3.17457909851028</v>
      </c>
      <c r="H150" s="29">
        <v>32</v>
      </c>
      <c r="I150" s="12">
        <f t="shared" si="8"/>
        <v>0.73204650696275897</v>
      </c>
      <c r="J150" s="12">
        <f t="shared" si="8"/>
        <v>0.72600161563177623</v>
      </c>
      <c r="K150" s="12">
        <f t="shared" si="8"/>
        <v>0.72004985004810462</v>
      </c>
      <c r="L150" s="12">
        <f t="shared" si="8"/>
        <v>0.71418907755778605</v>
      </c>
    </row>
    <row r="151" spans="2:12" ht="16.5" x14ac:dyDescent="0.25">
      <c r="B151" s="29">
        <v>8</v>
      </c>
      <c r="C151" s="12">
        <f t="shared" si="9"/>
        <v>3.0738312284261848</v>
      </c>
      <c r="D151" s="12">
        <f t="shared" si="7"/>
        <v>2.9791897925978423</v>
      </c>
      <c r="E151" s="12">
        <f t="shared" si="7"/>
        <v>2.8901159879994553</v>
      </c>
      <c r="F151" s="12">
        <f t="shared" si="7"/>
        <v>2.8061325890939144</v>
      </c>
      <c r="H151" s="29">
        <v>33</v>
      </c>
      <c r="I151" s="12">
        <f t="shared" si="8"/>
        <v>0.70841723013270497</v>
      </c>
      <c r="J151" s="12">
        <f t="shared" si="8"/>
        <v>0.70273230194107295</v>
      </c>
      <c r="K151" s="12">
        <f t="shared" si="8"/>
        <v>0.69713234702663029</v>
      </c>
      <c r="L151" s="12">
        <f t="shared" si="8"/>
        <v>0.69161547709106985</v>
      </c>
    </row>
    <row r="152" spans="2:12" ht="16.5" x14ac:dyDescent="0.25">
      <c r="B152" s="29">
        <v>9</v>
      </c>
      <c r="C152" s="12">
        <f t="shared" si="9"/>
        <v>2.7268153954036087</v>
      </c>
      <c r="D152" s="12">
        <f t="shared" si="7"/>
        <v>2.6517860659620238</v>
      </c>
      <c r="E152" s="12">
        <f t="shared" si="7"/>
        <v>2.5807060851673467</v>
      </c>
      <c r="F152" s="12">
        <f t="shared" si="7"/>
        <v>2.5132716569666722</v>
      </c>
      <c r="H152" s="29">
        <v>34</v>
      </c>
      <c r="I152" s="12">
        <f t="shared" si="8"/>
        <v>0.68617985937423909</v>
      </c>
      <c r="J152" s="12">
        <f t="shared" si="8"/>
        <v>0.68082371462722169</v>
      </c>
      <c r="K152" s="12">
        <f t="shared" si="8"/>
        <v>0.67554531517348859</v>
      </c>
      <c r="L152" s="12">
        <f t="shared" si="8"/>
        <v>0.67034298305380979</v>
      </c>
    </row>
    <row r="153" spans="2:12" ht="16.5" x14ac:dyDescent="0.25">
      <c r="B153" s="29">
        <v>10</v>
      </c>
      <c r="C153" s="12">
        <f t="shared" si="9"/>
        <v>2.4492093649122531</v>
      </c>
      <c r="D153" s="12">
        <f t="shared" si="7"/>
        <v>2.3882724673316909</v>
      </c>
      <c r="E153" s="12">
        <f t="shared" si="7"/>
        <v>2.3302377217593513</v>
      </c>
      <c r="F153" s="12">
        <f t="shared" si="7"/>
        <v>2.2749026524705531</v>
      </c>
      <c r="H153" s="29">
        <v>35</v>
      </c>
      <c r="I153" s="12">
        <f t="shared" si="8"/>
        <v>0.6652150882506197</v>
      </c>
      <c r="J153" s="12">
        <f t="shared" si="8"/>
        <v>0.6601600469879737</v>
      </c>
      <c r="K153" s="12">
        <f t="shared" si="8"/>
        <v>0.65517632010329185</v>
      </c>
      <c r="L153" s="12">
        <f t="shared" si="8"/>
        <v>0.65026241148748443</v>
      </c>
    </row>
    <row r="154" spans="2:12" ht="16.5" x14ac:dyDescent="0.25">
      <c r="B154" s="29">
        <v>11</v>
      </c>
      <c r="C154" s="12">
        <f t="shared" si="9"/>
        <v>2.2220831906245802</v>
      </c>
      <c r="D154" s="12">
        <f t="shared" si="7"/>
        <v>2.1716116290554117</v>
      </c>
      <c r="E154" s="12">
        <f t="shared" si="7"/>
        <v>2.1233348438287338</v>
      </c>
      <c r="F154" s="12">
        <f t="shared" si="7"/>
        <v>2.0771127428343727</v>
      </c>
      <c r="H154" s="29">
        <v>36</v>
      </c>
      <c r="I154" s="12">
        <f t="shared" si="8"/>
        <v>0.64541686659001585</v>
      </c>
      <c r="J154" s="12">
        <f t="shared" si="8"/>
        <v>0.64063827098587467</v>
      </c>
      <c r="K154" s="12">
        <f t="shared" si="8"/>
        <v>0.63592524900137737</v>
      </c>
      <c r="L154" s="12">
        <f t="shared" si="8"/>
        <v>0.63127646239612856</v>
      </c>
    </row>
    <row r="155" spans="2:12" ht="16.5" x14ac:dyDescent="0.25">
      <c r="B155" s="29">
        <v>12</v>
      </c>
      <c r="C155" s="12">
        <f t="shared" si="9"/>
        <v>2.0328169083046221</v>
      </c>
      <c r="D155" s="12">
        <f t="shared" si="7"/>
        <v>1.9903294055547815</v>
      </c>
      <c r="E155" s="12">
        <f t="shared" si="7"/>
        <v>1.9495417346748256</v>
      </c>
      <c r="F155" s="12">
        <f t="shared" si="7"/>
        <v>1.9103539055515693</v>
      </c>
      <c r="H155" s="29">
        <v>37</v>
      </c>
      <c r="I155" s="12">
        <f t="shared" si="8"/>
        <v>0.62669060909836261</v>
      </c>
      <c r="J155" s="12">
        <f t="shared" si="8"/>
        <v>0.62216642199125238</v>
      </c>
      <c r="K155" s="12">
        <f t="shared" si="8"/>
        <v>0.61770266774771176</v>
      </c>
      <c r="L155" s="12">
        <f t="shared" si="8"/>
        <v>0.61329814571156127</v>
      </c>
    </row>
    <row r="156" spans="2:12" ht="16.5" x14ac:dyDescent="0.25">
      <c r="B156" s="29">
        <v>13</v>
      </c>
      <c r="C156" s="12">
        <f t="shared" si="9"/>
        <v>1.8726736196189091</v>
      </c>
      <c r="D156" s="12">
        <f t="shared" si="7"/>
        <v>1.8364155442402215</v>
      </c>
      <c r="E156" s="12">
        <f t="shared" si="7"/>
        <v>1.8015006677148357</v>
      </c>
      <c r="F156" s="12">
        <f t="shared" si="7"/>
        <v>1.7678557246475424</v>
      </c>
      <c r="H156" s="29">
        <v>38</v>
      </c>
      <c r="I156" s="12">
        <f t="shared" si="8"/>
        <v>0.60895168682281109</v>
      </c>
      <c r="J156" s="12">
        <f t="shared" si="8"/>
        <v>0.60466215258511757</v>
      </c>
      <c r="K156" s="12">
        <f t="shared" si="8"/>
        <v>0.60042843407343516</v>
      </c>
      <c r="L156" s="12">
        <f t="shared" si="8"/>
        <v>0.59624945098012816</v>
      </c>
    </row>
    <row r="157" spans="2:12" ht="16.5" x14ac:dyDescent="0.25">
      <c r="B157" s="29">
        <v>14</v>
      </c>
      <c r="C157" s="12">
        <f t="shared" si="9"/>
        <v>1.7354126828855752</v>
      </c>
      <c r="D157" s="12">
        <f t="shared" si="7"/>
        <v>1.7041082844623086</v>
      </c>
      <c r="E157" s="12">
        <f t="shared" si="7"/>
        <v>1.6738836340293928</v>
      </c>
      <c r="F157" s="12">
        <f t="shared" si="7"/>
        <v>1.6446838291434223</v>
      </c>
      <c r="H157" s="29">
        <v>39</v>
      </c>
      <c r="I157" s="12">
        <f t="shared" si="8"/>
        <v>0.59212415069773172</v>
      </c>
      <c r="J157" s="12">
        <f t="shared" si="8"/>
        <v>0.58805150743679091</v>
      </c>
      <c r="K157" s="12">
        <f t="shared" si="8"/>
        <v>0.58403052137717215</v>
      </c>
      <c r="L157" s="12">
        <f t="shared" si="8"/>
        <v>0.58006021785143813</v>
      </c>
    </row>
    <row r="158" spans="2:12" ht="16.5" x14ac:dyDescent="0.25">
      <c r="B158" s="29">
        <v>15</v>
      </c>
      <c r="C158" s="12">
        <f t="shared" si="9"/>
        <v>1.6164576275238369</v>
      </c>
      <c r="D158" s="12">
        <f t="shared" si="7"/>
        <v>1.5891571470395647</v>
      </c>
      <c r="E158" s="12">
        <f t="shared" si="7"/>
        <v>1.5627375947292077</v>
      </c>
      <c r="F158" s="12">
        <f t="shared" si="7"/>
        <v>1.5371570216288828</v>
      </c>
      <c r="H158" s="29">
        <v>40</v>
      </c>
      <c r="I158" s="12">
        <f t="shared" si="8"/>
        <v>0.57613964655881078</v>
      </c>
      <c r="J158" s="12">
        <f t="shared" si="8"/>
        <v>0.57226788080846047</v>
      </c>
      <c r="K158" s="12">
        <f t="shared" si="8"/>
        <v>0.56844401679077627</v>
      </c>
      <c r="L158" s="12">
        <f t="shared" si="8"/>
        <v>0.56466717287551382</v>
      </c>
    </row>
    <row r="159" spans="2:12" ht="16.5" x14ac:dyDescent="0.25">
      <c r="B159" s="29">
        <v>16</v>
      </c>
      <c r="C159" s="12">
        <f t="shared" si="9"/>
        <v>1.5123761005848917</v>
      </c>
      <c r="D159" s="12">
        <f t="shared" si="7"/>
        <v>1.4883579245760348</v>
      </c>
      <c r="E159" s="12">
        <f t="shared" si="7"/>
        <v>1.4650678233702026</v>
      </c>
      <c r="F159" s="12">
        <f t="shared" si="7"/>
        <v>1.4424731965998523</v>
      </c>
      <c r="H159" s="29">
        <v>41</v>
      </c>
      <c r="I159" s="12">
        <f t="shared" si="8"/>
        <v>0.56093648893558223</v>
      </c>
      <c r="J159" s="12">
        <f t="shared" si="8"/>
        <v>0.55725112569544455</v>
      </c>
      <c r="K159" s="12">
        <f t="shared" si="8"/>
        <v>0.55361026410303726</v>
      </c>
      <c r="L159" s="12">
        <f t="shared" si="8"/>
        <v>0.55001310472430132</v>
      </c>
    </row>
    <row r="160" spans="2:12" ht="16.5" x14ac:dyDescent="0.25">
      <c r="B160" s="29">
        <v>17</v>
      </c>
      <c r="C160" s="12">
        <f t="shared" si="9"/>
        <v>1.4205433615660608</v>
      </c>
      <c r="D160" s="12">
        <f t="shared" si="7"/>
        <v>1.3992494142770764</v>
      </c>
      <c r="E160" s="12">
        <f t="shared" si="7"/>
        <v>1.3785641023977213</v>
      </c>
      <c r="F160" s="12">
        <f t="shared" si="7"/>
        <v>1.3584617089356377</v>
      </c>
      <c r="H160" s="29">
        <v>42</v>
      </c>
      <c r="I160" s="12">
        <f t="shared" si="8"/>
        <v>0.54645886715929526</v>
      </c>
      <c r="J160" s="12">
        <f t="shared" si="8"/>
        <v>0.54294678947907493</v>
      </c>
      <c r="K160" s="12">
        <f t="shared" si="8"/>
        <v>0.53947612768240083</v>
      </c>
      <c r="L160" s="12">
        <f t="shared" si="8"/>
        <v>0.5360461551715624</v>
      </c>
    </row>
    <row r="161" spans="1:13" ht="16.5" x14ac:dyDescent="0.25">
      <c r="B161" s="29">
        <v>18</v>
      </c>
      <c r="C161" s="12">
        <f t="shared" si="9"/>
        <v>1.3389179456201872</v>
      </c>
      <c r="D161" s="12">
        <f t="shared" si="7"/>
        <v>1.3199098550448773</v>
      </c>
      <c r="E161" s="12">
        <f t="shared" si="7"/>
        <v>1.3014157207440071</v>
      </c>
      <c r="F161" s="12">
        <f t="shared" si="7"/>
        <v>1.2834149844633718</v>
      </c>
      <c r="H161" s="29">
        <v>43</v>
      </c>
      <c r="I161" s="12">
        <f t="shared" si="8"/>
        <v>0.53265616224644585</v>
      </c>
      <c r="J161" s="12">
        <f t="shared" si="8"/>
        <v>0.5293054556161797</v>
      </c>
      <c r="K161" s="12">
        <f t="shared" si="8"/>
        <v>0.52599335792758051</v>
      </c>
      <c r="L161" s="12">
        <f t="shared" si="8"/>
        <v>0.52271920730981414</v>
      </c>
    </row>
    <row r="162" spans="1:13" ht="16.5" x14ac:dyDescent="0.25">
      <c r="B162" s="29">
        <v>19</v>
      </c>
      <c r="C162" s="12">
        <f t="shared" si="9"/>
        <v>1.2658881699620912</v>
      </c>
      <c r="D162" s="12">
        <f t="shared" si="7"/>
        <v>1.2488168127520234</v>
      </c>
      <c r="E162" s="12">
        <f t="shared" si="7"/>
        <v>1.2321833952417964</v>
      </c>
      <c r="F162" s="12">
        <f t="shared" si="7"/>
        <v>1.2159712868066652</v>
      </c>
      <c r="H162" s="29">
        <v>44</v>
      </c>
      <c r="I162" s="12">
        <f t="shared" si="8"/>
        <v>0.51948235693454214</v>
      </c>
      <c r="J162" s="12">
        <f t="shared" si="8"/>
        <v>0.51628217459100612</v>
      </c>
      <c r="K162" s="12">
        <f t="shared" si="8"/>
        <v>0.51311804227539892</v>
      </c>
      <c r="L162" s="12">
        <f t="shared" si="8"/>
        <v>0.50998935579404592</v>
      </c>
    </row>
    <row r="163" spans="1:13" ht="16.5" x14ac:dyDescent="0.25">
      <c r="B163" s="29">
        <v>20</v>
      </c>
      <c r="C163" s="12">
        <f t="shared" si="9"/>
        <v>1.2001646883530586</v>
      </c>
      <c r="D163" s="12">
        <f t="shared" si="7"/>
        <v>1.1847485809895524</v>
      </c>
      <c r="E163" s="12">
        <f t="shared" si="7"/>
        <v>1.1697086784534951</v>
      </c>
      <c r="F163" s="12">
        <f t="shared" si="7"/>
        <v>1.1550313829767966</v>
      </c>
      <c r="H163" s="29">
        <v>45</v>
      </c>
      <c r="I163" s="12">
        <f t="shared" si="8"/>
        <v>0.50689552437977514</v>
      </c>
      <c r="J163" s="12">
        <f t="shared" si="8"/>
        <v>0.50383597032103322</v>
      </c>
      <c r="K163" s="12">
        <f t="shared" si="8"/>
        <v>0.50081012860319418</v>
      </c>
      <c r="L163" s="12">
        <f t="shared" si="8"/>
        <v>0.49781744656166799</v>
      </c>
    </row>
    <row r="164" spans="1:13" ht="16.5" x14ac:dyDescent="0.25">
      <c r="B164" s="29">
        <v>21</v>
      </c>
      <c r="C164" s="12">
        <f t="shared" si="9"/>
        <v>1.1407037443040957</v>
      </c>
      <c r="D164" s="12">
        <f t="shared" si="7"/>
        <v>1.1267134216037786</v>
      </c>
      <c r="E164" s="12">
        <f t="shared" si="7"/>
        <v>1.1130486480363457</v>
      </c>
      <c r="F164" s="12">
        <f t="shared" si="7"/>
        <v>1.0996981977663842</v>
      </c>
      <c r="H164" s="29">
        <v>46</v>
      </c>
      <c r="I164" s="12">
        <f t="shared" si="8"/>
        <v>0.49485738354629077</v>
      </c>
      <c r="J164" s="12">
        <f t="shared" si="8"/>
        <v>0.49192941059662393</v>
      </c>
      <c r="K164" s="12">
        <f t="shared" si="8"/>
        <v>0.48903301012768952</v>
      </c>
      <c r="L164" s="12">
        <f t="shared" si="8"/>
        <v>0.48616767562583874</v>
      </c>
    </row>
    <row r="165" spans="1:13" ht="16.5" x14ac:dyDescent="0.25">
      <c r="B165" s="29">
        <v>22</v>
      </c>
      <c r="C165" s="12">
        <f t="shared" si="9"/>
        <v>1.0866513552236896</v>
      </c>
      <c r="D165" s="12">
        <f t="shared" si="7"/>
        <v>1.0738978864366895</v>
      </c>
      <c r="E165" s="12">
        <f t="shared" si="7"/>
        <v>1.0614280122769346</v>
      </c>
      <c r="F165" s="12">
        <f t="shared" si="7"/>
        <v>1.0492323834677548</v>
      </c>
      <c r="H165" s="29">
        <v>47</v>
      </c>
      <c r="I165" s="12">
        <f t="shared" si="8"/>
        <v>0.48333291135428669</v>
      </c>
      <c r="J165" s="12">
        <f t="shared" si="8"/>
        <v>0.48052823206802436</v>
      </c>
      <c r="K165" s="12">
        <f t="shared" si="8"/>
        <v>0.47775316273769547</v>
      </c>
      <c r="L165" s="12">
        <f t="shared" si="8"/>
        <v>0.47500723828219582</v>
      </c>
    </row>
    <row r="166" spans="1:13" ht="16.5" x14ac:dyDescent="0.25">
      <c r="B166" s="29">
        <v>23</v>
      </c>
      <c r="C166" s="12">
        <f t="shared" si="9"/>
        <v>1.0373020572227329</v>
      </c>
      <c r="D166" s="12">
        <f t="shared" si="7"/>
        <v>1.025628475391392</v>
      </c>
      <c r="E166" s="12">
        <f t="shared" si="7"/>
        <v>1.0142034439998306</v>
      </c>
      <c r="F166" s="12">
        <f t="shared" si="7"/>
        <v>1.0030191140835405</v>
      </c>
      <c r="H166" s="29">
        <v>48</v>
      </c>
      <c r="I166" s="12">
        <f t="shared" si="8"/>
        <v>0.47229000330958831</v>
      </c>
      <c r="J166" s="12">
        <f t="shared" si="8"/>
        <v>0.46960101186610337</v>
      </c>
      <c r="K166" s="12">
        <f t="shared" si="8"/>
        <v>0.46693982719286375</v>
      </c>
      <c r="L166" s="12">
        <f t="shared" si="8"/>
        <v>0.46430602149014133</v>
      </c>
    </row>
    <row r="167" spans="1:13" ht="16.5" x14ac:dyDescent="0.25">
      <c r="B167" s="29">
        <v>24</v>
      </c>
      <c r="C167" s="12">
        <f t="shared" si="9"/>
        <v>0.99206796371816974</v>
      </c>
      <c r="D167" s="12">
        <f t="shared" si="7"/>
        <v>0.98134278116178886</v>
      </c>
      <c r="E167" s="12">
        <f t="shared" si="7"/>
        <v>0.97083664902922873</v>
      </c>
      <c r="F167" s="12">
        <f t="shared" si="7"/>
        <v>0.9605429294256097</v>
      </c>
      <c r="H167" s="29">
        <v>49</v>
      </c>
      <c r="I167" s="12">
        <f t="shared" si="8"/>
        <v>0.46169917568879371</v>
      </c>
      <c r="J167" s="12">
        <f t="shared" si="8"/>
        <v>0.45911887922868805</v>
      </c>
      <c r="K167" s="12">
        <f t="shared" si="8"/>
        <v>0.45656472984380658</v>
      </c>
      <c r="L167" s="12">
        <f t="shared" si="8"/>
        <v>0.45403633335387344</v>
      </c>
    </row>
    <row r="168" spans="1:13" ht="16.5" x14ac:dyDescent="0.25">
      <c r="F168" s="2"/>
      <c r="H168" s="29">
        <v>50</v>
      </c>
      <c r="I168" s="12">
        <f t="shared" si="8"/>
        <v>0.45153330346219694</v>
      </c>
      <c r="J168" s="12">
        <f t="shared" si="8"/>
        <v>0.44905526155957387</v>
      </c>
      <c r="K168" s="12">
        <f t="shared" si="8"/>
        <v>0.446601836533985</v>
      </c>
      <c r="L168" s="12">
        <f t="shared" si="8"/>
        <v>0.44417266458595533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16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0">IF($B$172=0,(1+$A$2)^(-$H178-C$142/12),(1-(1+$A$2)^(-1/$B$172))/((1+$A$2)^($H178+C$142/12)-1))*100</f>
        <v>3.7961362645327337</v>
      </c>
      <c r="M178" s="2"/>
    </row>
    <row r="179" spans="4:13" ht="16.5" x14ac:dyDescent="0.25">
      <c r="D179" s="75">
        <v>1</v>
      </c>
      <c r="E179" s="76"/>
      <c r="F179" s="12">
        <f t="shared" ref="F179:F202" si="11">IF($B$172=0,(1+$A$2)^(-$D179-C$142/12),(1-(1+$A$2)^(-1/$B$172))/((1+$A$2)^($D179+C$142/12)-1))*100</f>
        <v>99.601593625497827</v>
      </c>
      <c r="G179" s="2"/>
      <c r="H179" s="77">
        <v>26</v>
      </c>
      <c r="I179" s="77"/>
      <c r="J179" s="12">
        <f t="shared" si="10"/>
        <v>3.6427292496069805</v>
      </c>
      <c r="M179" s="2"/>
    </row>
    <row r="180" spans="4:13" ht="16.5" x14ac:dyDescent="0.25">
      <c r="D180" s="75">
        <v>2</v>
      </c>
      <c r="E180" s="76"/>
      <c r="F180" s="12">
        <f t="shared" si="11"/>
        <v>49.701394024699418</v>
      </c>
      <c r="G180" s="2"/>
      <c r="H180" s="77">
        <v>27</v>
      </c>
      <c r="I180" s="77"/>
      <c r="J180" s="12">
        <f t="shared" si="10"/>
        <v>3.5006955242684876</v>
      </c>
      <c r="M180" s="2"/>
    </row>
    <row r="181" spans="4:13" ht="16.5" x14ac:dyDescent="0.25">
      <c r="D181" s="75">
        <v>3</v>
      </c>
      <c r="E181" s="76"/>
      <c r="F181" s="12">
        <f t="shared" si="11"/>
        <v>33.068082515331163</v>
      </c>
      <c r="G181" s="2"/>
      <c r="H181" s="77">
        <v>28</v>
      </c>
      <c r="I181" s="77"/>
      <c r="J181" s="12">
        <f t="shared" si="10"/>
        <v>3.3688165209772225</v>
      </c>
      <c r="M181" s="2"/>
    </row>
    <row r="182" spans="4:13" ht="16.5" x14ac:dyDescent="0.25">
      <c r="D182" s="75">
        <v>4</v>
      </c>
      <c r="E182" s="76"/>
      <c r="F182" s="12">
        <f t="shared" si="11"/>
        <v>24.751493028292256</v>
      </c>
      <c r="G182" s="2"/>
      <c r="H182" s="77">
        <v>29</v>
      </c>
      <c r="I182" s="77"/>
      <c r="J182" s="12">
        <f t="shared" si="10"/>
        <v>3.246041750445547</v>
      </c>
      <c r="M182" s="2"/>
    </row>
    <row r="183" spans="4:13" ht="16.5" x14ac:dyDescent="0.25">
      <c r="D183" s="75">
        <v>5</v>
      </c>
      <c r="E183" s="76"/>
      <c r="F183" s="12">
        <f t="shared" si="11"/>
        <v>19.761592349593926</v>
      </c>
      <c r="G183" s="2"/>
      <c r="H183" s="77">
        <v>30</v>
      </c>
      <c r="I183" s="77"/>
      <c r="J183" s="12">
        <f t="shared" si="10"/>
        <v>3.1314607885961152</v>
      </c>
      <c r="M183" s="2"/>
    </row>
    <row r="184" spans="4:13" ht="16.5" x14ac:dyDescent="0.25">
      <c r="D184" s="75">
        <v>6</v>
      </c>
      <c r="E184" s="76"/>
      <c r="F184" s="12">
        <f t="shared" si="11"/>
        <v>16.435036074432084</v>
      </c>
      <c r="G184" s="2"/>
      <c r="H184" s="77">
        <v>31</v>
      </c>
      <c r="I184" s="77"/>
      <c r="J184" s="12">
        <f t="shared" si="10"/>
        <v>3.0242806853989652</v>
      </c>
      <c r="M184" s="2"/>
    </row>
    <row r="185" spans="4:13" ht="16.5" x14ac:dyDescent="0.25">
      <c r="D185" s="75">
        <v>7</v>
      </c>
      <c r="E185" s="76"/>
      <c r="F185" s="12">
        <f t="shared" si="11"/>
        <v>14.058962314913062</v>
      </c>
      <c r="G185" s="2"/>
      <c r="H185" s="77">
        <v>32</v>
      </c>
      <c r="I185" s="77"/>
      <c r="J185" s="12">
        <f t="shared" si="10"/>
        <v>2.9238076095516052</v>
      </c>
      <c r="M185" s="2"/>
    </row>
    <row r="186" spans="4:13" ht="16.5" x14ac:dyDescent="0.25">
      <c r="D186" s="75">
        <v>8</v>
      </c>
      <c r="E186" s="76"/>
      <c r="F186" s="12">
        <f t="shared" si="11"/>
        <v>12.276940126984369</v>
      </c>
      <c r="G186" s="2"/>
      <c r="H186" s="77">
        <v>33</v>
      </c>
      <c r="I186" s="77"/>
      <c r="J186" s="12">
        <f t="shared" si="10"/>
        <v>2.8294318304900328</v>
      </c>
      <c r="M186" s="2"/>
    </row>
    <row r="187" spans="4:13" ht="16.5" x14ac:dyDescent="0.25">
      <c r="D187" s="75">
        <v>9</v>
      </c>
      <c r="E187" s="76"/>
      <c r="F187" s="12">
        <f t="shared" si="11"/>
        <v>10.89095231941204</v>
      </c>
      <c r="G187" s="2"/>
      <c r="H187" s="77">
        <v>34</v>
      </c>
      <c r="I187" s="77"/>
      <c r="J187" s="12">
        <f t="shared" si="10"/>
        <v>2.7406153506330631</v>
      </c>
      <c r="M187" s="2"/>
    </row>
    <row r="188" spans="4:13" ht="16.5" x14ac:dyDescent="0.25">
      <c r="D188" s="75">
        <v>10</v>
      </c>
      <c r="E188" s="76"/>
      <c r="F188" s="12">
        <f t="shared" si="11"/>
        <v>9.7821885773710804</v>
      </c>
      <c r="G188" s="2"/>
      <c r="H188" s="77">
        <v>35</v>
      </c>
      <c r="I188" s="77"/>
      <c r="J188" s="12">
        <f t="shared" si="10"/>
        <v>2.6568816578133738</v>
      </c>
      <c r="M188" s="2"/>
    </row>
    <row r="189" spans="4:13" ht="16.5" x14ac:dyDescent="0.25">
      <c r="D189" s="75">
        <v>11</v>
      </c>
      <c r="E189" s="76"/>
      <c r="F189" s="12">
        <f t="shared" si="11"/>
        <v>8.8750423368052118</v>
      </c>
      <c r="G189" s="2"/>
      <c r="H189" s="77">
        <v>36</v>
      </c>
      <c r="I189" s="77"/>
      <c r="J189" s="12">
        <f t="shared" si="10"/>
        <v>2.5778071856366931</v>
      </c>
      <c r="M189" s="2"/>
    </row>
    <row r="190" spans="4:13" ht="16.5" x14ac:dyDescent="0.25">
      <c r="D190" s="75">
        <v>12</v>
      </c>
      <c r="E190" s="76"/>
      <c r="F190" s="12">
        <f t="shared" si="11"/>
        <v>8.1191092216065801</v>
      </c>
      <c r="G190" s="2"/>
      <c r="H190" s="77">
        <v>37</v>
      </c>
      <c r="I190" s="77"/>
      <c r="J190" s="12">
        <f t="shared" si="10"/>
        <v>2.5030141586476251</v>
      </c>
      <c r="M190" s="2"/>
    </row>
    <row r="191" spans="4:13" ht="16.5" x14ac:dyDescent="0.25">
      <c r="D191" s="75">
        <v>13</v>
      </c>
      <c r="E191" s="76"/>
      <c r="F191" s="12">
        <f t="shared" si="11"/>
        <v>7.4794938944047971</v>
      </c>
      <c r="G191" s="2"/>
      <c r="H191" s="77">
        <v>38</v>
      </c>
      <c r="I191" s="77"/>
      <c r="J191" s="12">
        <f t="shared" si="10"/>
        <v>2.4321645672061067</v>
      </c>
      <c r="M191" s="2"/>
    </row>
    <row r="192" spans="4:13" ht="16.5" x14ac:dyDescent="0.25">
      <c r="D192" s="75">
        <v>14</v>
      </c>
      <c r="E192" s="76"/>
      <c r="F192" s="12">
        <f t="shared" si="11"/>
        <v>6.931271114160702</v>
      </c>
      <c r="G192" s="2"/>
      <c r="H192" s="77">
        <v>39</v>
      </c>
      <c r="I192" s="77"/>
      <c r="J192" s="12">
        <f t="shared" si="10"/>
        <v>2.3649550693059762</v>
      </c>
      <c r="M192" s="2"/>
    </row>
    <row r="193" spans="3:13" ht="16.5" x14ac:dyDescent="0.25">
      <c r="D193" s="75">
        <v>15</v>
      </c>
      <c r="E193" s="76"/>
      <c r="F193" s="12">
        <f t="shared" si="11"/>
        <v>6.4561623707226605</v>
      </c>
      <c r="G193" s="2"/>
      <c r="H193" s="77">
        <v>40</v>
      </c>
      <c r="I193" s="77"/>
      <c r="J193" s="12">
        <f t="shared" si="10"/>
        <v>2.3011126571207297</v>
      </c>
      <c r="M193" s="2"/>
    </row>
    <row r="194" spans="3:13" ht="16.5" x14ac:dyDescent="0.25">
      <c r="D194" s="75">
        <v>16</v>
      </c>
      <c r="E194" s="76"/>
      <c r="F194" s="12">
        <f t="shared" si="11"/>
        <v>6.0404587814241744</v>
      </c>
      <c r="H194" s="77">
        <v>41</v>
      </c>
      <c r="I194" s="77"/>
      <c r="J194" s="12">
        <f t="shared" si="10"/>
        <v>2.2403909577133598</v>
      </c>
    </row>
    <row r="195" spans="3:13" ht="16.5" x14ac:dyDescent="0.25">
      <c r="D195" s="75">
        <v>17</v>
      </c>
      <c r="E195" s="76"/>
      <c r="F195" s="12">
        <f t="shared" si="11"/>
        <v>5.673677083000082</v>
      </c>
      <c r="H195" s="77">
        <v>42</v>
      </c>
      <c r="I195" s="77"/>
      <c r="J195" s="12">
        <f t="shared" si="10"/>
        <v>2.1825670622161417</v>
      </c>
    </row>
    <row r="196" spans="3:13" ht="16.5" x14ac:dyDescent="0.25">
      <c r="D196" s="75">
        <v>18</v>
      </c>
      <c r="E196" s="76"/>
      <c r="F196" s="12">
        <f t="shared" si="11"/>
        <v>5.3476636261972601</v>
      </c>
      <c r="G196" s="8"/>
      <c r="H196" s="77">
        <v>43</v>
      </c>
      <c r="I196" s="77"/>
      <c r="J196" s="12">
        <f t="shared" si="10"/>
        <v>2.1274387974505298</v>
      </c>
      <c r="M196" s="8"/>
    </row>
    <row r="197" spans="3:13" ht="16.5" x14ac:dyDescent="0.25">
      <c r="D197" s="75">
        <v>19</v>
      </c>
      <c r="E197" s="76"/>
      <c r="F197" s="12">
        <f t="shared" si="11"/>
        <v>5.0559813194557162</v>
      </c>
      <c r="H197" s="77">
        <v>44</v>
      </c>
      <c r="I197" s="77"/>
      <c r="J197" s="12">
        <f t="shared" si="10"/>
        <v>2.074822369598829</v>
      </c>
      <c r="M197" s="3"/>
    </row>
    <row r="198" spans="3:13" ht="16.5" x14ac:dyDescent="0.25">
      <c r="D198" s="75">
        <v>20</v>
      </c>
      <c r="E198" s="76"/>
      <c r="F198" s="12">
        <f t="shared" si="11"/>
        <v>4.7934804894852361</v>
      </c>
      <c r="H198" s="77">
        <v>45</v>
      </c>
      <c r="I198" s="77"/>
      <c r="J198" s="12">
        <f t="shared" si="10"/>
        <v>2.0245503220530146</v>
      </c>
      <c r="M198" s="7"/>
    </row>
    <row r="199" spans="3:13" ht="16.5" x14ac:dyDescent="0.25">
      <c r="D199" s="75">
        <v>21</v>
      </c>
      <c r="E199" s="76"/>
      <c r="F199" s="12">
        <f t="shared" si="11"/>
        <v>4.5559923531060482</v>
      </c>
      <c r="H199" s="77">
        <v>46</v>
      </c>
      <c r="I199" s="77"/>
      <c r="J199" s="12">
        <f t="shared" si="10"/>
        <v>1.9764697596310614</v>
      </c>
      <c r="M199" s="7"/>
    </row>
    <row r="200" spans="3:13" ht="16.5" x14ac:dyDescent="0.25">
      <c r="D200" s="75">
        <v>22</v>
      </c>
      <c r="E200" s="76"/>
      <c r="F200" s="12">
        <f t="shared" si="11"/>
        <v>4.3401060876781399</v>
      </c>
      <c r="H200" s="77">
        <v>47</v>
      </c>
      <c r="I200" s="77"/>
      <c r="J200" s="12">
        <f t="shared" si="10"/>
        <v>1.9304407994891046</v>
      </c>
      <c r="M200" s="7"/>
    </row>
    <row r="201" spans="3:13" ht="16.5" x14ac:dyDescent="0.25">
      <c r="D201" s="75">
        <v>23</v>
      </c>
      <c r="E201" s="76"/>
      <c r="F201" s="12">
        <f t="shared" si="11"/>
        <v>4.1430040570709963</v>
      </c>
      <c r="H201" s="77">
        <v>48</v>
      </c>
      <c r="I201" s="77"/>
      <c r="J201" s="12">
        <f t="shared" si="10"/>
        <v>1.8863352156695368</v>
      </c>
      <c r="M201" s="7"/>
    </row>
    <row r="202" spans="3:13" ht="16.5" x14ac:dyDescent="0.25">
      <c r="D202" s="75">
        <v>24</v>
      </c>
      <c r="E202" s="76"/>
      <c r="F202" s="12">
        <f t="shared" si="11"/>
        <v>3.962338231140706</v>
      </c>
      <c r="H202" s="77">
        <v>49</v>
      </c>
      <c r="I202" s="77"/>
      <c r="J202" s="12">
        <f t="shared" si="10"/>
        <v>1.8440352496228389</v>
      </c>
      <c r="M202" s="7"/>
    </row>
    <row r="203" spans="3:13" ht="16.5" x14ac:dyDescent="0.25">
      <c r="C203" s="7"/>
      <c r="H203" s="77">
        <v>50</v>
      </c>
      <c r="I203" s="77"/>
      <c r="J203" s="12">
        <f t="shared" si="10"/>
        <v>1.8034325634667732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7:A8"/>
    <mergeCell ref="B7:M7"/>
    <mergeCell ref="I2:M2"/>
    <mergeCell ref="A3:M3"/>
    <mergeCell ref="A4:M4"/>
    <mergeCell ref="L5:M5"/>
    <mergeCell ref="A6:M6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252"/>
  <sheetViews>
    <sheetView tabSelected="1" view="pageBreakPreview" topLeftCell="A145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8.75" x14ac:dyDescent="0.3">
      <c r="I1" s="30"/>
    </row>
    <row r="2" spans="1:41" ht="15" customHeight="1" x14ac:dyDescent="0.25">
      <c r="A2" s="18">
        <v>5.0000000000000001E-3</v>
      </c>
      <c r="B2" s="19">
        <v>0</v>
      </c>
      <c r="C2" s="19">
        <v>17</v>
      </c>
      <c r="I2" s="78"/>
      <c r="J2" s="78"/>
      <c r="K2" s="78"/>
      <c r="L2" s="78"/>
      <c r="M2" s="78"/>
    </row>
    <row r="3" spans="1:41" ht="45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60" t="str">
        <f>"Таблица "&amp;$C$2</f>
        <v>Таблица 17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9">
        <v>0</v>
      </c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9">
        <v>0</v>
      </c>
      <c r="B9" s="12">
        <v>100</v>
      </c>
      <c r="C9" s="12">
        <f t="shared" ref="C9:M24" si="0">IF($B$2=0,(1+$A$2)^(-$A9-C$8/12),(1-(1+$A$2)^(-1/$B$2))/((1+$A$2)^($A9+C$8/12)-1))*100</f>
        <v>99.95844579022895</v>
      </c>
      <c r="D9" s="12">
        <f t="shared" si="0"/>
        <v>99.916908847981418</v>
      </c>
      <c r="E9" s="12">
        <f t="shared" si="0"/>
        <v>99.875389166082002</v>
      </c>
      <c r="F9" s="12">
        <f t="shared" si="0"/>
        <v>99.833886737358284</v>
      </c>
      <c r="G9" s="12">
        <f t="shared" si="0"/>
        <v>99.792401554640861</v>
      </c>
      <c r="H9" s="12">
        <f t="shared" si="0"/>
        <v>99.750933610763298</v>
      </c>
      <c r="I9" s="12">
        <f t="shared" si="0"/>
        <v>99.709482898562101</v>
      </c>
      <c r="J9" s="12">
        <f t="shared" si="0"/>
        <v>99.668049410876819</v>
      </c>
      <c r="K9" s="12">
        <f t="shared" si="0"/>
        <v>99.626633140549927</v>
      </c>
      <c r="L9" s="12">
        <f t="shared" si="0"/>
        <v>99.585234080426886</v>
      </c>
      <c r="M9" s="12">
        <f t="shared" si="0"/>
        <v>99.543852223356126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9">
        <v>1</v>
      </c>
      <c r="B10" s="12">
        <f t="shared" ref="B10:M48" si="1">IF($B$2=0,(1+$A$2)^(-$A10-B$8/12),(1-(1+$A$2)^(-1/$B$2))/((1+$A$2)^($A10+B$8/12)-1))*100</f>
        <v>99.502487562189074</v>
      </c>
      <c r="C10" s="12">
        <f t="shared" si="0"/>
        <v>99.461140089780073</v>
      </c>
      <c r="D10" s="12">
        <f t="shared" si="0"/>
        <v>99.419809798986506</v>
      </c>
      <c r="E10" s="12">
        <f t="shared" si="0"/>
        <v>99.378496682668654</v>
      </c>
      <c r="F10" s="12">
        <f t="shared" si="0"/>
        <v>99.337200733689855</v>
      </c>
      <c r="G10" s="12">
        <f t="shared" si="0"/>
        <v>99.295921944916316</v>
      </c>
      <c r="H10" s="12">
        <f t="shared" si="0"/>
        <v>99.254660309217215</v>
      </c>
      <c r="I10" s="12">
        <f t="shared" si="0"/>
        <v>99.213415819464799</v>
      </c>
      <c r="J10" s="12">
        <f t="shared" si="0"/>
        <v>99.172188468534159</v>
      </c>
      <c r="K10" s="12">
        <f t="shared" si="0"/>
        <v>99.130978249303411</v>
      </c>
      <c r="L10" s="12">
        <f t="shared" si="0"/>
        <v>99.089785154653626</v>
      </c>
      <c r="M10" s="12">
        <f t="shared" si="0"/>
        <v>99.048609177468791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9">
        <v>2</v>
      </c>
      <c r="B11" s="12">
        <f t="shared" si="1"/>
        <v>99.007450310635903</v>
      </c>
      <c r="C11" s="12">
        <f t="shared" si="0"/>
        <v>98.966308547044861</v>
      </c>
      <c r="D11" s="12">
        <f t="shared" si="0"/>
        <v>98.925183879588573</v>
      </c>
      <c r="E11" s="12">
        <f t="shared" si="0"/>
        <v>98.884076301162864</v>
      </c>
      <c r="F11" s="12">
        <f t="shared" si="0"/>
        <v>98.842985804666526</v>
      </c>
      <c r="G11" s="12">
        <f t="shared" si="0"/>
        <v>98.801912383001294</v>
      </c>
      <c r="H11" s="12">
        <f t="shared" si="0"/>
        <v>98.76085602907186</v>
      </c>
      <c r="I11" s="12">
        <f t="shared" si="0"/>
        <v>98.719816735785869</v>
      </c>
      <c r="J11" s="12">
        <f t="shared" si="0"/>
        <v>98.678794496053897</v>
      </c>
      <c r="K11" s="12">
        <f t="shared" si="0"/>
        <v>98.6377893027895</v>
      </c>
      <c r="L11" s="12">
        <f t="shared" si="0"/>
        <v>98.596801148909094</v>
      </c>
      <c r="M11" s="12">
        <f t="shared" si="0"/>
        <v>98.555830027332135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9">
        <v>3</v>
      </c>
      <c r="B12" s="12">
        <f t="shared" si="1"/>
        <v>98.514875930981006</v>
      </c>
      <c r="C12" s="12">
        <f t="shared" si="0"/>
        <v>98.473938852780975</v>
      </c>
      <c r="D12" s="12">
        <f t="shared" si="0"/>
        <v>98.433018785660281</v>
      </c>
      <c r="E12" s="12">
        <f t="shared" si="0"/>
        <v>98.392115722550116</v>
      </c>
      <c r="F12" s="12">
        <f t="shared" si="0"/>
        <v>98.351229656384604</v>
      </c>
      <c r="G12" s="12">
        <f t="shared" si="0"/>
        <v>98.310360580100806</v>
      </c>
      <c r="H12" s="12">
        <f t="shared" si="0"/>
        <v>98.269508486638685</v>
      </c>
      <c r="I12" s="12">
        <f t="shared" si="0"/>
        <v>98.228673368941188</v>
      </c>
      <c r="J12" s="12">
        <f t="shared" si="0"/>
        <v>98.18785521995413</v>
      </c>
      <c r="K12" s="12">
        <f t="shared" si="0"/>
        <v>98.147054032626372</v>
      </c>
      <c r="L12" s="12">
        <f t="shared" si="0"/>
        <v>98.106269799909555</v>
      </c>
      <c r="M12" s="12">
        <f t="shared" si="0"/>
        <v>98.065502514758364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9">
        <v>4</v>
      </c>
      <c r="B13" s="12">
        <f t="shared" si="1"/>
        <v>98.024752170130384</v>
      </c>
      <c r="C13" s="12">
        <f t="shared" si="0"/>
        <v>97.984018758986053</v>
      </c>
      <c r="D13" s="12">
        <f t="shared" si="0"/>
        <v>97.94330227428884</v>
      </c>
      <c r="E13" s="12">
        <f t="shared" si="0"/>
        <v>97.902602709005109</v>
      </c>
      <c r="F13" s="12">
        <f t="shared" si="0"/>
        <v>97.861920056104097</v>
      </c>
      <c r="G13" s="12">
        <f t="shared" si="0"/>
        <v>97.821254308558025</v>
      </c>
      <c r="H13" s="12">
        <f t="shared" si="0"/>
        <v>97.780605459341999</v>
      </c>
      <c r="I13" s="12">
        <f t="shared" si="0"/>
        <v>97.739973501434037</v>
      </c>
      <c r="J13" s="12">
        <f t="shared" si="0"/>
        <v>97.699358427815085</v>
      </c>
      <c r="K13" s="12">
        <f t="shared" si="0"/>
        <v>97.658760231469032</v>
      </c>
      <c r="L13" s="12">
        <f t="shared" si="0"/>
        <v>97.618178905382649</v>
      </c>
      <c r="M13" s="12">
        <f t="shared" si="0"/>
        <v>97.577614442545652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9">
        <v>5</v>
      </c>
      <c r="B14" s="12">
        <f t="shared" si="1"/>
        <v>97.537066835950654</v>
      </c>
      <c r="C14" s="12">
        <f t="shared" si="0"/>
        <v>97.496536078593081</v>
      </c>
      <c r="D14" s="12">
        <f t="shared" si="0"/>
        <v>97.456022163471488</v>
      </c>
      <c r="E14" s="12">
        <f t="shared" si="0"/>
        <v>97.415525083587184</v>
      </c>
      <c r="F14" s="12">
        <f t="shared" si="0"/>
        <v>97.375044831944379</v>
      </c>
      <c r="G14" s="12">
        <f t="shared" si="0"/>
        <v>97.334581401550295</v>
      </c>
      <c r="H14" s="12">
        <f t="shared" si="0"/>
        <v>97.294134785414926</v>
      </c>
      <c r="I14" s="12">
        <f t="shared" si="0"/>
        <v>97.253704976551276</v>
      </c>
      <c r="J14" s="12">
        <f t="shared" si="0"/>
        <v>97.213291967975209</v>
      </c>
      <c r="K14" s="12">
        <f t="shared" si="0"/>
        <v>97.172895752705514</v>
      </c>
      <c r="L14" s="12">
        <f t="shared" si="0"/>
        <v>97.132516323763838</v>
      </c>
      <c r="M14" s="12">
        <f t="shared" si="0"/>
        <v>97.092153674174781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9">
        <v>6</v>
      </c>
      <c r="B15" s="12">
        <f t="shared" si="1"/>
        <v>97.051807796965832</v>
      </c>
      <c r="C15" s="12">
        <f t="shared" si="0"/>
        <v>97.011478685167248</v>
      </c>
      <c r="D15" s="12">
        <f t="shared" si="0"/>
        <v>96.971166331812455</v>
      </c>
      <c r="E15" s="12">
        <f t="shared" si="0"/>
        <v>96.930870729937496</v>
      </c>
      <c r="F15" s="12">
        <f t="shared" si="0"/>
        <v>96.890591872581496</v>
      </c>
      <c r="G15" s="12">
        <f t="shared" si="0"/>
        <v>96.850329752786365</v>
      </c>
      <c r="H15" s="12">
        <f t="shared" si="0"/>
        <v>96.810084363596943</v>
      </c>
      <c r="I15" s="12">
        <f t="shared" si="0"/>
        <v>96.769855698060979</v>
      </c>
      <c r="J15" s="12">
        <f t="shared" si="0"/>
        <v>96.729643749229083</v>
      </c>
      <c r="K15" s="12">
        <f t="shared" si="0"/>
        <v>96.689448510154762</v>
      </c>
      <c r="L15" s="12">
        <f t="shared" si="0"/>
        <v>96.649269973894391</v>
      </c>
      <c r="M15" s="12">
        <f t="shared" si="0"/>
        <v>96.609108133507263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9">
        <v>7</v>
      </c>
      <c r="B16" s="12">
        <f t="shared" si="1"/>
        <v>96.568962982055567</v>
      </c>
      <c r="C16" s="12">
        <f t="shared" si="0"/>
        <v>96.528834512604249</v>
      </c>
      <c r="D16" s="12">
        <f t="shared" si="0"/>
        <v>96.488722718221339</v>
      </c>
      <c r="E16" s="12">
        <f t="shared" si="0"/>
        <v>96.448627591977626</v>
      </c>
      <c r="F16" s="12">
        <f t="shared" si="0"/>
        <v>96.408549126946781</v>
      </c>
      <c r="G16" s="12">
        <f t="shared" si="0"/>
        <v>96.368487316205346</v>
      </c>
      <c r="H16" s="12">
        <f t="shared" si="0"/>
        <v>96.328442152832793</v>
      </c>
      <c r="I16" s="12">
        <f t="shared" si="0"/>
        <v>96.288413629911446</v>
      </c>
      <c r="J16" s="12">
        <f t="shared" si="0"/>
        <v>96.248401740526461</v>
      </c>
      <c r="K16" s="12">
        <f t="shared" si="0"/>
        <v>96.208406477765934</v>
      </c>
      <c r="L16" s="12">
        <f t="shared" si="0"/>
        <v>96.168427834720788</v>
      </c>
      <c r="M16" s="12">
        <f t="shared" si="0"/>
        <v>96.128465804484847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9">
        <v>8</v>
      </c>
      <c r="B17" s="12">
        <f t="shared" si="1"/>
        <v>96.08852038015479</v>
      </c>
      <c r="C17" s="12">
        <f t="shared" si="0"/>
        <v>96.048591554830125</v>
      </c>
      <c r="D17" s="12">
        <f t="shared" si="0"/>
        <v>96.0086793216133</v>
      </c>
      <c r="E17" s="12">
        <f t="shared" si="0"/>
        <v>95.968783673609579</v>
      </c>
      <c r="F17" s="12">
        <f t="shared" si="0"/>
        <v>95.928904603927151</v>
      </c>
      <c r="G17" s="12">
        <f t="shared" si="0"/>
        <v>95.889042105676964</v>
      </c>
      <c r="H17" s="12">
        <f t="shared" si="0"/>
        <v>95.849196171972935</v>
      </c>
      <c r="I17" s="12">
        <f t="shared" si="0"/>
        <v>95.809366795931794</v>
      </c>
      <c r="J17" s="12">
        <f t="shared" si="0"/>
        <v>95.769553970673101</v>
      </c>
      <c r="K17" s="12">
        <f t="shared" si="0"/>
        <v>95.729757689319356</v>
      </c>
      <c r="L17" s="12">
        <f t="shared" si="0"/>
        <v>95.689977944995817</v>
      </c>
      <c r="M17" s="12">
        <f t="shared" si="0"/>
        <v>95.650214730830712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9">
        <v>9</v>
      </c>
      <c r="B18" s="12">
        <f t="shared" si="1"/>
        <v>95.610468039955038</v>
      </c>
      <c r="C18" s="12">
        <f t="shared" si="0"/>
        <v>95.570737865502608</v>
      </c>
      <c r="D18" s="12">
        <f t="shared" si="0"/>
        <v>95.531024200610247</v>
      </c>
      <c r="E18" s="12">
        <f t="shared" si="0"/>
        <v>95.491327038417509</v>
      </c>
      <c r="F18" s="12">
        <f t="shared" si="0"/>
        <v>95.451646372066833</v>
      </c>
      <c r="G18" s="12">
        <f t="shared" si="0"/>
        <v>95.411982194703469</v>
      </c>
      <c r="H18" s="12">
        <f t="shared" si="0"/>
        <v>95.372334499475571</v>
      </c>
      <c r="I18" s="12">
        <f t="shared" si="0"/>
        <v>95.33270327953413</v>
      </c>
      <c r="J18" s="12">
        <f t="shared" si="0"/>
        <v>95.293088528032939</v>
      </c>
      <c r="K18" s="12">
        <f t="shared" si="0"/>
        <v>95.25349023812872</v>
      </c>
      <c r="L18" s="12">
        <f t="shared" si="0"/>
        <v>95.21390840298092</v>
      </c>
      <c r="M18" s="12">
        <f t="shared" si="0"/>
        <v>95.174343015751944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9">
        <v>10</v>
      </c>
      <c r="B19" s="12">
        <f t="shared" si="1"/>
        <v>95.134794069607011</v>
      </c>
      <c r="C19" s="12">
        <f t="shared" si="0"/>
        <v>95.095261557714068</v>
      </c>
      <c r="D19" s="12">
        <f t="shared" si="0"/>
        <v>95.055745473244045</v>
      </c>
      <c r="E19" s="12">
        <f t="shared" si="0"/>
        <v>95.016245809370659</v>
      </c>
      <c r="F19" s="12">
        <f t="shared" si="0"/>
        <v>94.976762559270483</v>
      </c>
      <c r="G19" s="12">
        <f t="shared" si="0"/>
        <v>94.937295716122861</v>
      </c>
      <c r="H19" s="12">
        <f t="shared" si="0"/>
        <v>94.897845273110036</v>
      </c>
      <c r="I19" s="12">
        <f t="shared" si="0"/>
        <v>94.858411223417065</v>
      </c>
      <c r="J19" s="12">
        <f t="shared" si="0"/>
        <v>94.818993560231803</v>
      </c>
      <c r="K19" s="12">
        <f t="shared" si="0"/>
        <v>94.779592276745007</v>
      </c>
      <c r="L19" s="12">
        <f t="shared" si="0"/>
        <v>94.740207366150187</v>
      </c>
      <c r="M19" s="12">
        <f t="shared" si="0"/>
        <v>94.700838821643757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9">
        <v>11</v>
      </c>
      <c r="B20" s="12">
        <f t="shared" si="1"/>
        <v>94.661486636424897</v>
      </c>
      <c r="C20" s="12">
        <f t="shared" si="0"/>
        <v>94.622150803695575</v>
      </c>
      <c r="D20" s="12">
        <f t="shared" si="0"/>
        <v>94.582831316660759</v>
      </c>
      <c r="E20" s="12">
        <f t="shared" si="0"/>
        <v>94.543528168528042</v>
      </c>
      <c r="F20" s="12">
        <f t="shared" si="0"/>
        <v>94.504241352507947</v>
      </c>
      <c r="G20" s="12">
        <f t="shared" si="0"/>
        <v>94.464970861813796</v>
      </c>
      <c r="H20" s="12">
        <f t="shared" si="0"/>
        <v>94.425716689661726</v>
      </c>
      <c r="I20" s="12">
        <f t="shared" si="0"/>
        <v>94.386478829270715</v>
      </c>
      <c r="J20" s="12">
        <f t="shared" si="0"/>
        <v>94.347257273862482</v>
      </c>
      <c r="K20" s="12">
        <f t="shared" si="0"/>
        <v>94.308052016661691</v>
      </c>
      <c r="L20" s="12">
        <f t="shared" si="0"/>
        <v>94.268863050895717</v>
      </c>
      <c r="M20" s="12">
        <f t="shared" si="0"/>
        <v>94.229690369794767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9">
        <v>12</v>
      </c>
      <c r="B21" s="12">
        <f t="shared" si="1"/>
        <v>94.190533966591971</v>
      </c>
      <c r="C21" s="12">
        <f t="shared" si="0"/>
        <v>94.151393834522963</v>
      </c>
      <c r="D21" s="12">
        <f t="shared" si="0"/>
        <v>94.112269966826631</v>
      </c>
      <c r="E21" s="12">
        <f t="shared" si="0"/>
        <v>94.073162356744334</v>
      </c>
      <c r="F21" s="12">
        <f t="shared" si="0"/>
        <v>94.034070997520359</v>
      </c>
      <c r="G21" s="12">
        <f t="shared" si="0"/>
        <v>93.99499588240181</v>
      </c>
      <c r="H21" s="12">
        <f t="shared" si="0"/>
        <v>93.955937004638542</v>
      </c>
      <c r="I21" s="12">
        <f t="shared" si="0"/>
        <v>93.916894357483301</v>
      </c>
      <c r="J21" s="12">
        <f t="shared" si="0"/>
        <v>93.877867934191556</v>
      </c>
      <c r="K21" s="12">
        <f t="shared" si="0"/>
        <v>93.838857728021608</v>
      </c>
      <c r="L21" s="12">
        <f t="shared" si="0"/>
        <v>93.799863732234556</v>
      </c>
      <c r="M21" s="12">
        <f t="shared" si="0"/>
        <v>93.760885940094312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9">
        <v>13</v>
      </c>
      <c r="B22" s="12">
        <f t="shared" si="1"/>
        <v>93.721924344867631</v>
      </c>
      <c r="C22" s="12">
        <f t="shared" si="0"/>
        <v>93.682978939823869</v>
      </c>
      <c r="D22" s="12">
        <f t="shared" si="0"/>
        <v>93.644049718235465</v>
      </c>
      <c r="E22" s="12">
        <f t="shared" si="0"/>
        <v>93.605136673377459</v>
      </c>
      <c r="F22" s="12">
        <f t="shared" si="0"/>
        <v>93.566239798527732</v>
      </c>
      <c r="G22" s="12">
        <f t="shared" si="0"/>
        <v>93.527359086966982</v>
      </c>
      <c r="H22" s="12">
        <f t="shared" si="0"/>
        <v>93.48849453197866</v>
      </c>
      <c r="I22" s="12">
        <f t="shared" si="0"/>
        <v>93.449646126849061</v>
      </c>
      <c r="J22" s="12">
        <f t="shared" si="0"/>
        <v>93.410813864867222</v>
      </c>
      <c r="K22" s="12">
        <f t="shared" si="0"/>
        <v>93.371997739324968</v>
      </c>
      <c r="L22" s="12">
        <f t="shared" si="0"/>
        <v>93.333197743516976</v>
      </c>
      <c r="M22" s="12">
        <f t="shared" si="0"/>
        <v>93.294413870740627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9">
        <v>14</v>
      </c>
      <c r="B23" s="12">
        <f t="shared" si="1"/>
        <v>93.255646114296169</v>
      </c>
      <c r="C23" s="12">
        <f t="shared" si="0"/>
        <v>93.216894467486455</v>
      </c>
      <c r="D23" s="12">
        <f t="shared" si="0"/>
        <v>93.178158923617389</v>
      </c>
      <c r="E23" s="12">
        <f t="shared" si="0"/>
        <v>93.139439475997477</v>
      </c>
      <c r="F23" s="12">
        <f t="shared" si="0"/>
        <v>93.100736117938041</v>
      </c>
      <c r="G23" s="12">
        <f t="shared" si="0"/>
        <v>93.062048842753214</v>
      </c>
      <c r="H23" s="12">
        <f t="shared" si="0"/>
        <v>93.023377643759872</v>
      </c>
      <c r="I23" s="12">
        <f t="shared" si="0"/>
        <v>92.984722514277692</v>
      </c>
      <c r="J23" s="12">
        <f t="shared" si="0"/>
        <v>92.946083447629093</v>
      </c>
      <c r="K23" s="12">
        <f t="shared" si="0"/>
        <v>92.907460437139306</v>
      </c>
      <c r="L23" s="12">
        <f t="shared" si="0"/>
        <v>92.868853476136309</v>
      </c>
      <c r="M23" s="12">
        <f t="shared" si="0"/>
        <v>92.830262557950874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9">
        <v>15</v>
      </c>
      <c r="B24" s="12">
        <f t="shared" si="1"/>
        <v>92.791687675916606</v>
      </c>
      <c r="C24" s="12">
        <f t="shared" si="0"/>
        <v>92.753128823369607</v>
      </c>
      <c r="D24" s="12">
        <f t="shared" si="0"/>
        <v>92.714585993649152</v>
      </c>
      <c r="E24" s="12">
        <f t="shared" si="0"/>
        <v>92.676059180096999</v>
      </c>
      <c r="F24" s="12">
        <f t="shared" si="0"/>
        <v>92.637548376057779</v>
      </c>
      <c r="G24" s="12">
        <f t="shared" si="0"/>
        <v>92.599053574878837</v>
      </c>
      <c r="H24" s="12">
        <f t="shared" si="0"/>
        <v>92.560574769910332</v>
      </c>
      <c r="I24" s="12">
        <f t="shared" si="0"/>
        <v>92.522111954505164</v>
      </c>
      <c r="J24" s="12">
        <f t="shared" si="0"/>
        <v>92.483665122019005</v>
      </c>
      <c r="K24" s="12">
        <f t="shared" si="0"/>
        <v>92.445234265810257</v>
      </c>
      <c r="L24" s="12">
        <f t="shared" si="0"/>
        <v>92.406819379240119</v>
      </c>
      <c r="M24" s="12">
        <f t="shared" si="0"/>
        <v>92.368420455672521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9">
        <v>16</v>
      </c>
      <c r="B25" s="12">
        <f t="shared" si="1"/>
        <v>92.330037488474247</v>
      </c>
      <c r="C25" s="12">
        <f t="shared" si="1"/>
        <v>92.291670471014541</v>
      </c>
      <c r="D25" s="12">
        <f t="shared" si="1"/>
        <v>92.253319396665816</v>
      </c>
      <c r="E25" s="12">
        <f t="shared" si="1"/>
        <v>92.214984258802986</v>
      </c>
      <c r="F25" s="12">
        <f t="shared" si="1"/>
        <v>92.176665050803763</v>
      </c>
      <c r="G25" s="12">
        <f t="shared" si="1"/>
        <v>92.138361766048604</v>
      </c>
      <c r="H25" s="12">
        <f t="shared" si="1"/>
        <v>92.10007439792075</v>
      </c>
      <c r="I25" s="12">
        <f t="shared" si="1"/>
        <v>92.061802939806142</v>
      </c>
      <c r="J25" s="12">
        <f t="shared" si="1"/>
        <v>92.023547385093536</v>
      </c>
      <c r="K25" s="12">
        <f t="shared" si="1"/>
        <v>91.985307727174387</v>
      </c>
      <c r="L25" s="12">
        <f t="shared" si="1"/>
        <v>91.947083959442907</v>
      </c>
      <c r="M25" s="12">
        <f t="shared" si="1"/>
        <v>91.908876075296064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9">
        <v>17</v>
      </c>
      <c r="B26" s="12">
        <f t="shared" si="1"/>
        <v>91.870684068133585</v>
      </c>
      <c r="C26" s="12">
        <f t="shared" si="1"/>
        <v>91.832507931357782</v>
      </c>
      <c r="D26" s="12">
        <f t="shared" si="1"/>
        <v>91.794347658373965</v>
      </c>
      <c r="E26" s="12">
        <f t="shared" si="1"/>
        <v>91.756203242590047</v>
      </c>
      <c r="F26" s="12">
        <f t="shared" si="1"/>
        <v>91.718074677416681</v>
      </c>
      <c r="G26" s="12">
        <f t="shared" si="1"/>
        <v>91.679961956267277</v>
      </c>
      <c r="H26" s="12">
        <f t="shared" si="1"/>
        <v>91.641865072557962</v>
      </c>
      <c r="I26" s="12">
        <f t="shared" si="1"/>
        <v>91.603784019707618</v>
      </c>
      <c r="J26" s="12">
        <f t="shared" si="1"/>
        <v>91.565718791137868</v>
      </c>
      <c r="K26" s="12">
        <f t="shared" si="1"/>
        <v>91.527669380273053</v>
      </c>
      <c r="L26" s="12">
        <f t="shared" si="1"/>
        <v>91.489635780540226</v>
      </c>
      <c r="M26" s="12">
        <f t="shared" si="1"/>
        <v>91.451617985369225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9">
        <v>18</v>
      </c>
      <c r="B27" s="12">
        <f t="shared" si="1"/>
        <v>91.41361598819266</v>
      </c>
      <c r="C27" s="12">
        <f t="shared" si="1"/>
        <v>91.375629782445543</v>
      </c>
      <c r="D27" s="12">
        <f t="shared" si="1"/>
        <v>91.337659361566153</v>
      </c>
      <c r="E27" s="12">
        <f t="shared" si="1"/>
        <v>91.299704718995088</v>
      </c>
      <c r="F27" s="12">
        <f t="shared" si="1"/>
        <v>91.261765848175813</v>
      </c>
      <c r="G27" s="12">
        <f t="shared" si="1"/>
        <v>91.223842742554524</v>
      </c>
      <c r="H27" s="12">
        <f t="shared" si="1"/>
        <v>91.185935395580074</v>
      </c>
      <c r="I27" s="12">
        <f t="shared" si="1"/>
        <v>91.148043800704116</v>
      </c>
      <c r="J27" s="12">
        <f t="shared" si="1"/>
        <v>91.110167951380959</v>
      </c>
      <c r="K27" s="12">
        <f t="shared" si="1"/>
        <v>91.072307841067712</v>
      </c>
      <c r="L27" s="12">
        <f t="shared" si="1"/>
        <v>91.034463463224114</v>
      </c>
      <c r="M27" s="12">
        <f t="shared" si="1"/>
        <v>90.996634811312674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9">
        <v>19</v>
      </c>
      <c r="B28" s="12">
        <f t="shared" si="1"/>
        <v>90.958821878798673</v>
      </c>
      <c r="C28" s="12">
        <f t="shared" si="1"/>
        <v>90.921024659149808</v>
      </c>
      <c r="D28" s="12">
        <f t="shared" si="1"/>
        <v>90.883243145836971</v>
      </c>
      <c r="E28" s="12">
        <f t="shared" si="1"/>
        <v>90.845477332333431</v>
      </c>
      <c r="F28" s="12">
        <f t="shared" si="1"/>
        <v>90.807727212115253</v>
      </c>
      <c r="G28" s="12">
        <f t="shared" si="1"/>
        <v>90.769992778661219</v>
      </c>
      <c r="H28" s="12">
        <f t="shared" si="1"/>
        <v>90.732274025452824</v>
      </c>
      <c r="I28" s="12">
        <f t="shared" si="1"/>
        <v>90.694570945974249</v>
      </c>
      <c r="J28" s="12">
        <f t="shared" si="1"/>
        <v>90.656883533712417</v>
      </c>
      <c r="K28" s="12">
        <f t="shared" si="1"/>
        <v>90.619211782156924</v>
      </c>
      <c r="L28" s="12">
        <f t="shared" si="1"/>
        <v>90.581555684800122</v>
      </c>
      <c r="M28" s="12">
        <f t="shared" si="1"/>
        <v>90.543915235136978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9">
        <v>20</v>
      </c>
      <c r="B29" s="12">
        <f t="shared" si="1"/>
        <v>90.506290426665345</v>
      </c>
      <c r="C29" s="12">
        <f t="shared" si="1"/>
        <v>90.468681252885403</v>
      </c>
      <c r="D29" s="12">
        <f t="shared" si="1"/>
        <v>90.431087707300478</v>
      </c>
      <c r="E29" s="12">
        <f t="shared" si="1"/>
        <v>90.393509783416349</v>
      </c>
      <c r="F29" s="12">
        <f t="shared" si="1"/>
        <v>90.355947474741555</v>
      </c>
      <c r="G29" s="12">
        <f t="shared" si="1"/>
        <v>90.318400774787293</v>
      </c>
      <c r="H29" s="12">
        <f t="shared" si="1"/>
        <v>90.280869677067486</v>
      </c>
      <c r="I29" s="12">
        <f t="shared" si="1"/>
        <v>90.243354175098759</v>
      </c>
      <c r="J29" s="12">
        <f t="shared" si="1"/>
        <v>90.205854262400422</v>
      </c>
      <c r="K29" s="12">
        <f t="shared" si="1"/>
        <v>90.168369932494471</v>
      </c>
      <c r="L29" s="12">
        <f t="shared" si="1"/>
        <v>90.130901178905603</v>
      </c>
      <c r="M29" s="12">
        <f t="shared" si="1"/>
        <v>90.093447995161185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9">
        <v>21</v>
      </c>
      <c r="B30" s="12">
        <f t="shared" si="1"/>
        <v>90.056010374791413</v>
      </c>
      <c r="C30" s="12">
        <f t="shared" si="1"/>
        <v>90.018588311328756</v>
      </c>
      <c r="D30" s="12">
        <f t="shared" si="1"/>
        <v>89.981181798308938</v>
      </c>
      <c r="E30" s="12">
        <f t="shared" si="1"/>
        <v>89.943790829270014</v>
      </c>
      <c r="F30" s="12">
        <f t="shared" si="1"/>
        <v>89.906415397752809</v>
      </c>
      <c r="G30" s="12">
        <f t="shared" si="1"/>
        <v>89.869055497300792</v>
      </c>
      <c r="H30" s="12">
        <f t="shared" si="1"/>
        <v>89.831711121460202</v>
      </c>
      <c r="I30" s="12">
        <f t="shared" si="1"/>
        <v>89.794382263779866</v>
      </c>
      <c r="J30" s="12">
        <f t="shared" si="1"/>
        <v>89.757068917811367</v>
      </c>
      <c r="K30" s="12">
        <f t="shared" si="1"/>
        <v>89.719771077108945</v>
      </c>
      <c r="L30" s="12">
        <f t="shared" si="1"/>
        <v>89.68248873522947</v>
      </c>
      <c r="M30" s="12">
        <f t="shared" si="1"/>
        <v>89.645221885732539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9">
        <v>22</v>
      </c>
      <c r="B31" s="12">
        <f t="shared" si="1"/>
        <v>89.607970522180523</v>
      </c>
      <c r="C31" s="12">
        <f t="shared" si="1"/>
        <v>89.570734638138077</v>
      </c>
      <c r="D31" s="12">
        <f t="shared" si="1"/>
        <v>89.5335142271731</v>
      </c>
      <c r="E31" s="12">
        <f t="shared" si="1"/>
        <v>89.496309282855734</v>
      </c>
      <c r="F31" s="12">
        <f t="shared" si="1"/>
        <v>89.459119798759019</v>
      </c>
      <c r="G31" s="12">
        <f t="shared" si="1"/>
        <v>89.421945768458528</v>
      </c>
      <c r="H31" s="12">
        <f t="shared" si="1"/>
        <v>89.384787185532559</v>
      </c>
      <c r="I31" s="12">
        <f t="shared" si="1"/>
        <v>89.347644043562084</v>
      </c>
      <c r="J31" s="12">
        <f t="shared" si="1"/>
        <v>89.310516336130746</v>
      </c>
      <c r="K31" s="12">
        <f t="shared" si="1"/>
        <v>89.27340405682483</v>
      </c>
      <c r="L31" s="12">
        <f t="shared" si="1"/>
        <v>89.236307199233309</v>
      </c>
      <c r="M31" s="12">
        <f t="shared" si="1"/>
        <v>89.199225756947811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17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9">
        <v>0</v>
      </c>
      <c r="C38" s="29">
        <v>1</v>
      </c>
      <c r="D38" s="29">
        <v>2</v>
      </c>
      <c r="E38" s="29">
        <v>3</v>
      </c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9">
        <v>23</v>
      </c>
      <c r="B39" s="12">
        <f t="shared" si="1"/>
        <v>89.162159723562723</v>
      </c>
      <c r="C39" s="12">
        <f t="shared" si="1"/>
        <v>89.125109092674705</v>
      </c>
      <c r="D39" s="12">
        <f t="shared" si="1"/>
        <v>89.088073857883685</v>
      </c>
      <c r="E39" s="12">
        <f t="shared" si="1"/>
        <v>89.051054012791781</v>
      </c>
      <c r="F39" s="12">
        <f t="shared" si="1"/>
        <v>89.014049551004007</v>
      </c>
      <c r="G39" s="12">
        <f t="shared" si="1"/>
        <v>88.977060466127881</v>
      </c>
      <c r="H39" s="12">
        <f t="shared" si="1"/>
        <v>88.940086751773677</v>
      </c>
      <c r="I39" s="12">
        <f t="shared" si="1"/>
        <v>88.903128401554326</v>
      </c>
      <c r="J39" s="12">
        <f t="shared" si="1"/>
        <v>88.866185409085318</v>
      </c>
      <c r="K39" s="12">
        <f t="shared" si="1"/>
        <v>88.829257767984913</v>
      </c>
      <c r="L39" s="12">
        <f t="shared" si="1"/>
        <v>88.792345471873929</v>
      </c>
      <c r="M39" s="12">
        <f t="shared" si="1"/>
        <v>88.755448514375928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9">
        <v>24</v>
      </c>
      <c r="B40" s="12">
        <f t="shared" si="1"/>
        <v>88.718566889117128</v>
      </c>
      <c r="C40" s="12">
        <f t="shared" si="1"/>
        <v>88.681700589726091</v>
      </c>
      <c r="D40" s="12">
        <f t="shared" si="1"/>
        <v>88.644849609834523</v>
      </c>
      <c r="E40" s="12">
        <f t="shared" si="1"/>
        <v>88.608013943076429</v>
      </c>
      <c r="F40" s="12">
        <f t="shared" si="1"/>
        <v>88.571193583088586</v>
      </c>
      <c r="G40" s="12">
        <f t="shared" si="1"/>
        <v>88.53438852351033</v>
      </c>
      <c r="H40" s="12">
        <f t="shared" si="1"/>
        <v>88.497598757983766</v>
      </c>
      <c r="I40" s="12">
        <f t="shared" si="1"/>
        <v>88.460824280153545</v>
      </c>
      <c r="J40" s="12">
        <f t="shared" si="1"/>
        <v>88.424065083666989</v>
      </c>
      <c r="K40" s="12">
        <f t="shared" si="1"/>
        <v>88.387321162174047</v>
      </c>
      <c r="L40" s="12">
        <f t="shared" si="1"/>
        <v>88.350592509327313</v>
      </c>
      <c r="M40" s="12">
        <f t="shared" si="1"/>
        <v>88.31387911878204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9">
        <v>25</v>
      </c>
      <c r="B41" s="12">
        <f t="shared" si="1"/>
        <v>88.277180984196178</v>
      </c>
      <c r="C41" s="12">
        <f t="shared" si="1"/>
        <v>88.240498099229953</v>
      </c>
      <c r="D41" s="12">
        <f t="shared" si="1"/>
        <v>88.2038304575468</v>
      </c>
      <c r="E41" s="12">
        <f t="shared" si="1"/>
        <v>88.167178052812375</v>
      </c>
      <c r="F41" s="12">
        <f t="shared" si="1"/>
        <v>88.130540878695101</v>
      </c>
      <c r="G41" s="12">
        <f t="shared" si="1"/>
        <v>88.093918928866032</v>
      </c>
      <c r="H41" s="12">
        <f t="shared" si="1"/>
        <v>88.057312196998794</v>
      </c>
      <c r="I41" s="12">
        <f t="shared" si="1"/>
        <v>88.020720676769727</v>
      </c>
      <c r="J41" s="12">
        <f t="shared" si="1"/>
        <v>87.984144361857702</v>
      </c>
      <c r="K41" s="12">
        <f t="shared" si="1"/>
        <v>87.947583245944344</v>
      </c>
      <c r="L41" s="12">
        <f t="shared" si="1"/>
        <v>87.911037322713753</v>
      </c>
      <c r="M41" s="12">
        <f t="shared" si="1"/>
        <v>87.874506585852785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9">
        <v>26</v>
      </c>
      <c r="B42" s="12">
        <f t="shared" si="1"/>
        <v>87.837991029050926</v>
      </c>
      <c r="C42" s="12">
        <f t="shared" si="1"/>
        <v>87.801490645999962</v>
      </c>
      <c r="D42" s="12">
        <f t="shared" si="1"/>
        <v>87.765005430394822</v>
      </c>
      <c r="E42" s="12">
        <f t="shared" si="1"/>
        <v>87.728535375932722</v>
      </c>
      <c r="F42" s="12">
        <f t="shared" si="1"/>
        <v>87.692080476313535</v>
      </c>
      <c r="G42" s="12">
        <f t="shared" si="1"/>
        <v>87.65564072523982</v>
      </c>
      <c r="H42" s="12">
        <f t="shared" si="1"/>
        <v>87.619216116416723</v>
      </c>
      <c r="I42" s="12">
        <f t="shared" si="1"/>
        <v>87.582806643551962</v>
      </c>
      <c r="J42" s="12">
        <f t="shared" si="1"/>
        <v>87.546412300355954</v>
      </c>
      <c r="K42" s="12">
        <f t="shared" si="1"/>
        <v>87.510033080541632</v>
      </c>
      <c r="L42" s="12">
        <f t="shared" si="1"/>
        <v>87.47366897782463</v>
      </c>
      <c r="M42" s="12">
        <f t="shared" si="1"/>
        <v>87.437319985923182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9">
        <v>27</v>
      </c>
      <c r="B43" s="12">
        <f t="shared" si="1"/>
        <v>87.40098609855815</v>
      </c>
      <c r="C43" s="12">
        <f t="shared" si="1"/>
        <v>87.364667309452699</v>
      </c>
      <c r="D43" s="12">
        <f t="shared" si="1"/>
        <v>87.328363612333177</v>
      </c>
      <c r="E43" s="12">
        <f t="shared" si="1"/>
        <v>87.292075000928094</v>
      </c>
      <c r="F43" s="12">
        <f t="shared" si="1"/>
        <v>87.255801468968713</v>
      </c>
      <c r="G43" s="12">
        <f t="shared" si="1"/>
        <v>87.2195430101889</v>
      </c>
      <c r="H43" s="12">
        <f t="shared" si="1"/>
        <v>87.183299618325094</v>
      </c>
      <c r="I43" s="12">
        <f t="shared" si="1"/>
        <v>87.14707128711639</v>
      </c>
      <c r="J43" s="12">
        <f t="shared" si="1"/>
        <v>87.110858010304426</v>
      </c>
      <c r="K43" s="12">
        <f t="shared" si="1"/>
        <v>87.074659781633471</v>
      </c>
      <c r="L43" s="12">
        <f t="shared" si="1"/>
        <v>87.038476594850408</v>
      </c>
      <c r="M43" s="12">
        <f t="shared" si="1"/>
        <v>87.002308443704663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9">
        <v>28</v>
      </c>
      <c r="B44" s="12">
        <f t="shared" si="1"/>
        <v>86.966155321948435</v>
      </c>
      <c r="C44" s="12">
        <f t="shared" si="1"/>
        <v>86.930017223336037</v>
      </c>
      <c r="D44" s="12">
        <f t="shared" si="1"/>
        <v>86.893894141625054</v>
      </c>
      <c r="E44" s="12">
        <f t="shared" si="1"/>
        <v>86.857786070575216</v>
      </c>
      <c r="F44" s="12">
        <f t="shared" si="1"/>
        <v>86.82169300394898</v>
      </c>
      <c r="G44" s="12">
        <f t="shared" si="1"/>
        <v>86.785614935511347</v>
      </c>
      <c r="H44" s="12">
        <f t="shared" si="1"/>
        <v>86.749551859029964</v>
      </c>
      <c r="I44" s="12">
        <f t="shared" si="1"/>
        <v>86.713503768275032</v>
      </c>
      <c r="J44" s="12">
        <f t="shared" si="1"/>
        <v>86.677470657019342</v>
      </c>
      <c r="K44" s="12">
        <f t="shared" si="1"/>
        <v>86.641452519038296</v>
      </c>
      <c r="L44" s="12">
        <f t="shared" si="1"/>
        <v>86.605449348109858</v>
      </c>
      <c r="M44" s="12">
        <f t="shared" si="1"/>
        <v>86.569461138014603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9">
        <v>29</v>
      </c>
      <c r="B45" s="12">
        <f t="shared" si="1"/>
        <v>86.533487882535766</v>
      </c>
      <c r="C45" s="12">
        <f t="shared" si="1"/>
        <v>86.497529575458756</v>
      </c>
      <c r="D45" s="12">
        <f t="shared" si="1"/>
        <v>86.461586210572193</v>
      </c>
      <c r="E45" s="12">
        <f t="shared" si="1"/>
        <v>86.425657781666885</v>
      </c>
      <c r="F45" s="12">
        <f t="shared" si="1"/>
        <v>86.389744282536313</v>
      </c>
      <c r="G45" s="12">
        <f t="shared" si="1"/>
        <v>86.353845706976472</v>
      </c>
      <c r="H45" s="12">
        <f t="shared" si="1"/>
        <v>86.317962048786029</v>
      </c>
      <c r="I45" s="12">
        <f t="shared" si="1"/>
        <v>86.28209330176621</v>
      </c>
      <c r="J45" s="12">
        <f t="shared" si="1"/>
        <v>86.246239459720741</v>
      </c>
      <c r="K45" s="12">
        <f t="shared" si="1"/>
        <v>86.210400516456033</v>
      </c>
      <c r="L45" s="12">
        <f t="shared" si="1"/>
        <v>86.174576465780959</v>
      </c>
      <c r="M45" s="12">
        <f t="shared" si="1"/>
        <v>86.138767301507073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9">
        <v>30</v>
      </c>
      <c r="B46" s="12">
        <f t="shared" si="1"/>
        <v>86.102973017448534</v>
      </c>
      <c r="C46" s="12">
        <f t="shared" si="1"/>
        <v>86.067193607421657</v>
      </c>
      <c r="D46" s="12">
        <f t="shared" si="1"/>
        <v>86.031429065245973</v>
      </c>
      <c r="E46" s="12">
        <f t="shared" si="1"/>
        <v>85.995679384743198</v>
      </c>
      <c r="F46" s="12">
        <f t="shared" si="1"/>
        <v>85.959944559737622</v>
      </c>
      <c r="G46" s="12">
        <f t="shared" si="1"/>
        <v>85.924224584056205</v>
      </c>
      <c r="H46" s="12">
        <f t="shared" si="1"/>
        <v>85.888519451528396</v>
      </c>
      <c r="I46" s="12">
        <f t="shared" si="1"/>
        <v>85.852829155986285</v>
      </c>
      <c r="J46" s="12">
        <f t="shared" si="1"/>
        <v>85.817153691264423</v>
      </c>
      <c r="K46" s="12">
        <f t="shared" si="1"/>
        <v>85.781493051200044</v>
      </c>
      <c r="L46" s="12">
        <f t="shared" si="1"/>
        <v>85.745847229632801</v>
      </c>
      <c r="M46" s="12">
        <f t="shared" si="1"/>
        <v>85.710216220405073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9">
        <v>31</v>
      </c>
      <c r="B47" s="12">
        <f t="shared" si="1"/>
        <v>85.67460001736174</v>
      </c>
      <c r="C47" s="12">
        <f t="shared" si="1"/>
        <v>85.638998614349916</v>
      </c>
      <c r="D47" s="12">
        <f t="shared" si="1"/>
        <v>85.60341200521988</v>
      </c>
      <c r="E47" s="12">
        <f t="shared" si="1"/>
        <v>85.567840183824075</v>
      </c>
      <c r="F47" s="12">
        <f t="shared" si="1"/>
        <v>85.532283144017555</v>
      </c>
      <c r="G47" s="12">
        <f t="shared" si="1"/>
        <v>85.496740879657921</v>
      </c>
      <c r="H47" s="12">
        <f t="shared" si="1"/>
        <v>85.461213384605387</v>
      </c>
      <c r="I47" s="12">
        <f t="shared" si="1"/>
        <v>85.425700652722682</v>
      </c>
      <c r="J47" s="12">
        <f t="shared" si="1"/>
        <v>85.390202677875067</v>
      </c>
      <c r="K47" s="12">
        <f t="shared" si="1"/>
        <v>85.3547194539304</v>
      </c>
      <c r="L47" s="12">
        <f t="shared" si="1"/>
        <v>85.319250974759015</v>
      </c>
      <c r="M47" s="12">
        <f t="shared" si="1"/>
        <v>85.283797234233887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9">
        <v>32</v>
      </c>
      <c r="B48" s="12">
        <f t="shared" si="1"/>
        <v>85.248358226230607</v>
      </c>
      <c r="C48" s="12">
        <f t="shared" si="1"/>
        <v>85.212933944626784</v>
      </c>
      <c r="D48" s="12">
        <f t="shared" si="1"/>
        <v>85.177524383303378</v>
      </c>
      <c r="E48" s="12">
        <f t="shared" si="1"/>
        <v>85.142129536143372</v>
      </c>
      <c r="F48" s="12">
        <f t="shared" si="1"/>
        <v>85.106749397032388</v>
      </c>
      <c r="G48" s="12">
        <f t="shared" si="1"/>
        <v>85.07138395985865</v>
      </c>
      <c r="H48" s="12">
        <f t="shared" si="1"/>
        <v>85.036033218512841</v>
      </c>
      <c r="I48" s="12">
        <f t="shared" si="1"/>
        <v>85.000697166888244</v>
      </c>
      <c r="J48" s="12">
        <f t="shared" si="1"/>
        <v>84.965375798880686</v>
      </c>
      <c r="K48" s="12">
        <f t="shared" si="1"/>
        <v>84.930069108388466</v>
      </c>
      <c r="L48" s="12">
        <f t="shared" si="1"/>
        <v>84.894777089312484</v>
      </c>
      <c r="M48" s="12">
        <f t="shared" si="1"/>
        <v>84.859499735556128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9">
        <v>33</v>
      </c>
      <c r="B49" s="12">
        <f t="shared" ref="B49:M66" si="2">IF($B$2=0,(1+$A$2)^(-$A49-B$8/12),(1-(1+$A$2)^(-1/$B$2))/((1+$A$2)^($A49+B$8/12)-1))*100</f>
        <v>84.824237041025498</v>
      </c>
      <c r="C49" s="12">
        <f t="shared" si="2"/>
        <v>84.788988999628657</v>
      </c>
      <c r="D49" s="12">
        <f t="shared" si="2"/>
        <v>84.753755605277007</v>
      </c>
      <c r="E49" s="12">
        <f t="shared" si="2"/>
        <v>84.718536851883954</v>
      </c>
      <c r="F49" s="12">
        <f t="shared" si="2"/>
        <v>84.683332733365575</v>
      </c>
      <c r="G49" s="12">
        <f t="shared" si="2"/>
        <v>84.648143243640448</v>
      </c>
      <c r="H49" s="12">
        <f t="shared" si="2"/>
        <v>84.612968376629695</v>
      </c>
      <c r="I49" s="12">
        <f t="shared" si="2"/>
        <v>84.577808126256969</v>
      </c>
      <c r="J49" s="12">
        <f t="shared" si="2"/>
        <v>84.542662486448449</v>
      </c>
      <c r="K49" s="12">
        <f t="shared" si="2"/>
        <v>84.507531451132806</v>
      </c>
      <c r="L49" s="12">
        <f t="shared" si="2"/>
        <v>84.472415014241278</v>
      </c>
      <c r="M49" s="12">
        <f t="shared" si="2"/>
        <v>84.437313169707608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9">
        <v>34</v>
      </c>
      <c r="B50" s="12">
        <f t="shared" si="2"/>
        <v>84.402225911468165</v>
      </c>
      <c r="C50" s="12">
        <f t="shared" si="2"/>
        <v>84.367153233461352</v>
      </c>
      <c r="D50" s="12">
        <f t="shared" si="2"/>
        <v>84.332095129628883</v>
      </c>
      <c r="E50" s="12">
        <f t="shared" si="2"/>
        <v>84.297051593914389</v>
      </c>
      <c r="F50" s="12">
        <f t="shared" si="2"/>
        <v>84.262022620264261</v>
      </c>
      <c r="G50" s="12">
        <f t="shared" si="2"/>
        <v>84.227008202627331</v>
      </c>
      <c r="H50" s="12">
        <f t="shared" si="2"/>
        <v>84.19200833495492</v>
      </c>
      <c r="I50" s="12">
        <f t="shared" si="2"/>
        <v>84.157023011200977</v>
      </c>
      <c r="J50" s="12">
        <f t="shared" si="2"/>
        <v>84.122052225321838</v>
      </c>
      <c r="K50" s="12">
        <f t="shared" si="2"/>
        <v>84.087095971276426</v>
      </c>
      <c r="L50" s="12">
        <f t="shared" si="2"/>
        <v>84.052154243026152</v>
      </c>
      <c r="M50" s="12">
        <f t="shared" si="2"/>
        <v>84.017227034534926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9">
        <v>35</v>
      </c>
      <c r="B51" s="12">
        <f t="shared" si="2"/>
        <v>83.982314339769317</v>
      </c>
      <c r="C51" s="12">
        <f t="shared" si="2"/>
        <v>83.947416152697869</v>
      </c>
      <c r="D51" s="12">
        <f t="shared" si="2"/>
        <v>83.912532467292422</v>
      </c>
      <c r="E51" s="12">
        <f t="shared" si="2"/>
        <v>83.877663277526764</v>
      </c>
      <c r="F51" s="12">
        <f t="shared" si="2"/>
        <v>83.842808577377383</v>
      </c>
      <c r="G51" s="12">
        <f t="shared" si="2"/>
        <v>83.80796836082321</v>
      </c>
      <c r="H51" s="12">
        <f t="shared" si="2"/>
        <v>83.773142621845707</v>
      </c>
      <c r="I51" s="12">
        <f t="shared" si="2"/>
        <v>83.738331354428837</v>
      </c>
      <c r="J51" s="12">
        <f t="shared" si="2"/>
        <v>83.703534552559063</v>
      </c>
      <c r="K51" s="12">
        <f t="shared" si="2"/>
        <v>83.668752210225307</v>
      </c>
      <c r="L51" s="12">
        <f t="shared" si="2"/>
        <v>83.633984321419064</v>
      </c>
      <c r="M51" s="12">
        <f t="shared" si="2"/>
        <v>83.599230880134272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9">
        <v>36</v>
      </c>
      <c r="B52" s="12">
        <f t="shared" si="2"/>
        <v>83.564491880367513</v>
      </c>
      <c r="C52" s="12">
        <f t="shared" si="2"/>
        <v>83.529767316117287</v>
      </c>
      <c r="D52" s="12">
        <f t="shared" si="2"/>
        <v>83.495057181385505</v>
      </c>
      <c r="E52" s="12">
        <f t="shared" si="2"/>
        <v>83.460361470175897</v>
      </c>
      <c r="F52" s="12">
        <f t="shared" si="2"/>
        <v>83.425680176494922</v>
      </c>
      <c r="G52" s="12">
        <f t="shared" si="2"/>
        <v>83.391013294351467</v>
      </c>
      <c r="H52" s="12">
        <f t="shared" si="2"/>
        <v>83.356360817756936</v>
      </c>
      <c r="I52" s="12">
        <f t="shared" si="2"/>
        <v>83.321722740725221</v>
      </c>
      <c r="J52" s="12">
        <f t="shared" si="2"/>
        <v>83.287099057272698</v>
      </c>
      <c r="K52" s="12">
        <f t="shared" si="2"/>
        <v>83.252489761418218</v>
      </c>
      <c r="L52" s="12">
        <f t="shared" si="2"/>
        <v>83.217894847183146</v>
      </c>
      <c r="M52" s="12">
        <f t="shared" si="2"/>
        <v>83.183314308591321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9">
        <v>37</v>
      </c>
      <c r="B53" s="12">
        <f t="shared" si="2"/>
        <v>83.148748139669181</v>
      </c>
      <c r="C53" s="12">
        <f t="shared" si="2"/>
        <v>83.114196334445083</v>
      </c>
      <c r="D53" s="12">
        <f t="shared" si="2"/>
        <v>83.079658886950753</v>
      </c>
      <c r="E53" s="12">
        <f t="shared" si="2"/>
        <v>83.045135791219806</v>
      </c>
      <c r="F53" s="12">
        <f t="shared" si="2"/>
        <v>83.010627041288487</v>
      </c>
      <c r="G53" s="12">
        <f t="shared" si="2"/>
        <v>82.976132631195497</v>
      </c>
      <c r="H53" s="12">
        <f t="shared" si="2"/>
        <v>82.941652554982028</v>
      </c>
      <c r="I53" s="12">
        <f t="shared" si="2"/>
        <v>82.907186806691783</v>
      </c>
      <c r="J53" s="12">
        <f t="shared" si="2"/>
        <v>82.872735380370855</v>
      </c>
      <c r="K53" s="12">
        <f t="shared" si="2"/>
        <v>82.838298270067895</v>
      </c>
      <c r="L53" s="12">
        <f t="shared" si="2"/>
        <v>82.803875469833997</v>
      </c>
      <c r="M53" s="12">
        <f t="shared" si="2"/>
        <v>82.769466973722714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9">
        <v>38</v>
      </c>
      <c r="B54" s="12">
        <f t="shared" si="2"/>
        <v>82.735072775790229</v>
      </c>
      <c r="C54" s="12">
        <f t="shared" si="2"/>
        <v>82.700692870094613</v>
      </c>
      <c r="D54" s="12">
        <f t="shared" si="2"/>
        <v>82.666327250697265</v>
      </c>
      <c r="E54" s="12">
        <f t="shared" si="2"/>
        <v>82.631975911661513</v>
      </c>
      <c r="F54" s="12">
        <f t="shared" si="2"/>
        <v>82.597638847053219</v>
      </c>
      <c r="G54" s="12">
        <f t="shared" si="2"/>
        <v>82.563316050940799</v>
      </c>
      <c r="H54" s="12">
        <f t="shared" si="2"/>
        <v>82.529007517395073</v>
      </c>
      <c r="I54" s="12">
        <f t="shared" si="2"/>
        <v>82.494713240489332</v>
      </c>
      <c r="J54" s="12">
        <f t="shared" si="2"/>
        <v>82.460433214299371</v>
      </c>
      <c r="K54" s="12">
        <f t="shared" si="2"/>
        <v>82.426167432903384</v>
      </c>
      <c r="L54" s="12">
        <f t="shared" si="2"/>
        <v>82.391915890382094</v>
      </c>
      <c r="M54" s="12">
        <f t="shared" si="2"/>
        <v>82.357678580818643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9">
        <v>39</v>
      </c>
      <c r="B55" s="12">
        <f t="shared" si="2"/>
        <v>82.323455498298742</v>
      </c>
      <c r="C55" s="12">
        <f t="shared" si="2"/>
        <v>82.289246636910079</v>
      </c>
      <c r="D55" s="12">
        <f t="shared" si="2"/>
        <v>82.255051990743581</v>
      </c>
      <c r="E55" s="12">
        <f t="shared" si="2"/>
        <v>82.220871553892053</v>
      </c>
      <c r="F55" s="12">
        <f t="shared" si="2"/>
        <v>82.186705320450969</v>
      </c>
      <c r="G55" s="12">
        <f t="shared" si="2"/>
        <v>82.15255328451822</v>
      </c>
      <c r="H55" s="12">
        <f t="shared" si="2"/>
        <v>82.118415440194099</v>
      </c>
      <c r="I55" s="12">
        <f t="shared" si="2"/>
        <v>82.084291781581427</v>
      </c>
      <c r="J55" s="12">
        <f t="shared" si="2"/>
        <v>82.050182302785444</v>
      </c>
      <c r="K55" s="12">
        <f t="shared" si="2"/>
        <v>82.016086997913831</v>
      </c>
      <c r="L55" s="12">
        <f t="shared" si="2"/>
        <v>81.982005861076715</v>
      </c>
      <c r="M55" s="12">
        <f t="shared" si="2"/>
        <v>81.947938886386709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9">
        <v>40</v>
      </c>
      <c r="B56" s="12">
        <f t="shared" si="2"/>
        <v>81.91388606795897</v>
      </c>
      <c r="C56" s="12">
        <f t="shared" si="2"/>
        <v>81.879847399910531</v>
      </c>
      <c r="D56" s="12">
        <f t="shared" si="2"/>
        <v>81.845822876361765</v>
      </c>
      <c r="E56" s="12">
        <f t="shared" si="2"/>
        <v>81.811812491434893</v>
      </c>
      <c r="F56" s="12">
        <f t="shared" si="2"/>
        <v>81.777816239254705</v>
      </c>
      <c r="G56" s="12">
        <f t="shared" si="2"/>
        <v>81.743834113948481</v>
      </c>
      <c r="H56" s="12">
        <f t="shared" si="2"/>
        <v>81.709866109645887</v>
      </c>
      <c r="I56" s="12">
        <f t="shared" si="2"/>
        <v>81.675912220479034</v>
      </c>
      <c r="J56" s="12">
        <f t="shared" si="2"/>
        <v>81.641972440582549</v>
      </c>
      <c r="K56" s="12">
        <f t="shared" si="2"/>
        <v>81.608046764093373</v>
      </c>
      <c r="L56" s="12">
        <f t="shared" si="2"/>
        <v>81.574135185150979</v>
      </c>
      <c r="M56" s="12">
        <f t="shared" si="2"/>
        <v>81.54023769789724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9">
        <v>41</v>
      </c>
      <c r="B57" s="12">
        <f t="shared" si="2"/>
        <v>81.506354296476587</v>
      </c>
      <c r="C57" s="12">
        <f t="shared" si="2"/>
        <v>81.472484975035371</v>
      </c>
      <c r="D57" s="12">
        <f t="shared" si="2"/>
        <v>81.438629727723153</v>
      </c>
      <c r="E57" s="12">
        <f t="shared" si="2"/>
        <v>81.404788548691442</v>
      </c>
      <c r="F57" s="12">
        <f t="shared" si="2"/>
        <v>81.370961432094248</v>
      </c>
      <c r="G57" s="12">
        <f t="shared" si="2"/>
        <v>81.337148372088038</v>
      </c>
      <c r="H57" s="12">
        <f t="shared" si="2"/>
        <v>81.303349362831739</v>
      </c>
      <c r="I57" s="12">
        <f t="shared" si="2"/>
        <v>81.269564398486622</v>
      </c>
      <c r="J57" s="12">
        <f t="shared" si="2"/>
        <v>81.235793473216461</v>
      </c>
      <c r="K57" s="12">
        <f t="shared" si="2"/>
        <v>81.202036581187443</v>
      </c>
      <c r="L57" s="12">
        <f t="shared" si="2"/>
        <v>81.168293716568144</v>
      </c>
      <c r="M57" s="12">
        <f t="shared" si="2"/>
        <v>81.134564873529584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9">
        <v>42</v>
      </c>
      <c r="B58" s="12">
        <f t="shared" si="2"/>
        <v>81.100850046245384</v>
      </c>
      <c r="C58" s="12">
        <f t="shared" si="2"/>
        <v>81.067149228890912</v>
      </c>
      <c r="D58" s="12">
        <f t="shared" si="2"/>
        <v>81.033462415644948</v>
      </c>
      <c r="E58" s="12">
        <f t="shared" si="2"/>
        <v>80.999789600688004</v>
      </c>
      <c r="F58" s="12">
        <f t="shared" si="2"/>
        <v>80.966130778203251</v>
      </c>
      <c r="G58" s="12">
        <f t="shared" si="2"/>
        <v>80.932485942376175</v>
      </c>
      <c r="H58" s="12">
        <f t="shared" si="2"/>
        <v>80.898855087394779</v>
      </c>
      <c r="I58" s="12">
        <f t="shared" si="2"/>
        <v>80.86523820744938</v>
      </c>
      <c r="J58" s="12">
        <f t="shared" si="2"/>
        <v>80.831635296732813</v>
      </c>
      <c r="K58" s="12">
        <f t="shared" si="2"/>
        <v>80.798046349440241</v>
      </c>
      <c r="L58" s="12">
        <f t="shared" si="2"/>
        <v>80.764471359769303</v>
      </c>
      <c r="M58" s="12">
        <f t="shared" si="2"/>
        <v>80.730910321920007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9">
        <v>43</v>
      </c>
      <c r="B59" s="12">
        <f t="shared" si="2"/>
        <v>80.697363230094908</v>
      </c>
      <c r="C59" s="12">
        <f t="shared" si="2"/>
        <v>80.663830078498421</v>
      </c>
      <c r="D59" s="12">
        <f t="shared" si="2"/>
        <v>80.630310861338259</v>
      </c>
      <c r="E59" s="12">
        <f t="shared" si="2"/>
        <v>80.596805572823897</v>
      </c>
      <c r="F59" s="12">
        <f t="shared" si="2"/>
        <v>80.563314207167409</v>
      </c>
      <c r="G59" s="12">
        <f t="shared" si="2"/>
        <v>80.529836758583272</v>
      </c>
      <c r="H59" s="12">
        <f t="shared" si="2"/>
        <v>80.496373221288337</v>
      </c>
      <c r="I59" s="12">
        <f t="shared" si="2"/>
        <v>80.462923589501884</v>
      </c>
      <c r="J59" s="12">
        <f t="shared" si="2"/>
        <v>80.429487857445608</v>
      </c>
      <c r="K59" s="12">
        <f t="shared" si="2"/>
        <v>80.396066019343536</v>
      </c>
      <c r="L59" s="12">
        <f t="shared" si="2"/>
        <v>80.362658069422196</v>
      </c>
      <c r="M59" s="12">
        <f t="shared" si="2"/>
        <v>80.329264001910445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9">
        <v>44</v>
      </c>
      <c r="B60" s="12">
        <f t="shared" si="2"/>
        <v>80.295883811039729</v>
      </c>
      <c r="C60" s="12">
        <f t="shared" si="2"/>
        <v>80.262517491043226</v>
      </c>
      <c r="D60" s="12">
        <f t="shared" si="2"/>
        <v>80.229165036157482</v>
      </c>
      <c r="E60" s="12">
        <f t="shared" si="2"/>
        <v>80.195826440620806</v>
      </c>
      <c r="F60" s="12">
        <f t="shared" si="2"/>
        <v>80.162501698674063</v>
      </c>
      <c r="G60" s="12">
        <f t="shared" si="2"/>
        <v>80.129190804560466</v>
      </c>
      <c r="H60" s="12">
        <f t="shared" si="2"/>
        <v>80.095893752525711</v>
      </c>
      <c r="I60" s="12">
        <f t="shared" si="2"/>
        <v>80.0626105368178</v>
      </c>
      <c r="J60" s="12">
        <f t="shared" si="2"/>
        <v>80.029341151687177</v>
      </c>
      <c r="K60" s="12">
        <f t="shared" si="2"/>
        <v>79.996085591386617</v>
      </c>
      <c r="L60" s="12">
        <f t="shared" si="2"/>
        <v>79.962843850171353</v>
      </c>
      <c r="M60" s="12">
        <f t="shared" si="2"/>
        <v>79.929615922298964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9">
        <v>45</v>
      </c>
      <c r="B61" s="12">
        <f t="shared" si="2"/>
        <v>79.896401802029601</v>
      </c>
      <c r="C61" s="12">
        <f t="shared" si="2"/>
        <v>79.863201483625119</v>
      </c>
      <c r="D61" s="12">
        <f t="shared" si="2"/>
        <v>79.830014961350741</v>
      </c>
      <c r="E61" s="12">
        <f t="shared" si="2"/>
        <v>79.796842229473441</v>
      </c>
      <c r="F61" s="12">
        <f t="shared" si="2"/>
        <v>79.763683282262747</v>
      </c>
      <c r="G61" s="12">
        <f t="shared" si="2"/>
        <v>79.730538113990534</v>
      </c>
      <c r="H61" s="12">
        <f t="shared" si="2"/>
        <v>79.697406718931063</v>
      </c>
      <c r="I61" s="12">
        <f t="shared" si="2"/>
        <v>79.664289091360999</v>
      </c>
      <c r="J61" s="12">
        <f t="shared" si="2"/>
        <v>79.631185225559378</v>
      </c>
      <c r="K61" s="12">
        <f t="shared" si="2"/>
        <v>79.598095115807581</v>
      </c>
      <c r="L61" s="12">
        <f t="shared" si="2"/>
        <v>79.565018756389421</v>
      </c>
      <c r="M61" s="12">
        <f t="shared" si="2"/>
        <v>79.531956141591024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9">
        <v>46</v>
      </c>
      <c r="B62" s="12">
        <f t="shared" si="2"/>
        <v>79.498907265701106</v>
      </c>
      <c r="C62" s="12">
        <f t="shared" si="2"/>
        <v>79.465872123010058</v>
      </c>
      <c r="D62" s="12">
        <f t="shared" si="2"/>
        <v>79.432850707811681</v>
      </c>
      <c r="E62" s="12">
        <f t="shared" si="2"/>
        <v>79.399843014401455</v>
      </c>
      <c r="F62" s="12">
        <f t="shared" si="2"/>
        <v>79.366849037077372</v>
      </c>
      <c r="G62" s="12">
        <f t="shared" si="2"/>
        <v>79.333868770139844</v>
      </c>
      <c r="H62" s="12">
        <f t="shared" si="2"/>
        <v>79.300902207891625</v>
      </c>
      <c r="I62" s="12">
        <f t="shared" si="2"/>
        <v>79.267949344637827</v>
      </c>
      <c r="J62" s="12">
        <f t="shared" si="2"/>
        <v>79.235010174685954</v>
      </c>
      <c r="K62" s="12">
        <f t="shared" si="2"/>
        <v>79.202084692345863</v>
      </c>
      <c r="L62" s="12">
        <f t="shared" si="2"/>
        <v>79.169172891929776</v>
      </c>
      <c r="M62" s="12">
        <f t="shared" si="2"/>
        <v>79.136274767752269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9">
        <v>47</v>
      </c>
      <c r="B63" s="12">
        <f t="shared" si="2"/>
        <v>79.103390314130479</v>
      </c>
      <c r="C63" s="12">
        <f t="shared" si="2"/>
        <v>79.070519525383148</v>
      </c>
      <c r="D63" s="12">
        <f t="shared" si="2"/>
        <v>79.037662395832527</v>
      </c>
      <c r="E63" s="12">
        <f t="shared" si="2"/>
        <v>79.004818919802446</v>
      </c>
      <c r="F63" s="12">
        <f t="shared" si="2"/>
        <v>78.971989091619278</v>
      </c>
      <c r="G63" s="12">
        <f t="shared" si="2"/>
        <v>78.939172905611784</v>
      </c>
      <c r="H63" s="12">
        <f t="shared" si="2"/>
        <v>78.906370356111069</v>
      </c>
      <c r="I63" s="12">
        <f t="shared" si="2"/>
        <v>78.873581437450582</v>
      </c>
      <c r="J63" s="12">
        <f t="shared" si="2"/>
        <v>78.840806143966134</v>
      </c>
      <c r="K63" s="12">
        <f t="shared" si="2"/>
        <v>78.808044469995892</v>
      </c>
      <c r="L63" s="12">
        <f t="shared" si="2"/>
        <v>78.775296409880383</v>
      </c>
      <c r="M63" s="12">
        <f t="shared" si="2"/>
        <v>78.742561957962465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9">
        <v>48</v>
      </c>
      <c r="B64" s="12">
        <f t="shared" si="2"/>
        <v>78.70984110858754</v>
      </c>
      <c r="C64" s="12">
        <f t="shared" si="2"/>
        <v>78.677133856102657</v>
      </c>
      <c r="D64" s="12">
        <f t="shared" si="2"/>
        <v>78.644440194858248</v>
      </c>
      <c r="E64" s="12">
        <f t="shared" si="2"/>
        <v>78.611760119206423</v>
      </c>
      <c r="F64" s="12">
        <f t="shared" si="2"/>
        <v>78.579093623501777</v>
      </c>
      <c r="G64" s="12">
        <f t="shared" si="2"/>
        <v>78.546440702101279</v>
      </c>
      <c r="H64" s="12">
        <f t="shared" si="2"/>
        <v>78.513801349364272</v>
      </c>
      <c r="I64" s="12">
        <f t="shared" si="2"/>
        <v>78.481175559652328</v>
      </c>
      <c r="J64" s="12">
        <f t="shared" si="2"/>
        <v>78.448563327329495</v>
      </c>
      <c r="K64" s="12">
        <f t="shared" si="2"/>
        <v>78.415964646762092</v>
      </c>
      <c r="L64" s="12">
        <f t="shared" si="2"/>
        <v>78.383379512318797</v>
      </c>
      <c r="M64" s="12">
        <f t="shared" si="2"/>
        <v>78.35080791837062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9">
        <v>49</v>
      </c>
      <c r="B65" s="12">
        <f t="shared" si="2"/>
        <v>78.318249859291086</v>
      </c>
      <c r="C65" s="12">
        <f t="shared" si="2"/>
        <v>78.285705329455382</v>
      </c>
      <c r="D65" s="12">
        <f t="shared" si="2"/>
        <v>78.25317432324205</v>
      </c>
      <c r="E65" s="12">
        <f t="shared" si="2"/>
        <v>78.220656835031264</v>
      </c>
      <c r="F65" s="12">
        <f t="shared" si="2"/>
        <v>78.188152859205758</v>
      </c>
      <c r="G65" s="12">
        <f t="shared" si="2"/>
        <v>78.155662390150553</v>
      </c>
      <c r="H65" s="12">
        <f t="shared" si="2"/>
        <v>78.123185422253002</v>
      </c>
      <c r="I65" s="12">
        <f t="shared" si="2"/>
        <v>78.090721949902814</v>
      </c>
      <c r="J65" s="12">
        <f t="shared" si="2"/>
        <v>78.058271967492047</v>
      </c>
      <c r="K65" s="12">
        <f t="shared" si="2"/>
        <v>78.025835469415028</v>
      </c>
      <c r="L65" s="12">
        <f t="shared" si="2"/>
        <v>77.993412450068462</v>
      </c>
      <c r="M65" s="12">
        <f t="shared" si="2"/>
        <v>77.96100290385138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9">
        <v>50</v>
      </c>
      <c r="B66" s="12">
        <f t="shared" si="2"/>
        <v>77.928606825165289</v>
      </c>
      <c r="C66" s="12">
        <f t="shared" si="2"/>
        <v>77.896224208413329</v>
      </c>
      <c r="D66" s="12">
        <f t="shared" si="2"/>
        <v>77.863855048002051</v>
      </c>
      <c r="E66" s="12">
        <f t="shared" si="2"/>
        <v>77.831499338339583</v>
      </c>
      <c r="F66" s="12">
        <f t="shared" si="2"/>
        <v>77.799157073836582</v>
      </c>
      <c r="G66" s="12">
        <f t="shared" si="2"/>
        <v>77.766828248906023</v>
      </c>
      <c r="H66" s="12">
        <f t="shared" si="2"/>
        <v>77.734512857963196</v>
      </c>
      <c r="I66" s="12">
        <f t="shared" si="2"/>
        <v>77.702210895425708</v>
      </c>
      <c r="J66" s="12">
        <f t="shared" si="2"/>
        <v>77.669922355713481</v>
      </c>
      <c r="K66" s="12">
        <f t="shared" si="2"/>
        <v>77.637647233248799</v>
      </c>
      <c r="L66" s="12">
        <f t="shared" si="2"/>
        <v>77.605385522456189</v>
      </c>
      <c r="M66" s="12">
        <f t="shared" si="2"/>
        <v>77.573137217762564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18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9">
        <v>0</v>
      </c>
      <c r="C75" s="29">
        <v>1</v>
      </c>
      <c r="D75" s="29">
        <v>2</v>
      </c>
      <c r="E75" s="29">
        <v>3</v>
      </c>
      <c r="F75" s="29">
        <v>4</v>
      </c>
      <c r="G75" s="29">
        <v>5</v>
      </c>
      <c r="H75" s="29">
        <v>6</v>
      </c>
      <c r="I75" s="29">
        <v>7</v>
      </c>
      <c r="J75" s="29">
        <v>8</v>
      </c>
      <c r="K75" s="29">
        <v>9</v>
      </c>
      <c r="L75" s="29">
        <v>10</v>
      </c>
      <c r="M75" s="29">
        <v>11</v>
      </c>
    </row>
    <row r="76" spans="1:41" ht="16.5" x14ac:dyDescent="0.25">
      <c r="A76" s="29">
        <v>0</v>
      </c>
      <c r="B76" s="12">
        <v>100</v>
      </c>
      <c r="C76" s="12">
        <f t="shared" ref="C76:M91" si="3">IF($B$70=0,(1+$A$2)^(-$A76-C$8/12),(1-(1+$A$2)^(-1/$B$70))/((1+$A$2)^($A76+C$8/12)-1))*100</f>
        <v>99.958445790240859</v>
      </c>
      <c r="D76" s="12">
        <f t="shared" si="3"/>
        <v>49.968836501566315</v>
      </c>
      <c r="E76" s="12">
        <f t="shared" si="3"/>
        <v>33.305634364851798</v>
      </c>
      <c r="F76" s="12">
        <f t="shared" si="3"/>
        <v>24.974034016118903</v>
      </c>
      <c r="G76" s="12">
        <f t="shared" si="3"/>
        <v>19.975074382584861</v>
      </c>
      <c r="H76" s="12">
        <f t="shared" si="3"/>
        <v>16.642435106648385</v>
      </c>
      <c r="I76" s="12">
        <f t="shared" si="3"/>
        <v>14.261978892196225</v>
      </c>
      <c r="J76" s="12">
        <f t="shared" si="3"/>
        <v>12.476637091171492</v>
      </c>
      <c r="K76" s="12">
        <f t="shared" si="3"/>
        <v>11.088038232431396</v>
      </c>
      <c r="L76" s="12">
        <f t="shared" si="3"/>
        <v>9.9771594332913125</v>
      </c>
      <c r="M76" s="12">
        <f t="shared" si="3"/>
        <v>9.068258859313918</v>
      </c>
    </row>
    <row r="77" spans="1:41" ht="16.5" x14ac:dyDescent="0.25">
      <c r="A77" s="29">
        <v>1</v>
      </c>
      <c r="B77" s="12">
        <f t="shared" ref="B77:M100" si="4">IF($B$70=0,(1+$A$2)^(-$A77-B$8/12),(1-(1+$A$2)^(-1/$B$70))/((1+$A$2)^($A77+B$8/12)-1))*100</f>
        <v>8.3108419542090139</v>
      </c>
      <c r="C77" s="12">
        <f t="shared" si="3"/>
        <v>7.6699509482364352</v>
      </c>
      <c r="D77" s="12">
        <f t="shared" si="3"/>
        <v>7.1206160058678512</v>
      </c>
      <c r="E77" s="12">
        <f t="shared" si="3"/>
        <v>6.6445259143822417</v>
      </c>
      <c r="F77" s="12">
        <f t="shared" si="3"/>
        <v>6.2279472642393179</v>
      </c>
      <c r="G77" s="12">
        <f t="shared" si="3"/>
        <v>5.8603780363780835</v>
      </c>
      <c r="H77" s="12">
        <f t="shared" si="3"/>
        <v>5.5336499937515544</v>
      </c>
      <c r="I77" s="12">
        <f t="shared" si="3"/>
        <v>5.2413145281649278</v>
      </c>
      <c r="J77" s="12">
        <f t="shared" si="3"/>
        <v>4.9782127530619658</v>
      </c>
      <c r="K77" s="12">
        <f t="shared" si="3"/>
        <v>4.74016842694496</v>
      </c>
      <c r="L77" s="12">
        <f t="shared" si="3"/>
        <v>4.5237646249520838</v>
      </c>
      <c r="M77" s="12">
        <f t="shared" si="3"/>
        <v>4.3261786700236211</v>
      </c>
    </row>
    <row r="78" spans="1:41" ht="16.5" x14ac:dyDescent="0.25">
      <c r="A78" s="29">
        <v>2</v>
      </c>
      <c r="B78" s="12">
        <f t="shared" si="4"/>
        <v>4.1450583312763394</v>
      </c>
      <c r="C78" s="12">
        <f t="shared" si="3"/>
        <v>3.978427734768391</v>
      </c>
      <c r="D78" s="12">
        <f t="shared" si="3"/>
        <v>3.8246149871644985</v>
      </c>
      <c r="E78" s="12">
        <f t="shared" si="3"/>
        <v>3.6821958830306563</v>
      </c>
      <c r="F78" s="12">
        <f t="shared" si="3"/>
        <v>3.5499496748522055</v>
      </c>
      <c r="G78" s="12">
        <f t="shared" si="3"/>
        <v>3.4268239940818837</v>
      </c>
      <c r="H78" s="12">
        <f t="shared" si="3"/>
        <v>3.3119067879788489</v>
      </c>
      <c r="I78" s="12">
        <f t="shared" si="3"/>
        <v>3.2044036880267628</v>
      </c>
      <c r="J78" s="12">
        <f t="shared" si="3"/>
        <v>3.1036196217738903</v>
      </c>
      <c r="K78" s="12">
        <f t="shared" si="3"/>
        <v>3.0089437679748166</v>
      </c>
      <c r="L78" s="12">
        <f t="shared" si="3"/>
        <v>2.9198371667069334</v>
      </c>
      <c r="M78" s="12">
        <f t="shared" si="3"/>
        <v>2.8358224534675536</v>
      </c>
    </row>
    <row r="79" spans="1:41" ht="16.5" x14ac:dyDescent="0.25">
      <c r="A79" s="29">
        <v>3</v>
      </c>
      <c r="B79" s="12">
        <f t="shared" si="4"/>
        <v>2.7564753042542063</v>
      </c>
      <c r="C79" s="12">
        <f t="shared" si="3"/>
        <v>2.6814172679295267</v>
      </c>
      <c r="D79" s="12">
        <f t="shared" si="3"/>
        <v>2.6103097303179932</v>
      </c>
      <c r="E79" s="12">
        <f t="shared" si="3"/>
        <v>2.542848806903125</v>
      </c>
      <c r="F79" s="12">
        <f t="shared" si="3"/>
        <v>2.478761001620073</v>
      </c>
      <c r="G79" s="12">
        <f t="shared" si="3"/>
        <v>2.4177995009469138</v>
      </c>
      <c r="H79" s="12">
        <f t="shared" si="3"/>
        <v>2.3597409974113894</v>
      </c>
      <c r="I79" s="12">
        <f t="shared" si="3"/>
        <v>2.3043829563294338</v>
      </c>
      <c r="J79" s="12">
        <f t="shared" si="3"/>
        <v>2.2515412552608676</v>
      </c>
      <c r="K79" s="12">
        <f t="shared" si="3"/>
        <v>2.2010481382047651</v>
      </c>
      <c r="L79" s="12">
        <f t="shared" si="3"/>
        <v>2.1527504366384322</v>
      </c>
      <c r="M79" s="12">
        <f t="shared" si="3"/>
        <v>2.1065080176581996</v>
      </c>
    </row>
    <row r="80" spans="1:41" ht="16.5" x14ac:dyDescent="0.25">
      <c r="A80" s="29">
        <v>4</v>
      </c>
      <c r="B80" s="12">
        <f t="shared" si="4"/>
        <v>2.0621924261023432</v>
      </c>
      <c r="C80" s="12">
        <f t="shared" si="3"/>
        <v>2.019685692944722</v>
      </c>
      <c r="D80" s="12">
        <f t="shared" si="3"/>
        <v>1.978879286681418</v>
      </c>
      <c r="E80" s="12">
        <f t="shared" si="3"/>
        <v>1.9396731880832241</v>
      </c>
      <c r="F80" s="12">
        <f t="shared" si="3"/>
        <v>1.9019750717078405</v>
      </c>
      <c r="G80" s="12">
        <f t="shared" si="3"/>
        <v>1.8656995800708589</v>
      </c>
      <c r="H80" s="12">
        <f t="shared" si="3"/>
        <v>1.8307676784644809</v>
      </c>
      <c r="I80" s="12">
        <f t="shared" si="3"/>
        <v>1.7971060801596797</v>
      </c>
      <c r="J80" s="12">
        <f t="shared" si="3"/>
        <v>1.7646467331937588</v>
      </c>
      <c r="K80" s="12">
        <f t="shared" si="3"/>
        <v>1.7333263611803758</v>
      </c>
      <c r="L80" s="12">
        <f t="shared" si="3"/>
        <v>1.7030860516218913</v>
      </c>
      <c r="M80" s="12">
        <f t="shared" si="3"/>
        <v>1.6738708860882949</v>
      </c>
    </row>
    <row r="81" spans="1:13" ht="16.5" x14ac:dyDescent="0.25">
      <c r="A81" s="29">
        <v>5</v>
      </c>
      <c r="B81" s="12">
        <f t="shared" si="4"/>
        <v>1.645629607378267</v>
      </c>
      <c r="C81" s="12">
        <f t="shared" si="3"/>
        <v>1.6183143194183518</v>
      </c>
      <c r="D81" s="12">
        <f t="shared" si="3"/>
        <v>1.5918802162044845</v>
      </c>
      <c r="E81" s="12">
        <f t="shared" si="3"/>
        <v>1.5662853365581688</v>
      </c>
      <c r="F81" s="12">
        <f t="shared" si="3"/>
        <v>1.5414903418745618</v>
      </c>
      <c r="G81" s="12">
        <f t="shared" si="3"/>
        <v>1.517458314386078</v>
      </c>
      <c r="H81" s="12">
        <f t="shared" si="3"/>
        <v>1.4941545737655422</v>
      </c>
      <c r="I81" s="12">
        <f t="shared" si="3"/>
        <v>1.4715465101531189</v>
      </c>
      <c r="J81" s="12">
        <f t="shared" si="3"/>
        <v>1.4496034319159994</v>
      </c>
      <c r="K81" s="12">
        <f t="shared" si="3"/>
        <v>1.4282964266464544</v>
      </c>
      <c r="L81" s="12">
        <f t="shared" si="3"/>
        <v>1.4075982340743518</v>
      </c>
      <c r="M81" s="12">
        <f t="shared" si="3"/>
        <v>1.3874831297194274</v>
      </c>
    </row>
    <row r="82" spans="1:13" ht="16.5" x14ac:dyDescent="0.25">
      <c r="A82" s="29">
        <v>6</v>
      </c>
      <c r="B82" s="12">
        <f t="shared" si="4"/>
        <v>1.3679268182392119</v>
      </c>
      <c r="C82" s="12">
        <f t="shared" si="3"/>
        <v>1.3489063355428113</v>
      </c>
      <c r="D82" s="12">
        <f t="shared" si="3"/>
        <v>1.3303999588416624</v>
      </c>
      <c r="E82" s="12">
        <f t="shared" si="3"/>
        <v>1.3123871238958147</v>
      </c>
      <c r="F82" s="12">
        <f t="shared" si="3"/>
        <v>1.2948483487938054</v>
      </c>
      <c r="G82" s="12">
        <f t="shared" si="3"/>
        <v>1.2777651636714702</v>
      </c>
      <c r="H82" s="12">
        <f t="shared" si="3"/>
        <v>1.2611200458371901</v>
      </c>
      <c r="I82" s="12">
        <f t="shared" si="3"/>
        <v>1.2448963598242417</v>
      </c>
      <c r="J82" s="12">
        <f t="shared" si="3"/>
        <v>1.2290783019392195</v>
      </c>
      <c r="K82" s="12">
        <f t="shared" si="3"/>
        <v>1.2136508489180358</v>
      </c>
      <c r="L82" s="12">
        <f t="shared" si="3"/>
        <v>1.1985997103387354</v>
      </c>
      <c r="M82" s="12">
        <f t="shared" si="3"/>
        <v>1.1839112844744124</v>
      </c>
    </row>
    <row r="83" spans="1:13" ht="16.5" x14ac:dyDescent="0.25">
      <c r="A83" s="29">
        <v>7</v>
      </c>
      <c r="B83" s="12">
        <f t="shared" si="4"/>
        <v>1.1695726172994401</v>
      </c>
      <c r="C83" s="12">
        <f t="shared" si="3"/>
        <v>1.1555713643893617</v>
      </c>
      <c r="D83" s="12">
        <f t="shared" si="3"/>
        <v>1.141895755479055</v>
      </c>
      <c r="E83" s="12">
        <f t="shared" si="3"/>
        <v>1.1285345614649773</v>
      </c>
      <c r="F83" s="12">
        <f t="shared" si="3"/>
        <v>1.1154770636573839</v>
      </c>
      <c r="G83" s="12">
        <f t="shared" si="3"/>
        <v>1.1027130251053903</v>
      </c>
      <c r="H83" s="12">
        <f t="shared" si="3"/>
        <v>1.090232663833721</v>
      </c>
      <c r="I83" s="12">
        <f t="shared" si="3"/>
        <v>1.0780266278440249</v>
      </c>
      <c r="J83" s="12">
        <f t="shared" si="3"/>
        <v>1.0660859717465647</v>
      </c>
      <c r="K83" s="12">
        <f t="shared" si="3"/>
        <v>1.0544021348995691</v>
      </c>
      <c r="L83" s="12">
        <f t="shared" si="3"/>
        <v>1.042966920943875</v>
      </c>
      <c r="M83" s="12">
        <f t="shared" si="3"/>
        <v>1.0317724786301921</v>
      </c>
    </row>
    <row r="84" spans="1:13" ht="16.5" x14ac:dyDescent="0.25">
      <c r="A84" s="29">
        <v>8</v>
      </c>
      <c r="B84" s="12">
        <f t="shared" si="4"/>
        <v>1.0208112838446104</v>
      </c>
      <c r="C84" s="12">
        <f t="shared" si="3"/>
        <v>1.0100761227459387</v>
      </c>
      <c r="D84" s="12">
        <f t="shared" si="3"/>
        <v>0.99956007593552088</v>
      </c>
      <c r="E84" s="12">
        <f t="shared" si="3"/>
        <v>0.98925650358633443</v>
      </c>
      <c r="F84" s="12">
        <f t="shared" si="3"/>
        <v>0.97915903146444783</v>
      </c>
      <c r="G84" s="12">
        <f t="shared" si="3"/>
        <v>0.96926153778083124</v>
      </c>
      <c r="H84" s="12">
        <f t="shared" si="3"/>
        <v>0.95955814081661295</v>
      </c>
      <c r="I84" s="12">
        <f t="shared" si="3"/>
        <v>0.95004318726919257</v>
      </c>
      <c r="J84" s="12">
        <f t="shared" si="3"/>
        <v>0.94071124127067074</v>
      </c>
      <c r="K84" s="12">
        <f t="shared" si="3"/>
        <v>0.93155707403384946</v>
      </c>
      <c r="L84" s="12">
        <f t="shared" si="3"/>
        <v>0.92257565408423192</v>
      </c>
      <c r="M84" s="12">
        <f t="shared" si="3"/>
        <v>0.91376213803984563</v>
      </c>
    </row>
    <row r="85" spans="1:13" ht="16.5" x14ac:dyDescent="0.25">
      <c r="A85" s="29">
        <v>9</v>
      </c>
      <c r="B85" s="12">
        <f t="shared" si="4"/>
        <v>0.90511186190322301</v>
      </c>
      <c r="C85" s="12">
        <f t="shared" si="3"/>
        <v>0.89662033283275511</v>
      </c>
      <c r="D85" s="12">
        <f t="shared" si="3"/>
        <v>0.88828322136291893</v>
      </c>
      <c r="E85" s="12">
        <f t="shared" si="3"/>
        <v>0.88009635404494713</v>
      </c>
      <c r="F85" s="12">
        <f t="shared" si="3"/>
        <v>0.87205570648181652</v>
      </c>
      <c r="G85" s="12">
        <f t="shared" si="3"/>
        <v>0.86415739673302938</v>
      </c>
      <c r="H85" s="12">
        <f t="shared" si="3"/>
        <v>0.8563976790665373</v>
      </c>
      <c r="I85" s="12">
        <f t="shared" si="3"/>
        <v>0.84877293803661402</v>
      </c>
      <c r="J85" s="12">
        <f t="shared" si="3"/>
        <v>0.84127968286807908</v>
      </c>
      <c r="K85" s="12">
        <f t="shared" si="3"/>
        <v>0.83391454212849137</v>
      </c>
      <c r="L85" s="12">
        <f t="shared" si="3"/>
        <v>0.82667425867125144</v>
      </c>
      <c r="M85" s="12">
        <f t="shared" si="3"/>
        <v>0.8195556848336859</v>
      </c>
    </row>
    <row r="86" spans="1:13" ht="16.5" x14ac:dyDescent="0.25">
      <c r="A86" s="29">
        <v>10</v>
      </c>
      <c r="B86" s="12">
        <f t="shared" si="4"/>
        <v>0.81255577787520616</v>
      </c>
      <c r="C86" s="12">
        <f t="shared" si="3"/>
        <v>0.8056715956416719</v>
      </c>
      <c r="D86" s="12">
        <f t="shared" si="3"/>
        <v>0.79890029244304128</v>
      </c>
      <c r="E86" s="12">
        <f t="shared" si="3"/>
        <v>0.79223911513202072</v>
      </c>
      <c r="F86" s="12">
        <f t="shared" si="3"/>
        <v>0.78568539937252357</v>
      </c>
      <c r="G86" s="12">
        <f t="shared" si="3"/>
        <v>0.77923656608720893</v>
      </c>
      <c r="H86" s="12">
        <f t="shared" si="3"/>
        <v>0.77289011807421737</v>
      </c>
      <c r="I86" s="12">
        <f t="shared" si="3"/>
        <v>0.76664363678370828</v>
      </c>
      <c r="J86" s="12">
        <f t="shared" si="3"/>
        <v>0.76049477924552455</v>
      </c>
      <c r="K86" s="12">
        <f t="shared" si="3"/>
        <v>0.75444127513975079</v>
      </c>
      <c r="L86" s="12">
        <f t="shared" si="3"/>
        <v>0.74848092400245869</v>
      </c>
      <c r="M86" s="12">
        <f t="shared" si="3"/>
        <v>0.74261159255946529</v>
      </c>
    </row>
    <row r="87" spans="1:13" ht="16.5" x14ac:dyDescent="0.25">
      <c r="A87" s="29">
        <v>11</v>
      </c>
      <c r="B87" s="12">
        <f t="shared" si="4"/>
        <v>0.73683121218125913</v>
      </c>
      <c r="C87" s="12">
        <f t="shared" si="3"/>
        <v>0.73113777645273459</v>
      </c>
      <c r="D87" s="12">
        <f t="shared" si="3"/>
        <v>0.72552933885180182</v>
      </c>
      <c r="E87" s="12">
        <f t="shared" si="3"/>
        <v>0.72000401053107377</v>
      </c>
      <c r="F87" s="12">
        <f t="shared" si="3"/>
        <v>0.71455995819750595</v>
      </c>
      <c r="G87" s="12">
        <f t="shared" si="3"/>
        <v>0.70919540208486087</v>
      </c>
      <c r="H87" s="12">
        <f t="shared" si="3"/>
        <v>0.70390861401432481</v>
      </c>
      <c r="I87" s="12">
        <f t="shared" si="3"/>
        <v>0.69869791553884619</v>
      </c>
      <c r="J87" s="12">
        <f t="shared" si="3"/>
        <v>0.69356167616700126</v>
      </c>
      <c r="K87" s="12">
        <f t="shared" si="3"/>
        <v>0.68849831166244946</v>
      </c>
      <c r="L87" s="12">
        <f t="shared" si="3"/>
        <v>0.68350628241521683</v>
      </c>
      <c r="M87" s="12">
        <f t="shared" si="3"/>
        <v>0.6785840918813455</v>
      </c>
    </row>
    <row r="88" spans="1:13" ht="16.5" x14ac:dyDescent="0.25">
      <c r="A88" s="29">
        <v>12</v>
      </c>
      <c r="B88" s="12">
        <f t="shared" si="4"/>
        <v>0.67373028508754884</v>
      </c>
      <c r="C88" s="12">
        <f t="shared" si="3"/>
        <v>0.66894344719770604</v>
      </c>
      <c r="D88" s="12">
        <f t="shared" si="3"/>
        <v>0.66422220213837391</v>
      </c>
      <c r="E88" s="12">
        <f t="shared" si="3"/>
        <v>0.65956521128024748</v>
      </c>
      <c r="F88" s="12">
        <f t="shared" si="3"/>
        <v>0.65497117217320755</v>
      </c>
      <c r="G88" s="12">
        <f t="shared" si="3"/>
        <v>0.65043881733223341</v>
      </c>
      <c r="H88" s="12">
        <f t="shared" si="3"/>
        <v>0.6459669130719039</v>
      </c>
      <c r="I88" s="12">
        <f t="shared" si="3"/>
        <v>0.64155425838721014</v>
      </c>
      <c r="J88" s="12">
        <f t="shared" si="3"/>
        <v>0.63719968387853321</v>
      </c>
      <c r="K88" s="12">
        <f t="shared" si="3"/>
        <v>0.63290205071879491</v>
      </c>
      <c r="L88" s="12">
        <f t="shared" si="3"/>
        <v>0.62866024966083678</v>
      </c>
      <c r="M88" s="12">
        <f t="shared" si="3"/>
        <v>0.62447320008323748</v>
      </c>
    </row>
    <row r="89" spans="1:13" ht="16.5" x14ac:dyDescent="0.25">
      <c r="A89" s="29">
        <v>13</v>
      </c>
      <c r="B89" s="12">
        <f t="shared" si="4"/>
        <v>0.62033984907282114</v>
      </c>
      <c r="C89" s="12">
        <f t="shared" si="3"/>
        <v>0.61625917054220092</v>
      </c>
      <c r="D89" s="12">
        <f t="shared" si="3"/>
        <v>0.61223016438091848</v>
      </c>
      <c r="E89" s="12">
        <f t="shared" si="3"/>
        <v>0.60825185563850503</v>
      </c>
      <c r="F89" s="12">
        <f t="shared" si="3"/>
        <v>0.60432329373825822</v>
      </c>
      <c r="G89" s="12">
        <f t="shared" si="3"/>
        <v>0.60044355172028829</v>
      </c>
      <c r="H89" s="12">
        <f t="shared" si="3"/>
        <v>0.596611725512603</v>
      </c>
      <c r="I89" s="12">
        <f t="shared" si="3"/>
        <v>0.59282693322902436</v>
      </c>
      <c r="J89" s="12">
        <f t="shared" si="3"/>
        <v>0.58908831449279464</v>
      </c>
      <c r="K89" s="12">
        <f t="shared" si="3"/>
        <v>0.58539502978476921</v>
      </c>
      <c r="L89" s="12">
        <f t="shared" si="3"/>
        <v>0.58174625981518757</v>
      </c>
      <c r="M89" s="12">
        <f t="shared" si="3"/>
        <v>0.57814120491798937</v>
      </c>
    </row>
    <row r="90" spans="1:13" ht="16.5" x14ac:dyDescent="0.25">
      <c r="A90" s="29">
        <v>14</v>
      </c>
      <c r="B90" s="12">
        <f t="shared" si="4"/>
        <v>0.5745790844667874</v>
      </c>
      <c r="C90" s="12">
        <f t="shared" si="3"/>
        <v>0.57105913631154048</v>
      </c>
      <c r="D90" s="12">
        <f t="shared" si="3"/>
        <v>0.56758061623517708</v>
      </c>
      <c r="E90" s="12">
        <f t="shared" si="3"/>
        <v>0.56414279742919304</v>
      </c>
      <c r="F90" s="12">
        <f t="shared" si="3"/>
        <v>0.56074496998760859</v>
      </c>
      <c r="G90" s="12">
        <f t="shared" si="3"/>
        <v>0.55738644041846064</v>
      </c>
      <c r="H90" s="12">
        <f t="shared" si="3"/>
        <v>0.55406653117212468</v>
      </c>
      <c r="I90" s="12">
        <f t="shared" si="3"/>
        <v>0.55078458018582499</v>
      </c>
      <c r="J90" s="12">
        <f t="shared" si="3"/>
        <v>0.54753994044366583</v>
      </c>
      <c r="K90" s="12">
        <f t="shared" si="3"/>
        <v>0.5443319795515813</v>
      </c>
      <c r="L90" s="12">
        <f t="shared" si="3"/>
        <v>0.54116007932660715</v>
      </c>
      <c r="M90" s="12">
        <f t="shared" si="3"/>
        <v>0.5380236353999206</v>
      </c>
    </row>
    <row r="91" spans="1:13" ht="16.5" x14ac:dyDescent="0.25">
      <c r="A91" s="29">
        <v>15</v>
      </c>
      <c r="B91" s="12">
        <f t="shared" si="4"/>
        <v>0.53492205683312566</v>
      </c>
      <c r="C91" s="12">
        <f t="shared" si="3"/>
        <v>0.53185476574721313</v>
      </c>
      <c r="D91" s="12">
        <f t="shared" si="3"/>
        <v>0.52882119696384366</v>
      </c>
      <c r="E91" s="12">
        <f t="shared" si="3"/>
        <v>0.52582079765828271</v>
      </c>
      <c r="F91" s="12">
        <f t="shared" si="3"/>
        <v>0.52285302702372849</v>
      </c>
      <c r="G91" s="12">
        <f t="shared" si="3"/>
        <v>0.51991735594649757</v>
      </c>
      <c r="H91" s="12">
        <f t="shared" si="3"/>
        <v>0.51701326669169478</v>
      </c>
      <c r="I91" s="12">
        <f t="shared" si="3"/>
        <v>0.51414025259897189</v>
      </c>
      <c r="J91" s="12">
        <f t="shared" si="3"/>
        <v>0.51129781778798145</v>
      </c>
      <c r="K91" s="12">
        <f t="shared" si="3"/>
        <v>0.50848547687320267</v>
      </c>
      <c r="L91" s="12">
        <f t="shared" si="3"/>
        <v>0.50570275468775239</v>
      </c>
      <c r="M91" s="12">
        <f t="shared" si="3"/>
        <v>0.50294918601589034</v>
      </c>
    </row>
    <row r="92" spans="1:13" ht="16.5" x14ac:dyDescent="0.25">
      <c r="A92" s="29">
        <v>16</v>
      </c>
      <c r="B92" s="12">
        <f t="shared" si="4"/>
        <v>0.50022431533387179</v>
      </c>
      <c r="C92" s="12">
        <f t="shared" si="4"/>
        <v>0.49752769655883966</v>
      </c>
      <c r="D92" s="12">
        <f t="shared" si="4"/>
        <v>0.49485889280555129</v>
      </c>
      <c r="E92" s="12">
        <f t="shared" si="4"/>
        <v>0.49221747615049111</v>
      </c>
      <c r="F92" s="12">
        <f t="shared" si="4"/>
        <v>0.48960302740328188</v>
      </c>
      <c r="G92" s="12">
        <f t="shared" si="4"/>
        <v>0.48701513588502426</v>
      </c>
      <c r="H92" s="12">
        <f t="shared" si="4"/>
        <v>0.48445339921336372</v>
      </c>
      <c r="I92" s="12">
        <f t="shared" si="4"/>
        <v>0.48191742309403168</v>
      </c>
      <c r="J92" s="12">
        <f t="shared" si="4"/>
        <v>0.47940682111864419</v>
      </c>
      <c r="K92" s="12">
        <f t="shared" si="4"/>
        <v>0.47692121456853703</v>
      </c>
      <c r="L92" s="12">
        <f t="shared" si="4"/>
        <v>0.47446023222442391</v>
      </c>
      <c r="M92" s="12">
        <f t="shared" si="4"/>
        <v>0.47202351018168387</v>
      </c>
    </row>
    <row r="93" spans="1:13" ht="16.5" x14ac:dyDescent="0.25">
      <c r="A93" s="29">
        <v>17</v>
      </c>
      <c r="B93" s="12">
        <f t="shared" si="4"/>
        <v>0.46961069167108394</v>
      </c>
      <c r="C93" s="12">
        <f t="shared" si="4"/>
        <v>0.4672214268847279</v>
      </c>
      <c r="D93" s="12">
        <f t="shared" si="4"/>
        <v>0.46485537280712524</v>
      </c>
      <c r="E93" s="12">
        <f t="shared" si="4"/>
        <v>0.46251219305109142</v>
      </c>
      <c r="F93" s="12">
        <f t="shared" si="4"/>
        <v>0.46019155769842751</v>
      </c>
      <c r="G93" s="12">
        <f t="shared" si="4"/>
        <v>0.45789314314515944</v>
      </c>
      <c r="H93" s="12">
        <f t="shared" si="4"/>
        <v>0.45561663195119639</v>
      </c>
      <c r="I93" s="12">
        <f t="shared" si="4"/>
        <v>0.4533617126942705</v>
      </c>
      <c r="J93" s="12">
        <f t="shared" si="4"/>
        <v>0.45112807982800351</v>
      </c>
      <c r="K93" s="12">
        <f t="shared" si="4"/>
        <v>0.44891543354397795</v>
      </c>
      <c r="L93" s="12">
        <f t="shared" si="4"/>
        <v>0.44672347963767023</v>
      </c>
      <c r="M93" s="12">
        <f t="shared" si="4"/>
        <v>0.44455192937813148</v>
      </c>
    </row>
    <row r="94" spans="1:13" ht="16.5" x14ac:dyDescent="0.25">
      <c r="A94" s="29">
        <v>18</v>
      </c>
      <c r="B94" s="12">
        <f t="shared" si="4"/>
        <v>0.44240049938128312</v>
      </c>
      <c r="C94" s="12">
        <f t="shared" si="4"/>
        <v>0.4402689114867</v>
      </c>
      <c r="D94" s="12">
        <f t="shared" si="4"/>
        <v>0.43815689263784424</v>
      </c>
      <c r="E94" s="12">
        <f t="shared" si="4"/>
        <v>0.43606417476549242</v>
      </c>
      <c r="F94" s="12">
        <f t="shared" si="4"/>
        <v>0.43399049467441142</v>
      </c>
      <c r="G94" s="12">
        <f t="shared" si="4"/>
        <v>0.43193559393308384</v>
      </c>
      <c r="H94" s="12">
        <f t="shared" si="4"/>
        <v>0.42989921876641263</v>
      </c>
      <c r="I94" s="12">
        <f t="shared" si="4"/>
        <v>0.42788111995132339</v>
      </c>
      <c r="J94" s="12">
        <f t="shared" si="4"/>
        <v>0.4258810527151497</v>
      </c>
      <c r="K94" s="12">
        <f t="shared" si="4"/>
        <v>0.42389877663674302</v>
      </c>
      <c r="L94" s="12">
        <f t="shared" si="4"/>
        <v>0.42193405555019181</v>
      </c>
      <c r="M94" s="12">
        <f t="shared" si="4"/>
        <v>0.41998665745110031</v>
      </c>
    </row>
    <row r="95" spans="1:13" ht="16.5" x14ac:dyDescent="0.25">
      <c r="A95" s="29">
        <v>19</v>
      </c>
      <c r="B95" s="12">
        <f t="shared" si="4"/>
        <v>0.41805635440532807</v>
      </c>
      <c r="C95" s="12">
        <f t="shared" si="4"/>
        <v>0.41614292246010082</v>
      </c>
      <c r="D95" s="12">
        <f t="shared" si="4"/>
        <v>0.41424614155749928</v>
      </c>
      <c r="E95" s="12">
        <f t="shared" si="4"/>
        <v>0.41236579545011381</v>
      </c>
      <c r="F95" s="12">
        <f t="shared" si="4"/>
        <v>0.41050167161894136</v>
      </c>
      <c r="G95" s="12">
        <f t="shared" si="4"/>
        <v>0.40865356119337437</v>
      </c>
      <c r="H95" s="12">
        <f t="shared" si="4"/>
        <v>0.40682125887324255</v>
      </c>
      <c r="I95" s="12">
        <f t="shared" si="4"/>
        <v>0.40500456285284536</v>
      </c>
      <c r="J95" s="12">
        <f t="shared" si="4"/>
        <v>0.40320327474691825</v>
      </c>
      <c r="K95" s="12">
        <f t="shared" si="4"/>
        <v>0.40141719951847032</v>
      </c>
      <c r="L95" s="12">
        <f t="shared" si="4"/>
        <v>0.39964614540844384</v>
      </c>
      <c r="M95" s="12">
        <f t="shared" si="4"/>
        <v>0.39788992386713562</v>
      </c>
    </row>
    <row r="96" spans="1:13" ht="16.5" x14ac:dyDescent="0.25">
      <c r="A96" s="29">
        <v>20</v>
      </c>
      <c r="B96" s="12">
        <f t="shared" si="4"/>
        <v>0.39614834948734201</v>
      </c>
      <c r="C96" s="12">
        <f t="shared" si="4"/>
        <v>0.39442123993914202</v>
      </c>
      <c r="D96" s="12">
        <f t="shared" si="4"/>
        <v>0.39270841590635308</v>
      </c>
      <c r="E96" s="12">
        <f t="shared" si="4"/>
        <v>0.39100970102448551</v>
      </c>
      <c r="F96" s="12">
        <f t="shared" si="4"/>
        <v>0.38932492182027406</v>
      </c>
      <c r="G96" s="12">
        <f t="shared" si="4"/>
        <v>0.38765390765266777</v>
      </c>
      <c r="H96" s="12">
        <f t="shared" si="4"/>
        <v>0.38599649065526948</v>
      </c>
      <c r="I96" s="12">
        <f t="shared" si="4"/>
        <v>0.3843525056801626</v>
      </c>
      <c r="J96" s="12">
        <f t="shared" si="4"/>
        <v>0.38272179024310909</v>
      </c>
      <c r="K96" s="12">
        <f t="shared" si="4"/>
        <v>0.38110418447005751</v>
      </c>
      <c r="L96" s="12">
        <f t="shared" si="4"/>
        <v>0.37949953104494005</v>
      </c>
      <c r="M96" s="12">
        <f t="shared" si="4"/>
        <v>0.37790767515871992</v>
      </c>
    </row>
    <row r="97" spans="1:13" ht="16.5" x14ac:dyDescent="0.25">
      <c r="A97" s="29">
        <v>21</v>
      </c>
      <c r="B97" s="12">
        <f t="shared" si="4"/>
        <v>0.37632846445964763</v>
      </c>
      <c r="C97" s="12">
        <f t="shared" si="4"/>
        <v>0.37476174900468262</v>
      </c>
      <c r="D97" s="12">
        <f t="shared" si="4"/>
        <v>0.373207381212115</v>
      </c>
      <c r="E97" s="12">
        <f t="shared" si="4"/>
        <v>0.37166521581522544</v>
      </c>
      <c r="F97" s="12">
        <f t="shared" si="4"/>
        <v>0.37013510981709008</v>
      </c>
      <c r="G97" s="12">
        <f t="shared" si="4"/>
        <v>0.36861692244641941</v>
      </c>
      <c r="H97" s="12">
        <f t="shared" si="4"/>
        <v>0.36711051511442239</v>
      </c>
      <c r="I97" s="12">
        <f t="shared" si="4"/>
        <v>0.36561575137267682</v>
      </c>
      <c r="J97" s="12">
        <f t="shared" si="4"/>
        <v>0.36413249687196492</v>
      </c>
      <c r="K97" s="12">
        <f t="shared" si="4"/>
        <v>0.36266061932206223</v>
      </c>
      <c r="L97" s="12">
        <f t="shared" si="4"/>
        <v>0.36119998845243972</v>
      </c>
      <c r="M97" s="12">
        <f t="shared" si="4"/>
        <v>0.35975047597387011</v>
      </c>
    </row>
    <row r="98" spans="1:13" ht="16.5" x14ac:dyDescent="0.25">
      <c r="A98" s="29">
        <v>22</v>
      </c>
      <c r="B98" s="12">
        <f t="shared" si="4"/>
        <v>0.35831195554090578</v>
      </c>
      <c r="C98" s="12">
        <f t="shared" si="4"/>
        <v>0.35688430271518495</v>
      </c>
      <c r="D98" s="12">
        <f t="shared" si="4"/>
        <v>0.35546739492962065</v>
      </c>
      <c r="E98" s="12">
        <f t="shared" si="4"/>
        <v>0.35406111145332181</v>
      </c>
      <c r="F98" s="12">
        <f t="shared" si="4"/>
        <v>0.35266533335735589</v>
      </c>
      <c r="G98" s="12">
        <f t="shared" si="4"/>
        <v>0.35127994348124747</v>
      </c>
      <c r="H98" s="12">
        <f t="shared" si="4"/>
        <v>0.34990482640023302</v>
      </c>
      <c r="I98" s="12">
        <f t="shared" si="4"/>
        <v>0.34853986839323475</v>
      </c>
      <c r="J98" s="12">
        <f t="shared" si="4"/>
        <v>0.34718495741154409</v>
      </c>
      <c r="K98" s="12">
        <f t="shared" si="4"/>
        <v>0.34583998304818975</v>
      </c>
      <c r="L98" s="12">
        <f t="shared" si="4"/>
        <v>0.34450483650798308</v>
      </c>
      <c r="M98" s="12">
        <f t="shared" si="4"/>
        <v>0.34317941057820744</v>
      </c>
    </row>
    <row r="99" spans="1:13" ht="16.5" x14ac:dyDescent="0.25">
      <c r="A99" s="29">
        <v>23</v>
      </c>
      <c r="B99" s="12">
        <f t="shared" si="4"/>
        <v>0.34186359959996027</v>
      </c>
      <c r="C99" s="12">
        <f t="shared" si="4"/>
        <v>0.34055729944008167</v>
      </c>
      <c r="D99" s="12">
        <f t="shared" si="4"/>
        <v>0.33926040746375447</v>
      </c>
      <c r="E99" s="12">
        <f t="shared" si="4"/>
        <v>0.33797282250761057</v>
      </c>
      <c r="F99" s="12">
        <f t="shared" si="4"/>
        <v>0.33669444485347966</v>
      </c>
      <c r="G99" s="12">
        <f t="shared" si="4"/>
        <v>0.33542517620266321</v>
      </c>
      <c r="H99" s="12">
        <f t="shared" si="4"/>
        <v>0.33416491965077322</v>
      </c>
      <c r="I99" s="12">
        <f t="shared" si="4"/>
        <v>0.33291357966309337</v>
      </c>
      <c r="J99" s="12">
        <f t="shared" si="4"/>
        <v>0.33167106205046515</v>
      </c>
      <c r="K99" s="12">
        <f t="shared" si="4"/>
        <v>0.33043727394568501</v>
      </c>
      <c r="L99" s="12">
        <f t="shared" si="4"/>
        <v>0.329212123780389</v>
      </c>
      <c r="M99" s="12">
        <f t="shared" si="4"/>
        <v>0.32799552126242931</v>
      </c>
    </row>
    <row r="100" spans="1:13" ht="16.5" x14ac:dyDescent="0.25">
      <c r="A100" s="29">
        <v>24</v>
      </c>
      <c r="B100" s="12">
        <f t="shared" si="4"/>
        <v>0.32678737735371644</v>
      </c>
      <c r="C100" s="12">
        <f t="shared" si="4"/>
        <v>0.32558760424851052</v>
      </c>
      <c r="D100" s="12">
        <f t="shared" si="4"/>
        <v>0.32439611535220247</v>
      </c>
      <c r="E100" s="12">
        <f t="shared" si="4"/>
        <v>0.32321282526047501</v>
      </c>
      <c r="F100" s="12">
        <f t="shared" si="4"/>
        <v>0.322037649738936</v>
      </c>
      <c r="G100" s="12">
        <f t="shared" si="4"/>
        <v>0.32087050570314957</v>
      </c>
      <c r="H100" s="12">
        <f t="shared" si="4"/>
        <v>0.3197113111990818</v>
      </c>
      <c r="I100" s="12">
        <f t="shared" si="4"/>
        <v>0.3185599853839382</v>
      </c>
      <c r="J100" s="12">
        <f t="shared" si="4"/>
        <v>0.31741644850739403</v>
      </c>
      <c r="K100" s="12">
        <f t="shared" si="4"/>
        <v>0.31628062189320327</v>
      </c>
      <c r="L100" s="12">
        <f t="shared" si="4"/>
        <v>0.31515242792117598</v>
      </c>
      <c r="M100" s="12">
        <f t="shared" si="4"/>
        <v>0.31403179000952014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18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9">
        <v>0</v>
      </c>
      <c r="C107" s="29">
        <v>1</v>
      </c>
      <c r="D107" s="29">
        <v>2</v>
      </c>
      <c r="E107" s="29">
        <v>3</v>
      </c>
      <c r="F107" s="29">
        <v>4</v>
      </c>
      <c r="G107" s="29">
        <v>5</v>
      </c>
      <c r="H107" s="29">
        <v>6</v>
      </c>
      <c r="I107" s="29">
        <v>7</v>
      </c>
      <c r="J107" s="29">
        <v>8</v>
      </c>
      <c r="K107" s="29">
        <v>9</v>
      </c>
      <c r="L107" s="29">
        <v>10</v>
      </c>
      <c r="M107" s="29">
        <v>11</v>
      </c>
    </row>
    <row r="108" spans="1:13" ht="16.5" x14ac:dyDescent="0.25">
      <c r="A108" s="29">
        <v>25</v>
      </c>
      <c r="B108" s="12">
        <f t="shared" ref="B108:M123" si="5">IF($B$70=0,(1+$A$2)^(-$A108-B$8/12),(1-(1+$A$2)^(-1/$B$70))/((1+$A$2)^($A108+B$8/12)-1))*100</f>
        <v>0.31291863259753555</v>
      </c>
      <c r="C108" s="12">
        <f t="shared" si="5"/>
        <v>0.31181288112863992</v>
      </c>
      <c r="D108" s="12">
        <f t="shared" si="5"/>
        <v>0.31071446203377207</v>
      </c>
      <c r="E108" s="12">
        <f t="shared" si="5"/>
        <v>0.30962330271506755</v>
      </c>
      <c r="F108" s="12">
        <f t="shared" si="5"/>
        <v>0.30853933152989954</v>
      </c>
      <c r="G108" s="12">
        <f t="shared" si="5"/>
        <v>0.3074624777752169</v>
      </c>
      <c r="H108" s="12">
        <f t="shared" si="5"/>
        <v>0.30639267167218981</v>
      </c>
      <c r="I108" s="12">
        <f t="shared" si="5"/>
        <v>0.30532984435116045</v>
      </c>
      <c r="J108" s="12">
        <f t="shared" si="5"/>
        <v>0.30427392783687951</v>
      </c>
      <c r="K108" s="12">
        <f t="shared" si="5"/>
        <v>0.30322485503403823</v>
      </c>
      <c r="L108" s="12">
        <f t="shared" si="5"/>
        <v>0.3021825597130714</v>
      </c>
      <c r="M108" s="12">
        <f t="shared" si="5"/>
        <v>0.301146976496242</v>
      </c>
    </row>
    <row r="109" spans="1:13" ht="16.5" x14ac:dyDescent="0.25">
      <c r="A109" s="29">
        <v>26</v>
      </c>
      <c r="B109" s="12">
        <f t="shared" si="5"/>
        <v>0.30011804084399119</v>
      </c>
      <c r="C109" s="12">
        <f t="shared" si="5"/>
        <v>0.29909568904153538</v>
      </c>
      <c r="D109" s="12">
        <f t="shared" si="5"/>
        <v>0.29807985818576038</v>
      </c>
      <c r="E109" s="12">
        <f t="shared" si="5"/>
        <v>0.29707048617231074</v>
      </c>
      <c r="F109" s="12">
        <f t="shared" si="5"/>
        <v>0.29606751168296397</v>
      </c>
      <c r="G109" s="12">
        <f t="shared" si="5"/>
        <v>0.29507087417322952</v>
      </c>
      <c r="H109" s="12">
        <f t="shared" si="5"/>
        <v>0.29408051386018236</v>
      </c>
      <c r="I109" s="12">
        <f t="shared" si="5"/>
        <v>0.29309637171052538</v>
      </c>
      <c r="J109" s="12">
        <f t="shared" si="5"/>
        <v>0.29211838942887847</v>
      </c>
      <c r="K109" s="12">
        <f t="shared" si="5"/>
        <v>0.29114650944628284</v>
      </c>
      <c r="L109" s="12">
        <f t="shared" si="5"/>
        <v>0.29018067490892141</v>
      </c>
      <c r="M109" s="12">
        <f t="shared" si="5"/>
        <v>0.28922082966704987</v>
      </c>
    </row>
    <row r="110" spans="1:13" ht="16.5" x14ac:dyDescent="0.25">
      <c r="A110" s="29">
        <v>27</v>
      </c>
      <c r="B110" s="12">
        <f t="shared" si="5"/>
        <v>0.2882669182641322</v>
      </c>
      <c r="C110" s="12">
        <f t="shared" si="5"/>
        <v>0.2873188859261635</v>
      </c>
      <c r="D110" s="12">
        <f t="shared" si="5"/>
        <v>0.28637667855122861</v>
      </c>
      <c r="E110" s="12">
        <f t="shared" si="5"/>
        <v>0.28544024269919765</v>
      </c>
      <c r="F110" s="12">
        <f t="shared" si="5"/>
        <v>0.28450952558165282</v>
      </c>
      <c r="G110" s="12">
        <f t="shared" si="5"/>
        <v>0.28358447505198087</v>
      </c>
      <c r="H110" s="12">
        <f t="shared" si="5"/>
        <v>0.28266503959564671</v>
      </c>
      <c r="I110" s="12">
        <f t="shared" si="5"/>
        <v>0.28175116832064928</v>
      </c>
      <c r="J110" s="12">
        <f t="shared" si="5"/>
        <v>0.28084281094814217</v>
      </c>
      <c r="K110" s="12">
        <f t="shared" si="5"/>
        <v>0.27993991780322941</v>
      </c>
      <c r="L110" s="12">
        <f t="shared" si="5"/>
        <v>0.27904243980592419</v>
      </c>
      <c r="M110" s="12">
        <f t="shared" si="5"/>
        <v>0.27815032846226784</v>
      </c>
    </row>
    <row r="111" spans="1:13" ht="16.5" x14ac:dyDescent="0.25">
      <c r="A111" s="29">
        <v>28</v>
      </c>
      <c r="B111" s="12">
        <f t="shared" si="5"/>
        <v>0.27726353585561403</v>
      </c>
      <c r="C111" s="12">
        <f t="shared" si="5"/>
        <v>0.27638201463804923</v>
      </c>
      <c r="D111" s="12">
        <f t="shared" si="5"/>
        <v>0.27550571802200491</v>
      </c>
      <c r="E111" s="12">
        <f t="shared" si="5"/>
        <v>0.2746345997719683</v>
      </c>
      <c r="F111" s="12">
        <f t="shared" si="5"/>
        <v>0.27376861419637594</v>
      </c>
      <c r="G111" s="12">
        <f t="shared" si="5"/>
        <v>0.27290771613963499</v>
      </c>
      <c r="H111" s="12">
        <f t="shared" si="5"/>
        <v>0.27205186097428907</v>
      </c>
      <c r="I111" s="12">
        <f t="shared" si="5"/>
        <v>0.27120100459331697</v>
      </c>
      <c r="J111" s="12">
        <f t="shared" si="5"/>
        <v>0.27035510340256991</v>
      </c>
      <c r="K111" s="12">
        <f t="shared" si="5"/>
        <v>0.2695141143133391</v>
      </c>
      <c r="L111" s="12">
        <f t="shared" si="5"/>
        <v>0.26867799473505</v>
      </c>
      <c r="M111" s="12">
        <f t="shared" si="5"/>
        <v>0.26784670256808546</v>
      </c>
    </row>
    <row r="112" spans="1:13" ht="16.5" x14ac:dyDescent="0.25">
      <c r="A112" s="29">
        <v>29</v>
      </c>
      <c r="B112" s="12">
        <f t="shared" si="5"/>
        <v>0.26702019619673439</v>
      </c>
      <c r="C112" s="12">
        <f t="shared" si="5"/>
        <v>0.26619843448224634</v>
      </c>
      <c r="D112" s="12">
        <f t="shared" si="5"/>
        <v>0.2653813767560424</v>
      </c>
      <c r="E112" s="12">
        <f t="shared" si="5"/>
        <v>0.26456898281299329</v>
      </c>
      <c r="F112" s="12">
        <f t="shared" si="5"/>
        <v>0.26376121290484889</v>
      </c>
      <c r="G112" s="12">
        <f t="shared" si="5"/>
        <v>0.26295802773376253</v>
      </c>
      <c r="H112" s="12">
        <f t="shared" si="5"/>
        <v>0.26215938844593195</v>
      </c>
      <c r="I112" s="12">
        <f t="shared" si="5"/>
        <v>0.26136525662534399</v>
      </c>
      <c r="J112" s="12">
        <f t="shared" si="5"/>
        <v>0.26057559428762433</v>
      </c>
      <c r="K112" s="12">
        <f t="shared" si="5"/>
        <v>0.25979036387399557</v>
      </c>
      <c r="L112" s="12">
        <f t="shared" si="5"/>
        <v>0.25900952824532952</v>
      </c>
      <c r="M112" s="12">
        <f t="shared" si="5"/>
        <v>0.25823305067630536</v>
      </c>
    </row>
    <row r="113" spans="1:13" ht="16.5" x14ac:dyDescent="0.25">
      <c r="A113" s="29">
        <v>30</v>
      </c>
      <c r="B113" s="12">
        <f t="shared" si="5"/>
        <v>0.25746089484966306</v>
      </c>
      <c r="C113" s="12">
        <f t="shared" si="5"/>
        <v>0.25669302485053985</v>
      </c>
      <c r="D113" s="12">
        <f t="shared" si="5"/>
        <v>0.25592940516093604</v>
      </c>
      <c r="E113" s="12">
        <f t="shared" si="5"/>
        <v>0.25517000065422663</v>
      </c>
      <c r="F113" s="12">
        <f t="shared" si="5"/>
        <v>0.25441477658979322</v>
      </c>
      <c r="G113" s="12">
        <f t="shared" si="5"/>
        <v>0.25366369860773863</v>
      </c>
      <c r="H113" s="12">
        <f t="shared" si="5"/>
        <v>0.25291673272368143</v>
      </c>
      <c r="I113" s="12">
        <f t="shared" si="5"/>
        <v>0.25217384532364345</v>
      </c>
      <c r="J113" s="12">
        <f t="shared" si="5"/>
        <v>0.25143500315901413</v>
      </c>
      <c r="K113" s="12">
        <f t="shared" si="5"/>
        <v>0.25070017334160288</v>
      </c>
      <c r="L113" s="12">
        <f t="shared" si="5"/>
        <v>0.2499693233387649</v>
      </c>
      <c r="M113" s="12">
        <f t="shared" si="5"/>
        <v>0.24924242096861343</v>
      </c>
    </row>
    <row r="114" spans="1:13" ht="16.5" x14ac:dyDescent="0.25">
      <c r="A114" s="29">
        <v>31</v>
      </c>
      <c r="B114" s="12">
        <f t="shared" si="5"/>
        <v>0.24851943439530402</v>
      </c>
      <c r="C114" s="12">
        <f t="shared" si="5"/>
        <v>0.24780033212438587</v>
      </c>
      <c r="D114" s="12">
        <f t="shared" si="5"/>
        <v>0.2470850829982621</v>
      </c>
      <c r="E114" s="12">
        <f t="shared" si="5"/>
        <v>0.24637365619167326</v>
      </c>
      <c r="F114" s="12">
        <f t="shared" si="5"/>
        <v>0.24566602120728998</v>
      </c>
      <c r="G114" s="12">
        <f t="shared" si="5"/>
        <v>0.24496214787136181</v>
      </c>
      <c r="H114" s="12">
        <f t="shared" si="5"/>
        <v>0.24426200632943756</v>
      </c>
      <c r="I114" s="12">
        <f t="shared" si="5"/>
        <v>0.24356556704215182</v>
      </c>
      <c r="J114" s="12">
        <f t="shared" si="5"/>
        <v>0.24287280078107965</v>
      </c>
      <c r="K114" s="12">
        <f t="shared" si="5"/>
        <v>0.24218367862465606</v>
      </c>
      <c r="L114" s="12">
        <f t="shared" si="5"/>
        <v>0.24149817195415926</v>
      </c>
      <c r="M114" s="12">
        <f t="shared" si="5"/>
        <v>0.24081625244975766</v>
      </c>
    </row>
    <row r="115" spans="1:13" ht="16.5" x14ac:dyDescent="0.25">
      <c r="A115" s="29">
        <v>32</v>
      </c>
      <c r="B115" s="12">
        <f t="shared" si="5"/>
        <v>0.2401378920866197</v>
      </c>
      <c r="C115" s="12">
        <f t="shared" si="5"/>
        <v>0.23946306313107102</v>
      </c>
      <c r="D115" s="12">
        <f t="shared" si="5"/>
        <v>0.23879173813684709</v>
      </c>
      <c r="E115" s="12">
        <f t="shared" si="5"/>
        <v>0.23812388994135592</v>
      </c>
      <c r="F115" s="12">
        <f t="shared" si="5"/>
        <v>0.23745949166203414</v>
      </c>
      <c r="G115" s="12">
        <f t="shared" si="5"/>
        <v>0.23679851669274604</v>
      </c>
      <c r="H115" s="12">
        <f t="shared" si="5"/>
        <v>0.23614093870023842</v>
      </c>
      <c r="I115" s="12">
        <f t="shared" si="5"/>
        <v>0.23548673162065203</v>
      </c>
      <c r="J115" s="12">
        <f t="shared" si="5"/>
        <v>0.23483586965608572</v>
      </c>
      <c r="K115" s="12">
        <f t="shared" si="5"/>
        <v>0.23418832727121075</v>
      </c>
      <c r="L115" s="12">
        <f t="shared" si="5"/>
        <v>0.23354407918994158</v>
      </c>
      <c r="M115" s="12">
        <f t="shared" si="5"/>
        <v>0.23290310039215151</v>
      </c>
    </row>
    <row r="116" spans="1:13" ht="16.5" x14ac:dyDescent="0.25">
      <c r="A116" s="29">
        <v>33</v>
      </c>
      <c r="B116" s="12">
        <f t="shared" si="5"/>
        <v>0.23226536611044535</v>
      </c>
      <c r="C116" s="12">
        <f t="shared" si="5"/>
        <v>0.23163085182696341</v>
      </c>
      <c r="D116" s="12">
        <f t="shared" si="5"/>
        <v>0.23099953327027062</v>
      </c>
      <c r="E116" s="12">
        <f t="shared" si="5"/>
        <v>0.23037138641224497</v>
      </c>
      <c r="F116" s="12">
        <f t="shared" si="5"/>
        <v>0.22974638746504761</v>
      </c>
      <c r="G116" s="12">
        <f t="shared" si="5"/>
        <v>0.22912451287812491</v>
      </c>
      <c r="H116" s="12">
        <f t="shared" si="5"/>
        <v>0.22850573933525603</v>
      </c>
      <c r="I116" s="12">
        <f t="shared" si="5"/>
        <v>0.22789004375164787</v>
      </c>
      <c r="J116" s="12">
        <f t="shared" si="5"/>
        <v>0.22727740327106813</v>
      </c>
      <c r="K116" s="12">
        <f t="shared" si="5"/>
        <v>0.22666779526302516</v>
      </c>
      <c r="L116" s="12">
        <f t="shared" si="5"/>
        <v>0.22606119731998783</v>
      </c>
      <c r="M116" s="12">
        <f t="shared" si="5"/>
        <v>0.22545758725464621</v>
      </c>
    </row>
    <row r="117" spans="1:13" ht="16.5" x14ac:dyDescent="0.25">
      <c r="A117" s="29">
        <v>34</v>
      </c>
      <c r="B117" s="12">
        <f t="shared" si="5"/>
        <v>0.22485694309721441</v>
      </c>
      <c r="C117" s="12">
        <f t="shared" si="5"/>
        <v>0.22425924309276163</v>
      </c>
      <c r="D117" s="12">
        <f t="shared" si="5"/>
        <v>0.22366446569861287</v>
      </c>
      <c r="E117" s="12">
        <f t="shared" si="5"/>
        <v>0.22307258958174517</v>
      </c>
      <c r="F117" s="12">
        <f t="shared" si="5"/>
        <v>0.22248359361625442</v>
      </c>
      <c r="G117" s="12">
        <f t="shared" si="5"/>
        <v>0.22189745688084564</v>
      </c>
      <c r="H117" s="12">
        <f t="shared" si="5"/>
        <v>0.22131415865636098</v>
      </c>
      <c r="I117" s="12">
        <f t="shared" si="5"/>
        <v>0.22073367842334607</v>
      </c>
      <c r="J117" s="12">
        <f t="shared" si="5"/>
        <v>0.22015599585964848</v>
      </c>
      <c r="K117" s="12">
        <f t="shared" si="5"/>
        <v>0.21958109083805138</v>
      </c>
      <c r="L117" s="12">
        <f t="shared" si="5"/>
        <v>0.219008943423944</v>
      </c>
      <c r="M117" s="12">
        <f t="shared" si="5"/>
        <v>0.21843953387302076</v>
      </c>
    </row>
    <row r="118" spans="1:13" ht="16.5" x14ac:dyDescent="0.25">
      <c r="A118" s="29">
        <v>35</v>
      </c>
      <c r="B118" s="12">
        <f t="shared" si="5"/>
        <v>0.21787284262901979</v>
      </c>
      <c r="C118" s="12">
        <f t="shared" si="5"/>
        <v>0.21730885032147768</v>
      </c>
      <c r="D118" s="12">
        <f t="shared" si="5"/>
        <v>0.21674753776355021</v>
      </c>
      <c r="E118" s="12">
        <f t="shared" si="5"/>
        <v>0.21618888594981972</v>
      </c>
      <c r="F118" s="12">
        <f t="shared" si="5"/>
        <v>0.21563287605416748</v>
      </c>
      <c r="G118" s="12">
        <f t="shared" si="5"/>
        <v>0.21507948942766117</v>
      </c>
      <c r="H118" s="12">
        <f t="shared" si="5"/>
        <v>0.21452870759647588</v>
      </c>
      <c r="I118" s="12">
        <f t="shared" si="5"/>
        <v>0.21398051225984294</v>
      </c>
      <c r="J118" s="12">
        <f t="shared" si="5"/>
        <v>0.21343488528802879</v>
      </c>
      <c r="K118" s="12">
        <f t="shared" si="5"/>
        <v>0.21289180872034186</v>
      </c>
      <c r="L118" s="12">
        <f t="shared" si="5"/>
        <v>0.21235126476316613</v>
      </c>
      <c r="M118" s="12">
        <f t="shared" si="5"/>
        <v>0.21181323578802347</v>
      </c>
    </row>
    <row r="119" spans="1:13" ht="16.5" x14ac:dyDescent="0.25">
      <c r="A119" s="29">
        <v>36</v>
      </c>
      <c r="B119" s="12">
        <f t="shared" si="5"/>
        <v>0.21127770432966428</v>
      </c>
      <c r="C119" s="12">
        <f t="shared" si="5"/>
        <v>0.21074465308417167</v>
      </c>
      <c r="D119" s="12">
        <f t="shared" si="5"/>
        <v>0.21021406490712541</v>
      </c>
      <c r="E119" s="12">
        <f t="shared" si="5"/>
        <v>0.20968592281174528</v>
      </c>
      <c r="F119" s="12">
        <f t="shared" si="5"/>
        <v>0.20916020996709522</v>
      </c>
      <c r="G119" s="12">
        <f t="shared" si="5"/>
        <v>0.20863690969629844</v>
      </c>
      <c r="H119" s="12">
        <f t="shared" si="5"/>
        <v>0.20811600547477757</v>
      </c>
      <c r="I119" s="12">
        <f t="shared" si="5"/>
        <v>0.20759748092852082</v>
      </c>
      <c r="J119" s="12">
        <f t="shared" si="5"/>
        <v>0.20708131983237085</v>
      </c>
      <c r="K119" s="12">
        <f t="shared" si="5"/>
        <v>0.20656750610833727</v>
      </c>
      <c r="L119" s="12">
        <f t="shared" si="5"/>
        <v>0.20605602382393109</v>
      </c>
      <c r="M119" s="12">
        <f t="shared" si="5"/>
        <v>0.20554685719052387</v>
      </c>
    </row>
    <row r="120" spans="1:13" ht="16.5" x14ac:dyDescent="0.25">
      <c r="A120" s="29">
        <v>37</v>
      </c>
      <c r="B120" s="12">
        <f t="shared" si="5"/>
        <v>0.20503999056172806</v>
      </c>
      <c r="C120" s="12">
        <f t="shared" si="5"/>
        <v>0.2045354084317893</v>
      </c>
      <c r="D120" s="12">
        <f t="shared" si="5"/>
        <v>0.20403309543403159</v>
      </c>
      <c r="E120" s="12">
        <f t="shared" si="5"/>
        <v>0.20353303633927874</v>
      </c>
      <c r="F120" s="12">
        <f t="shared" si="5"/>
        <v>0.20303521605433184</v>
      </c>
      <c r="G120" s="12">
        <f t="shared" si="5"/>
        <v>0.20253961962045158</v>
      </c>
      <c r="H120" s="12">
        <f t="shared" si="5"/>
        <v>0.20204623221186566</v>
      </c>
      <c r="I120" s="12">
        <f t="shared" si="5"/>
        <v>0.20155503913429404</v>
      </c>
      <c r="J120" s="12">
        <f t="shared" si="5"/>
        <v>0.20106602582349378</v>
      </c>
      <c r="K120" s="12">
        <f t="shared" si="5"/>
        <v>0.20057917784382495</v>
      </c>
      <c r="L120" s="12">
        <f t="shared" si="5"/>
        <v>0.20009448088683304</v>
      </c>
      <c r="M120" s="12">
        <f t="shared" si="5"/>
        <v>0.19961192076985249</v>
      </c>
    </row>
    <row r="121" spans="1:13" ht="16.5" x14ac:dyDescent="0.25">
      <c r="A121" s="29">
        <v>38</v>
      </c>
      <c r="B121" s="12">
        <f t="shared" si="5"/>
        <v>0.19913148343462853</v>
      </c>
      <c r="C121" s="12">
        <f t="shared" si="5"/>
        <v>0.19865315494594643</v>
      </c>
      <c r="D121" s="12">
        <f t="shared" si="5"/>
        <v>0.19817692149030811</v>
      </c>
      <c r="E121" s="12">
        <f t="shared" si="5"/>
        <v>0.19770276937458686</v>
      </c>
      <c r="F121" s="12">
        <f t="shared" si="5"/>
        <v>0.1972306850247274</v>
      </c>
      <c r="G121" s="12">
        <f t="shared" si="5"/>
        <v>0.19676065498445461</v>
      </c>
      <c r="H121" s="12">
        <f t="shared" si="5"/>
        <v>0.19629266591399663</v>
      </c>
      <c r="I121" s="12">
        <f t="shared" si="5"/>
        <v>0.19582670458882875</v>
      </c>
      <c r="J121" s="12">
        <f t="shared" si="5"/>
        <v>0.19536275789843</v>
      </c>
      <c r="K121" s="12">
        <f t="shared" si="5"/>
        <v>0.1949008128450577</v>
      </c>
      <c r="L121" s="12">
        <f t="shared" si="5"/>
        <v>0.1944408565425384</v>
      </c>
      <c r="M121" s="12">
        <f t="shared" si="5"/>
        <v>0.19398287621507188</v>
      </c>
    </row>
    <row r="122" spans="1:13" ht="16.5" x14ac:dyDescent="0.25">
      <c r="A122" s="29">
        <v>39</v>
      </c>
      <c r="B122" s="12">
        <f t="shared" si="5"/>
        <v>0.19352685919605439</v>
      </c>
      <c r="C122" s="12">
        <f t="shared" si="5"/>
        <v>0.19307279292690524</v>
      </c>
      <c r="D122" s="12">
        <f t="shared" si="5"/>
        <v>0.19262066495593702</v>
      </c>
      <c r="E122" s="12">
        <f t="shared" si="5"/>
        <v>0.19217046293720022</v>
      </c>
      <c r="F122" s="12">
        <f t="shared" si="5"/>
        <v>0.19172217462937488</v>
      </c>
      <c r="G122" s="12">
        <f t="shared" si="5"/>
        <v>0.19127578789466085</v>
      </c>
      <c r="H122" s="12">
        <f t="shared" si="5"/>
        <v>0.19083129069768634</v>
      </c>
      <c r="I122" s="12">
        <f t="shared" si="5"/>
        <v>0.19038867110443031</v>
      </c>
      <c r="J122" s="12">
        <f t="shared" si="5"/>
        <v>0.18994791728115726</v>
      </c>
      <c r="K122" s="12">
        <f t="shared" si="5"/>
        <v>0.18950901749336599</v>
      </c>
      <c r="L122" s="12">
        <f t="shared" si="5"/>
        <v>0.1890719601047518</v>
      </c>
      <c r="M122" s="12">
        <f t="shared" si="5"/>
        <v>0.18863673357618177</v>
      </c>
    </row>
    <row r="123" spans="1:13" ht="16.5" x14ac:dyDescent="0.25">
      <c r="A123" s="29">
        <v>40</v>
      </c>
      <c r="B123" s="12">
        <f t="shared" si="5"/>
        <v>0.18820332646468349</v>
      </c>
      <c r="C123" s="12">
        <f t="shared" si="5"/>
        <v>0.18777172742243728</v>
      </c>
      <c r="D123" s="12">
        <f t="shared" si="5"/>
        <v>0.18734192519580692</v>
      </c>
      <c r="E123" s="12">
        <f t="shared" si="5"/>
        <v>0.18691390862434648</v>
      </c>
      <c r="F123" s="12">
        <f t="shared" si="5"/>
        <v>0.18648766663984651</v>
      </c>
      <c r="G123" s="12">
        <f t="shared" si="5"/>
        <v>0.18606318826538221</v>
      </c>
      <c r="H123" s="12">
        <f t="shared" si="5"/>
        <v>0.18564046261437295</v>
      </c>
      <c r="I123" s="12">
        <f t="shared" si="5"/>
        <v>0.18521947888965556</v>
      </c>
      <c r="J123" s="12">
        <f t="shared" si="5"/>
        <v>0.18480022638256843</v>
      </c>
      <c r="K123" s="12">
        <f t="shared" si="5"/>
        <v>0.18438269447204547</v>
      </c>
      <c r="L123" s="12">
        <f t="shared" si="5"/>
        <v>0.18396687262372355</v>
      </c>
      <c r="M123" s="12">
        <f t="shared" si="5"/>
        <v>0.18355275038905883</v>
      </c>
    </row>
    <row r="124" spans="1:13" ht="16.5" x14ac:dyDescent="0.25">
      <c r="A124" s="29">
        <v>41</v>
      </c>
      <c r="B124" s="12">
        <f t="shared" ref="B124:M133" si="6">IF($B$70=0,(1+$A$2)^(-$A124-B$8/12),(1-(1+$A$2)^(-1/$B$70))/((1+$A$2)^($A124+B$8/12)-1))*100</f>
        <v>0.1831403174044563</v>
      </c>
      <c r="C124" s="12">
        <f t="shared" si="6"/>
        <v>0.18272956339040008</v>
      </c>
      <c r="D124" s="12">
        <f t="shared" si="6"/>
        <v>0.18232047815061919</v>
      </c>
      <c r="E124" s="12">
        <f t="shared" si="6"/>
        <v>0.18191305157123</v>
      </c>
      <c r="F124" s="12">
        <f t="shared" si="6"/>
        <v>0.18150727361991342</v>
      </c>
      <c r="G124" s="12">
        <f t="shared" si="6"/>
        <v>0.18110313434509381</v>
      </c>
      <c r="H124" s="12">
        <f t="shared" si="6"/>
        <v>0.18070062387512734</v>
      </c>
      <c r="I124" s="12">
        <f t="shared" si="6"/>
        <v>0.180299732417501</v>
      </c>
      <c r="J124" s="12">
        <f t="shared" si="6"/>
        <v>0.17990045025804255</v>
      </c>
      <c r="K124" s="12">
        <f t="shared" si="6"/>
        <v>0.17950276776013727</v>
      </c>
      <c r="L124" s="12">
        <f t="shared" si="6"/>
        <v>0.17910667536395597</v>
      </c>
      <c r="M124" s="12">
        <f t="shared" si="6"/>
        <v>0.178712163585692</v>
      </c>
    </row>
    <row r="125" spans="1:13" ht="16.5" x14ac:dyDescent="0.25">
      <c r="A125" s="29">
        <v>42</v>
      </c>
      <c r="B125" s="12">
        <f t="shared" si="6"/>
        <v>0.17831922301680866</v>
      </c>
      <c r="C125" s="12">
        <f t="shared" si="6"/>
        <v>0.17792784432328457</v>
      </c>
      <c r="D125" s="12">
        <f t="shared" si="6"/>
        <v>0.17753801824489612</v>
      </c>
      <c r="E125" s="12">
        <f t="shared" si="6"/>
        <v>0.17714973559447075</v>
      </c>
      <c r="F125" s="12">
        <f t="shared" si="6"/>
        <v>0.17676298725717815</v>
      </c>
      <c r="G125" s="12">
        <f t="shared" si="6"/>
        <v>0.17637776418981635</v>
      </c>
      <c r="H125" s="12">
        <f t="shared" si="6"/>
        <v>0.17599405742011107</v>
      </c>
      <c r="I125" s="12">
        <f t="shared" si="6"/>
        <v>0.17561185804602011</v>
      </c>
      <c r="J125" s="12">
        <f t="shared" si="6"/>
        <v>0.17523115723504892</v>
      </c>
      <c r="K125" s="12">
        <f t="shared" si="6"/>
        <v>0.17485194622357175</v>
      </c>
      <c r="L125" s="12">
        <f t="shared" si="6"/>
        <v>0.17447421631616225</v>
      </c>
      <c r="M125" s="12">
        <f t="shared" si="6"/>
        <v>0.17409795888493101</v>
      </c>
    </row>
    <row r="126" spans="1:13" ht="16.5" x14ac:dyDescent="0.25">
      <c r="A126" s="29">
        <v>43</v>
      </c>
      <c r="B126" s="12">
        <f t="shared" si="6"/>
        <v>0.17372316536887306</v>
      </c>
      <c r="C126" s="12">
        <f t="shared" si="6"/>
        <v>0.1733498272732126</v>
      </c>
      <c r="D126" s="12">
        <f t="shared" si="6"/>
        <v>0.17297793616878052</v>
      </c>
      <c r="E126" s="12">
        <f t="shared" si="6"/>
        <v>0.17260748369136517</v>
      </c>
      <c r="F126" s="12">
        <f t="shared" si="6"/>
        <v>0.17223846154109679</v>
      </c>
      <c r="G126" s="12">
        <f t="shared" si="6"/>
        <v>0.17187086148182804</v>
      </c>
      <c r="H126" s="12">
        <f t="shared" si="6"/>
        <v>0.17150467534052319</v>
      </c>
      <c r="I126" s="12">
        <f t="shared" si="6"/>
        <v>0.17113989500665594</v>
      </c>
      <c r="J126" s="12">
        <f t="shared" si="6"/>
        <v>0.17077651243161149</v>
      </c>
      <c r="K126" s="12">
        <f t="shared" si="6"/>
        <v>0.170414519628098</v>
      </c>
      <c r="L126" s="12">
        <f t="shared" si="6"/>
        <v>0.17005390866956346</v>
      </c>
      <c r="M126" s="12">
        <f t="shared" si="6"/>
        <v>0.16969467168961899</v>
      </c>
    </row>
    <row r="127" spans="1:13" ht="16.5" x14ac:dyDescent="0.25">
      <c r="A127" s="29">
        <v>44</v>
      </c>
      <c r="B127" s="12">
        <f t="shared" si="6"/>
        <v>0.16933680088147104</v>
      </c>
      <c r="C127" s="12">
        <f t="shared" si="6"/>
        <v>0.16898028849734986</v>
      </c>
      <c r="D127" s="12">
        <f t="shared" si="6"/>
        <v>0.16862512684796932</v>
      </c>
      <c r="E127" s="12">
        <f t="shared" si="6"/>
        <v>0.16827130830195938</v>
      </c>
      <c r="F127" s="12">
        <f t="shared" si="6"/>
        <v>0.16791882528533028</v>
      </c>
      <c r="G127" s="12">
        <f t="shared" si="6"/>
        <v>0.16756767028093239</v>
      </c>
      <c r="H127" s="12">
        <f t="shared" si="6"/>
        <v>0.16721783582792443</v>
      </c>
      <c r="I127" s="12">
        <f t="shared" si="6"/>
        <v>0.16686931452124662</v>
      </c>
      <c r="J127" s="12">
        <f t="shared" si="6"/>
        <v>0.16652209901110096</v>
      </c>
      <c r="K127" s="12">
        <f t="shared" si="6"/>
        <v>0.16617618200243581</v>
      </c>
      <c r="L127" s="12">
        <f t="shared" si="6"/>
        <v>0.16583155625443816</v>
      </c>
      <c r="M127" s="12">
        <f t="shared" si="6"/>
        <v>0.16548821458002994</v>
      </c>
    </row>
    <row r="128" spans="1:13" ht="16.5" x14ac:dyDescent="0.25">
      <c r="A128" s="29">
        <v>45</v>
      </c>
      <c r="B128" s="12">
        <f t="shared" si="6"/>
        <v>0.16514614984537201</v>
      </c>
      <c r="C128" s="12">
        <f t="shared" si="6"/>
        <v>0.16480535496936394</v>
      </c>
      <c r="D128" s="12">
        <f t="shared" si="6"/>
        <v>0.1644658229231743</v>
      </c>
      <c r="E128" s="12">
        <f t="shared" si="6"/>
        <v>0.16412754672974242</v>
      </c>
      <c r="F128" s="12">
        <f t="shared" si="6"/>
        <v>0.16379051946331127</v>
      </c>
      <c r="G128" s="12">
        <f t="shared" si="6"/>
        <v>0.16345473424895482</v>
      </c>
      <c r="H128" s="12">
        <f t="shared" si="6"/>
        <v>0.16312018426211231</v>
      </c>
      <c r="I128" s="12">
        <f t="shared" si="6"/>
        <v>0.16278686272812848</v>
      </c>
      <c r="J128" s="12">
        <f t="shared" si="6"/>
        <v>0.16245476292179803</v>
      </c>
      <c r="K128" s="12">
        <f t="shared" si="6"/>
        <v>0.16212387816691484</v>
      </c>
      <c r="L128" s="12">
        <f t="shared" si="6"/>
        <v>0.16179420183582699</v>
      </c>
      <c r="M128" s="12">
        <f t="shared" si="6"/>
        <v>0.16146572734899611</v>
      </c>
    </row>
    <row r="129" spans="1:13" ht="16.5" x14ac:dyDescent="0.25">
      <c r="A129" s="29">
        <v>46</v>
      </c>
      <c r="B129" s="12">
        <f t="shared" si="6"/>
        <v>0.16113844817456294</v>
      </c>
      <c r="C129" s="12">
        <f t="shared" si="6"/>
        <v>0.16081235782790831</v>
      </c>
      <c r="D129" s="12">
        <f t="shared" si="6"/>
        <v>0.16048744987124292</v>
      </c>
      <c r="E129" s="12">
        <f t="shared" si="6"/>
        <v>0.16016371791316958</v>
      </c>
      <c r="F129" s="12">
        <f t="shared" si="6"/>
        <v>0.15984115560827328</v>
      </c>
      <c r="G129" s="12">
        <f t="shared" si="6"/>
        <v>0.15951975665670776</v>
      </c>
      <c r="H129" s="12">
        <f t="shared" si="6"/>
        <v>0.15919951480378686</v>
      </c>
      <c r="I129" s="12">
        <f t="shared" si="6"/>
        <v>0.15888042383957993</v>
      </c>
      <c r="J129" s="12">
        <f t="shared" si="6"/>
        <v>0.15856247759851361</v>
      </c>
      <c r="K129" s="12">
        <f t="shared" si="6"/>
        <v>0.15824566995897488</v>
      </c>
      <c r="L129" s="12">
        <f t="shared" si="6"/>
        <v>0.15792999484292125</v>
      </c>
      <c r="M129" s="12">
        <f t="shared" si="6"/>
        <v>0.15761544621549303</v>
      </c>
    </row>
    <row r="130" spans="1:13" ht="16.5" x14ac:dyDescent="0.25">
      <c r="A130" s="29">
        <v>47</v>
      </c>
      <c r="B130" s="12">
        <f t="shared" si="6"/>
        <v>0.15730201808463287</v>
      </c>
      <c r="C130" s="12">
        <f t="shared" si="6"/>
        <v>0.15698970450069752</v>
      </c>
      <c r="D130" s="12">
        <f t="shared" si="6"/>
        <v>0.15667849955610111</v>
      </c>
      <c r="E130" s="12">
        <f t="shared" si="6"/>
        <v>0.15636839738492697</v>
      </c>
      <c r="F130" s="12">
        <f t="shared" si="6"/>
        <v>0.1560593921625687</v>
      </c>
      <c r="G130" s="12">
        <f t="shared" si="6"/>
        <v>0.15575147810536669</v>
      </c>
      <c r="H130" s="12">
        <f t="shared" si="6"/>
        <v>0.15544464947024769</v>
      </c>
      <c r="I130" s="12">
        <f t="shared" si="6"/>
        <v>0.15513890055437035</v>
      </c>
      <c r="J130" s="12">
        <f t="shared" si="6"/>
        <v>0.15483422569477284</v>
      </c>
      <c r="K130" s="12">
        <f t="shared" si="6"/>
        <v>0.15453061926802528</v>
      </c>
      <c r="L130" s="12">
        <f t="shared" si="6"/>
        <v>0.1542280756898855</v>
      </c>
      <c r="M130" s="12">
        <f t="shared" si="6"/>
        <v>0.15392658941495782</v>
      </c>
    </row>
    <row r="131" spans="1:13" ht="16.5" x14ac:dyDescent="0.25">
      <c r="A131" s="29">
        <v>48</v>
      </c>
      <c r="B131" s="12">
        <f t="shared" si="6"/>
        <v>0.1536261549363577</v>
      </c>
      <c r="C131" s="12">
        <f t="shared" si="6"/>
        <v>0.15332676678537008</v>
      </c>
      <c r="D131" s="12">
        <f t="shared" si="6"/>
        <v>0.15302841953113513</v>
      </c>
      <c r="E131" s="12">
        <f t="shared" si="6"/>
        <v>0.15273110778030535</v>
      </c>
      <c r="F131" s="12">
        <f t="shared" si="6"/>
        <v>0.15243482617672996</v>
      </c>
      <c r="G131" s="12">
        <f t="shared" si="6"/>
        <v>0.15213956940113377</v>
      </c>
      <c r="H131" s="12">
        <f t="shared" si="6"/>
        <v>0.15184533217079982</v>
      </c>
      <c r="I131" s="12">
        <f t="shared" si="6"/>
        <v>0.15155210923925583</v>
      </c>
      <c r="J131" s="12">
        <f t="shared" si="6"/>
        <v>0.15125989539596452</v>
      </c>
      <c r="K131" s="12">
        <f t="shared" si="6"/>
        <v>0.15096868546601566</v>
      </c>
      <c r="L131" s="12">
        <f t="shared" si="6"/>
        <v>0.15067847430982281</v>
      </c>
      <c r="M131" s="12">
        <f t="shared" si="6"/>
        <v>0.15038925682282187</v>
      </c>
    </row>
    <row r="132" spans="1:13" ht="16.5" x14ac:dyDescent="0.25">
      <c r="A132" s="29">
        <v>49</v>
      </c>
      <c r="B132" s="12">
        <f t="shared" si="6"/>
        <v>0.15010102793517502</v>
      </c>
      <c r="C132" s="12">
        <f t="shared" si="6"/>
        <v>0.14981378261146847</v>
      </c>
      <c r="D132" s="12">
        <f t="shared" si="6"/>
        <v>0.14952751585043572</v>
      </c>
      <c r="E132" s="12">
        <f t="shared" si="6"/>
        <v>0.14924222268465351</v>
      </c>
      <c r="F132" s="12">
        <f t="shared" si="6"/>
        <v>0.14895789818026364</v>
      </c>
      <c r="G132" s="12">
        <f t="shared" si="6"/>
        <v>0.14867453743668849</v>
      </c>
      <c r="H132" s="12">
        <f t="shared" si="6"/>
        <v>0.1483921355863505</v>
      </c>
      <c r="I132" s="12">
        <f t="shared" si="6"/>
        <v>0.14811068779439554</v>
      </c>
      <c r="J132" s="12">
        <f t="shared" si="6"/>
        <v>0.14783018925841782</v>
      </c>
      <c r="K132" s="12">
        <f t="shared" si="6"/>
        <v>0.14755063520818823</v>
      </c>
      <c r="L132" s="12">
        <f t="shared" si="6"/>
        <v>0.14727202090538549</v>
      </c>
      <c r="M132" s="12">
        <f t="shared" si="6"/>
        <v>0.14699434164332983</v>
      </c>
    </row>
    <row r="133" spans="1:13" ht="16.5" x14ac:dyDescent="0.25">
      <c r="A133" s="29">
        <v>50</v>
      </c>
      <c r="B133" s="12">
        <f t="shared" si="6"/>
        <v>0.14671759274672044</v>
      </c>
      <c r="C133" s="12">
        <f t="shared" si="6"/>
        <v>0.14644176957136701</v>
      </c>
      <c r="D133" s="12">
        <f t="shared" si="6"/>
        <v>0.14616686750394725</v>
      </c>
      <c r="E133" s="12">
        <f t="shared" si="6"/>
        <v>0.14589288196173414</v>
      </c>
      <c r="F133" s="12">
        <f t="shared" si="6"/>
        <v>0.14561980839235206</v>
      </c>
      <c r="G133" s="12">
        <f t="shared" si="6"/>
        <v>0.14534764227352304</v>
      </c>
      <c r="H133" s="12">
        <f t="shared" si="6"/>
        <v>0.14507637911281929</v>
      </c>
      <c r="I133" s="12">
        <f t="shared" si="6"/>
        <v>0.14480601444741664</v>
      </c>
      <c r="J133" s="12">
        <f t="shared" si="6"/>
        <v>0.14453654384385181</v>
      </c>
      <c r="K133" s="12">
        <f t="shared" si="6"/>
        <v>0.14426796289778077</v>
      </c>
      <c r="L133" s="12">
        <f t="shared" si="6"/>
        <v>0.14400026723374038</v>
      </c>
      <c r="M133" s="12">
        <f t="shared" si="6"/>
        <v>0.14373345250491185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19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9">
        <v>0</v>
      </c>
      <c r="D142" s="29">
        <v>1</v>
      </c>
      <c r="E142" s="29">
        <v>2</v>
      </c>
      <c r="F142" s="29">
        <v>3</v>
      </c>
      <c r="H142" s="68"/>
      <c r="I142" s="29">
        <v>0</v>
      </c>
      <c r="J142" s="29">
        <v>1</v>
      </c>
      <c r="K142" s="29">
        <v>2</v>
      </c>
      <c r="L142" s="29">
        <v>3</v>
      </c>
    </row>
    <row r="143" spans="1:13" ht="16.5" x14ac:dyDescent="0.25">
      <c r="B143" s="29">
        <v>0</v>
      </c>
      <c r="C143" s="12">
        <v>100</v>
      </c>
      <c r="D143" s="12">
        <f t="shared" ref="D143:F167" si="7">IF($B$137=0,(1+$A$2)^(-$B143-D$142/4),(1-(1+$A$2)^(-1/$B$137))/((1+$A$2)^($B143+D$142/4)-1))*100</f>
        <v>99.875389166079657</v>
      </c>
      <c r="E143" s="12">
        <f t="shared" si="7"/>
        <v>49.906561296483204</v>
      </c>
      <c r="F143" s="12">
        <f t="shared" si="7"/>
        <v>33.250293971915568</v>
      </c>
      <c r="H143" s="29">
        <v>25</v>
      </c>
      <c r="I143" s="12">
        <f t="shared" ref="I143:L168" si="8">IF($B$137=0,(1+$A$2)^(-$H143-C$142/4),(1-(1+$A$2)^(-1/$B$137))/((1+$A$2)^($H143+C$142/4)-1))*100</f>
        <v>0.93836585923066029</v>
      </c>
      <c r="J143" s="12">
        <f t="shared" si="8"/>
        <v>0.9284839770591129</v>
      </c>
      <c r="K143" s="12">
        <f t="shared" si="8"/>
        <v>0.91879611076223355</v>
      </c>
      <c r="L143" s="12">
        <f t="shared" si="8"/>
        <v>0.9092966093842908</v>
      </c>
    </row>
    <row r="144" spans="1:13" ht="16.5" x14ac:dyDescent="0.25">
      <c r="B144" s="29">
        <v>1</v>
      </c>
      <c r="C144" s="12">
        <f t="shared" ref="C144:C167" si="9">IF($B$137=0,(1+$A$2)^(-$B144-C$142/4),(1-(1+$A$2)^(-1/$B$137))/((1+$A$2)^($B144+C$142/4)-1))*100</f>
        <v>24.922166783599128</v>
      </c>
      <c r="D144" s="12">
        <f t="shared" si="7"/>
        <v>19.925295649776483</v>
      </c>
      <c r="E144" s="12">
        <f t="shared" si="7"/>
        <v>16.59405254319557</v>
      </c>
      <c r="F144" s="12">
        <f t="shared" si="7"/>
        <v>14.21459688074607</v>
      </c>
      <c r="H144" s="29">
        <v>26</v>
      </c>
      <c r="I144" s="12">
        <f t="shared" si="8"/>
        <v>0.89998003931393911</v>
      </c>
      <c r="J144" s="12">
        <f t="shared" si="8"/>
        <v>0.89084117393444662</v>
      </c>
      <c r="K144" s="12">
        <f t="shared" si="8"/>
        <v>0.88187498385986951</v>
      </c>
      <c r="L144" s="12">
        <f t="shared" si="8"/>
        <v>0.87307662771858985</v>
      </c>
    </row>
    <row r="145" spans="2:12" ht="16.5" x14ac:dyDescent="0.25">
      <c r="B145" s="29">
        <v>2</v>
      </c>
      <c r="C145" s="12">
        <f t="shared" si="9"/>
        <v>12.430008370872455</v>
      </c>
      <c r="D145" s="12">
        <f t="shared" si="7"/>
        <v>11.04199796270896</v>
      </c>
      <c r="E145" s="12">
        <f t="shared" si="7"/>
        <v>9.931592225736015</v>
      </c>
      <c r="F145" s="12">
        <f t="shared" si="7"/>
        <v>9.0230807950765204</v>
      </c>
      <c r="H145" s="29">
        <v>27</v>
      </c>
      <c r="I145" s="12">
        <f t="shared" si="8"/>
        <v>0.8644414434489871</v>
      </c>
      <c r="J145" s="12">
        <f t="shared" si="8"/>
        <v>0.85596494007417023</v>
      </c>
      <c r="K145" s="12">
        <f t="shared" si="8"/>
        <v>0.84764278992546827</v>
      </c>
      <c r="L145" s="12">
        <f t="shared" si="8"/>
        <v>0.83947082128613593</v>
      </c>
    </row>
    <row r="146" spans="2:12" ht="16.5" x14ac:dyDescent="0.25">
      <c r="B146" s="29">
        <v>3</v>
      </c>
      <c r="C146" s="12">
        <f t="shared" si="9"/>
        <v>8.2659900941448932</v>
      </c>
      <c r="D146" s="12">
        <f t="shared" si="7"/>
        <v>7.6253768776123136</v>
      </c>
      <c r="E146" s="12">
        <f t="shared" si="7"/>
        <v>7.0762816845288512</v>
      </c>
      <c r="F146" s="12">
        <f t="shared" si="7"/>
        <v>6.6004009101975907</v>
      </c>
      <c r="H146" s="29">
        <v>28</v>
      </c>
      <c r="I146" s="12">
        <f t="shared" si="8"/>
        <v>0.83144501142925331</v>
      </c>
      <c r="J146" s="12">
        <f t="shared" si="8"/>
        <v>0.82356148002521068</v>
      </c>
      <c r="K146" s="12">
        <f t="shared" si="8"/>
        <v>0.81581648289629338</v>
      </c>
      <c r="L146" s="12">
        <f t="shared" si="8"/>
        <v>0.80820640609695227</v>
      </c>
    </row>
    <row r="147" spans="2:12" ht="16.5" x14ac:dyDescent="0.25">
      <c r="B147" s="29">
        <v>4</v>
      </c>
      <c r="C147" s="12">
        <f t="shared" si="9"/>
        <v>6.1840068510951465</v>
      </c>
      <c r="D147" s="12">
        <f t="shared" si="7"/>
        <v>5.8166018515853741</v>
      </c>
      <c r="E147" s="12">
        <f t="shared" si="7"/>
        <v>5.4900210683957003</v>
      </c>
      <c r="F147" s="12">
        <f t="shared" si="7"/>
        <v>5.1978185726259198</v>
      </c>
      <c r="H147" s="29">
        <v>29</v>
      </c>
      <c r="I147" s="12">
        <f t="shared" si="8"/>
        <v>0.80072776030039927</v>
      </c>
      <c r="J147" s="12">
        <f t="shared" si="8"/>
        <v>0.79337717547296827</v>
      </c>
      <c r="K147" s="12">
        <f t="shared" si="8"/>
        <v>0.78615139581940263</v>
      </c>
      <c r="L147" s="12">
        <f t="shared" si="8"/>
        <v>0.77904727498284365</v>
      </c>
    </row>
    <row r="148" spans="2:12" ht="16.5" x14ac:dyDescent="0.25">
      <c r="B148" s="29">
        <v>5</v>
      </c>
      <c r="C148" s="12">
        <f t="shared" si="9"/>
        <v>4.9348376211557143</v>
      </c>
      <c r="D148" s="12">
        <f t="shared" si="7"/>
        <v>4.6969037076489037</v>
      </c>
      <c r="E148" s="12">
        <f t="shared" si="7"/>
        <v>4.480601326921323</v>
      </c>
      <c r="F148" s="12">
        <f t="shared" si="7"/>
        <v>4.2831089746898545</v>
      </c>
      <c r="H148" s="29">
        <v>30</v>
      </c>
      <c r="I148" s="12">
        <f t="shared" si="8"/>
        <v>0.77206177148494115</v>
      </c>
      <c r="J148" s="12">
        <f t="shared" si="8"/>
        <v>0.76519194439199167</v>
      </c>
      <c r="K148" s="12">
        <f t="shared" si="8"/>
        <v>0.75843494919432197</v>
      </c>
      <c r="L148" s="12">
        <f t="shared" si="8"/>
        <v>0.75178803388654902</v>
      </c>
    </row>
    <row r="149" spans="2:12" ht="16.5" x14ac:dyDescent="0.25">
      <c r="B149" s="29">
        <v>6</v>
      </c>
      <c r="C149" s="12">
        <f t="shared" si="9"/>
        <v>4.1020753973849837</v>
      </c>
      <c r="D149" s="12">
        <f t="shared" si="7"/>
        <v>3.9355255420077855</v>
      </c>
      <c r="E149" s="12">
        <f t="shared" si="7"/>
        <v>3.7817882098668751</v>
      </c>
      <c r="F149" s="12">
        <f t="shared" si="7"/>
        <v>3.6394397872616868</v>
      </c>
      <c r="H149" s="29">
        <v>31</v>
      </c>
      <c r="I149" s="12">
        <f t="shared" si="8"/>
        <v>0.74524853523760337</v>
      </c>
      <c r="J149" s="12">
        <f t="shared" si="8"/>
        <v>0.73881387523971787</v>
      </c>
      <c r="K149" s="12">
        <f t="shared" si="8"/>
        <v>0.73248155772662293</v>
      </c>
      <c r="L149" s="12">
        <f t="shared" si="8"/>
        <v>0.72624916515136684</v>
      </c>
    </row>
    <row r="150" spans="2:12" ht="16.5" x14ac:dyDescent="0.25">
      <c r="B150" s="29">
        <v>7</v>
      </c>
      <c r="C150" s="12">
        <f t="shared" si="9"/>
        <v>3.5072600338772046</v>
      </c>
      <c r="D150" s="12">
        <f t="shared" si="7"/>
        <v>3.384197018407014</v>
      </c>
      <c r="E150" s="12">
        <f t="shared" si="7"/>
        <v>3.2693390670521496</v>
      </c>
      <c r="F150" s="12">
        <f t="shared" si="7"/>
        <v>3.1618921413421424</v>
      </c>
      <c r="H150" s="29">
        <v>32</v>
      </c>
      <c r="I150" s="12">
        <f t="shared" si="8"/>
        <v>0.72011435551529113</v>
      </c>
      <c r="J150" s="12">
        <f t="shared" si="8"/>
        <v>0.71407485943976168</v>
      </c>
      <c r="K150" s="12">
        <f t="shared" si="8"/>
        <v>0.70812847737315932</v>
      </c>
      <c r="L150" s="12">
        <f t="shared" si="8"/>
        <v>0.70227307692565777</v>
      </c>
    </row>
    <row r="151" spans="2:12" ht="16.5" x14ac:dyDescent="0.25">
      <c r="B151" s="29">
        <v>8</v>
      </c>
      <c r="C151" s="12">
        <f t="shared" si="9"/>
        <v>3.0611614576151172</v>
      </c>
      <c r="D151" s="12">
        <f t="shared" si="7"/>
        <v>2.966536448410328</v>
      </c>
      <c r="E151" s="12">
        <f t="shared" si="7"/>
        <v>2.8774783777329063</v>
      </c>
      <c r="F151" s="12">
        <f t="shared" si="7"/>
        <v>2.7935100794156327</v>
      </c>
      <c r="H151" s="29">
        <v>33</v>
      </c>
      <c r="I151" s="12">
        <f t="shared" si="8"/>
        <v>0.69650659032525897</v>
      </c>
      <c r="J151" s="12">
        <f t="shared" si="8"/>
        <v>0.69082701198850627</v>
      </c>
      <c r="K151" s="12">
        <f t="shared" si="8"/>
        <v>0.6852323962000898</v>
      </c>
      <c r="L151" s="12">
        <f t="shared" si="8"/>
        <v>0.67972085489543688</v>
      </c>
    </row>
    <row r="152" spans="2:12" ht="16.5" x14ac:dyDescent="0.25">
      <c r="B152" s="29">
        <v>9</v>
      </c>
      <c r="C152" s="12">
        <f t="shared" si="9"/>
        <v>2.7142074057541108</v>
      </c>
      <c r="D152" s="12">
        <f t="shared" si="7"/>
        <v>2.6391920628495753</v>
      </c>
      <c r="E152" s="12">
        <f t="shared" si="7"/>
        <v>2.5681255772135296</v>
      </c>
      <c r="F152" s="12">
        <f t="shared" si="7"/>
        <v>2.5007041905867871</v>
      </c>
      <c r="H152" s="29">
        <v>34</v>
      </c>
      <c r="I152" s="12">
        <f t="shared" si="8"/>
        <v>0.6742905555412394</v>
      </c>
      <c r="J152" s="12">
        <f t="shared" si="8"/>
        <v>0.66893971910872807</v>
      </c>
      <c r="K152" s="12">
        <f t="shared" si="8"/>
        <v>0.6636666181351657</v>
      </c>
      <c r="L152" s="12">
        <f t="shared" si="8"/>
        <v>0.65846957486889046</v>
      </c>
    </row>
    <row r="153" spans="2:12" ht="16.5" x14ac:dyDescent="0.25">
      <c r="B153" s="29">
        <v>10</v>
      </c>
      <c r="C153" s="12">
        <f t="shared" si="9"/>
        <v>2.4366545205359249</v>
      </c>
      <c r="D153" s="12">
        <f t="shared" si="7"/>
        <v>2.3757298560841642</v>
      </c>
      <c r="E153" s="12">
        <f t="shared" si="7"/>
        <v>2.3177069825381542</v>
      </c>
      <c r="F153" s="12">
        <f t="shared" si="7"/>
        <v>2.2623834493617903</v>
      </c>
      <c r="H153" s="29">
        <v>35</v>
      </c>
      <c r="I153" s="12">
        <f t="shared" si="8"/>
        <v>0.65334695949395738</v>
      </c>
      <c r="J153" s="12">
        <f t="shared" si="8"/>
        <v>0.64829718843025352</v>
      </c>
      <c r="K153" s="12">
        <f t="shared" si="8"/>
        <v>0.64331872270553825</v>
      </c>
      <c r="L153" s="12">
        <f t="shared" si="8"/>
        <v>0.63841006639566367</v>
      </c>
    </row>
    <row r="154" spans="2:12" ht="16.5" x14ac:dyDescent="0.25">
      <c r="B154" s="29">
        <v>11</v>
      </c>
      <c r="C154" s="12">
        <f t="shared" si="9"/>
        <v>2.2095752106130147</v>
      </c>
      <c r="D154" s="12">
        <f t="shared" si="7"/>
        <v>2.1591145799888474</v>
      </c>
      <c r="E154" s="12">
        <f t="shared" si="7"/>
        <v>2.1108484526038325</v>
      </c>
      <c r="F154" s="12">
        <f t="shared" si="7"/>
        <v>2.0646367537753374</v>
      </c>
      <c r="H154" s="29">
        <v>36</v>
      </c>
      <c r="I154" s="12">
        <f t="shared" si="8"/>
        <v>0.6335697651298895</v>
      </c>
      <c r="J154" s="12">
        <f t="shared" si="8"/>
        <v>0.62879640465796571</v>
      </c>
      <c r="K154" s="12">
        <f t="shared" si="8"/>
        <v>0.62408860947620826</v>
      </c>
      <c r="L154" s="12">
        <f t="shared" si="8"/>
        <v>0.61944504150952595</v>
      </c>
    </row>
    <row r="155" spans="2:12" ht="16.5" x14ac:dyDescent="0.25">
      <c r="B155" s="29">
        <v>12</v>
      </c>
      <c r="C155" s="12">
        <f t="shared" si="9"/>
        <v>2.0203510817108006</v>
      </c>
      <c r="D155" s="12">
        <f t="shared" si="7"/>
        <v>1.9778735163964019</v>
      </c>
      <c r="E155" s="12">
        <f t="shared" si="7"/>
        <v>1.9370955714193807</v>
      </c>
      <c r="F155" s="12">
        <f t="shared" si="7"/>
        <v>1.8979172691050108</v>
      </c>
      <c r="H155" s="29">
        <v>37</v>
      </c>
      <c r="I155" s="12">
        <f t="shared" si="8"/>
        <v>0.61486439884697908</v>
      </c>
      <c r="J155" s="12">
        <f t="shared" si="8"/>
        <v>0.61034541452817492</v>
      </c>
      <c r="K155" s="12">
        <f t="shared" si="8"/>
        <v>0.60588685537832043</v>
      </c>
      <c r="L155" s="12">
        <f t="shared" si="8"/>
        <v>0.60148752088942403</v>
      </c>
    </row>
    <row r="156" spans="2:12" ht="16.5" x14ac:dyDescent="0.25">
      <c r="B156" s="29">
        <v>13</v>
      </c>
      <c r="C156" s="12">
        <f t="shared" si="9"/>
        <v>1.8602463223687895</v>
      </c>
      <c r="D156" s="12">
        <f t="shared" si="7"/>
        <v>1.8239974091889999</v>
      </c>
      <c r="E156" s="12">
        <f t="shared" si="7"/>
        <v>1.7890915276936104</v>
      </c>
      <c r="F156" s="12">
        <f t="shared" si="7"/>
        <v>1.7554554216010887</v>
      </c>
      <c r="H156" s="29">
        <v>38</v>
      </c>
      <c r="I156" s="12">
        <f t="shared" si="8"/>
        <v>0.59714624214576983</v>
      </c>
      <c r="J156" s="12">
        <f t="shared" si="8"/>
        <v>0.59286188079145508</v>
      </c>
      <c r="K156" s="12">
        <f t="shared" si="8"/>
        <v>0.58863332803824553</v>
      </c>
      <c r="L156" s="12">
        <f t="shared" si="8"/>
        <v>0.58445950371172317</v>
      </c>
    </row>
    <row r="157" spans="2:12" ht="16.5" x14ac:dyDescent="0.25">
      <c r="B157" s="29">
        <v>14</v>
      </c>
      <c r="C157" s="12">
        <f t="shared" si="9"/>
        <v>1.723021067221324</v>
      </c>
      <c r="D157" s="12">
        <f t="shared" si="7"/>
        <v>1.6917252144562842</v>
      </c>
      <c r="E157" s="12">
        <f t="shared" si="7"/>
        <v>1.6615089752836179</v>
      </c>
      <c r="F157" s="12">
        <f t="shared" si="7"/>
        <v>1.632317454089081</v>
      </c>
      <c r="H157" s="29">
        <v>39</v>
      </c>
      <c r="I157" s="12">
        <f t="shared" si="8"/>
        <v>0.58033935533421099</v>
      </c>
      <c r="J157" s="12">
        <f t="shared" si="8"/>
        <v>0.57627185724267349</v>
      </c>
      <c r="K157" s="12">
        <f t="shared" si="8"/>
        <v>0.57225600974021584</v>
      </c>
      <c r="L157" s="12">
        <f t="shared" si="8"/>
        <v>0.56829083827947524</v>
      </c>
    </row>
    <row r="158" spans="2:12" ht="16.5" x14ac:dyDescent="0.25">
      <c r="B158" s="29">
        <v>15</v>
      </c>
      <c r="C158" s="12">
        <f t="shared" si="9"/>
        <v>1.6040994149659378</v>
      </c>
      <c r="D158" s="12">
        <f t="shared" si="7"/>
        <v>1.5768069817388417</v>
      </c>
      <c r="E158" s="12">
        <f t="shared" si="7"/>
        <v>1.5503953670179227</v>
      </c>
      <c r="F158" s="12">
        <f t="shared" si="7"/>
        <v>1.5248226270569247</v>
      </c>
      <c r="H158" s="29">
        <v>40</v>
      </c>
      <c r="I158" s="12">
        <f t="shared" si="8"/>
        <v>0.56437539267673531</v>
      </c>
      <c r="J158" s="12">
        <f t="shared" si="8"/>
        <v>0.56050874635525727</v>
      </c>
      <c r="K158" s="12">
        <f t="shared" si="8"/>
        <v>0.55668999561672405</v>
      </c>
      <c r="L158" s="12">
        <f t="shared" si="8"/>
        <v>0.55291825893939395</v>
      </c>
    </row>
    <row r="159" spans="2:12" ht="16.5" x14ac:dyDescent="0.25">
      <c r="B159" s="29">
        <v>16</v>
      </c>
      <c r="C159" s="12">
        <f t="shared" si="9"/>
        <v>1.5000494395936275</v>
      </c>
      <c r="D159" s="12">
        <f t="shared" si="7"/>
        <v>1.4760389021971592</v>
      </c>
      <c r="E159" s="12">
        <f t="shared" si="7"/>
        <v>1.452756348947571</v>
      </c>
      <c r="F159" s="12">
        <f t="shared" si="7"/>
        <v>1.4301691835318977</v>
      </c>
      <c r="H159" s="29">
        <v>41</v>
      </c>
      <c r="I159" s="12">
        <f t="shared" si="8"/>
        <v>0.54919267630201807</v>
      </c>
      <c r="J159" s="12">
        <f t="shared" si="8"/>
        <v>0.545512408532278</v>
      </c>
      <c r="K159" s="12">
        <f t="shared" si="8"/>
        <v>0.54187663667885932</v>
      </c>
      <c r="L159" s="12">
        <f t="shared" si="8"/>
        <v>0.53828456140597825</v>
      </c>
    </row>
    <row r="160" spans="2:12" ht="16.5" x14ac:dyDescent="0.25">
      <c r="B160" s="29">
        <v>17</v>
      </c>
      <c r="C160" s="12">
        <f t="shared" si="9"/>
        <v>1.4082467270672585</v>
      </c>
      <c r="D160" s="12">
        <f t="shared" si="7"/>
        <v>1.3869600791565728</v>
      </c>
      <c r="E160" s="12">
        <f t="shared" si="7"/>
        <v>1.3662819908539734</v>
      </c>
      <c r="F160" s="12">
        <f t="shared" si="7"/>
        <v>1.346186748365322</v>
      </c>
      <c r="H160" s="29">
        <v>42</v>
      </c>
      <c r="I160" s="12">
        <f t="shared" si="8"/>
        <v>0.53473540240962059</v>
      </c>
      <c r="J160" s="12">
        <f t="shared" si="8"/>
        <v>0.53122839785443632</v>
      </c>
      <c r="K160" s="12">
        <f t="shared" si="8"/>
        <v>0.52776280383059981</v>
      </c>
      <c r="L160" s="12">
        <f t="shared" si="8"/>
        <v>0.5243378938296156</v>
      </c>
    </row>
    <row r="161" spans="1:13" ht="16.5" x14ac:dyDescent="0.25">
      <c r="B161" s="29">
        <v>18</v>
      </c>
      <c r="C161" s="12">
        <f t="shared" si="9"/>
        <v>1.3266500664404999</v>
      </c>
      <c r="D161" s="12">
        <f t="shared" si="7"/>
        <v>1.3076489905278739</v>
      </c>
      <c r="E161" s="12">
        <f t="shared" si="7"/>
        <v>1.2891618068623487</v>
      </c>
      <c r="F161" s="12">
        <f t="shared" si="7"/>
        <v>1.2711679597461458</v>
      </c>
      <c r="H161" s="29">
        <v>43</v>
      </c>
      <c r="I161" s="12">
        <f t="shared" si="8"/>
        <v>0.52095295823850063</v>
      </c>
      <c r="J161" s="12">
        <f t="shared" si="8"/>
        <v>0.51760730385144116</v>
      </c>
      <c r="K161" s="12">
        <f t="shared" si="8"/>
        <v>0.51430025339837482</v>
      </c>
      <c r="L161" s="12">
        <f t="shared" si="8"/>
        <v>0.51103114508963188</v>
      </c>
    </row>
    <row r="162" spans="1:13" ht="16.5" x14ac:dyDescent="0.25">
      <c r="B162" s="29">
        <v>19</v>
      </c>
      <c r="C162" s="12">
        <f t="shared" si="9"/>
        <v>1.2536479753602332</v>
      </c>
      <c r="D162" s="12">
        <f t="shared" si="7"/>
        <v>1.2365833915123923</v>
      </c>
      <c r="E162" s="12">
        <f t="shared" si="7"/>
        <v>1.2199566927894585</v>
      </c>
      <c r="F162" s="12">
        <f t="shared" si="7"/>
        <v>1.2037512506344801</v>
      </c>
      <c r="H162" s="29">
        <v>44</v>
      </c>
      <c r="I162" s="12">
        <f t="shared" si="8"/>
        <v>0.50779933217618267</v>
      </c>
      <c r="J162" s="12">
        <f t="shared" si="8"/>
        <v>0.50460418252472905</v>
      </c>
      <c r="K162" s="12">
        <f t="shared" si="8"/>
        <v>0.50144507820720152</v>
      </c>
      <c r="L162" s="12">
        <f t="shared" si="8"/>
        <v>0.49832141510391592</v>
      </c>
    </row>
    <row r="163" spans="1:13" ht="16.5" x14ac:dyDescent="0.25">
      <c r="B163" s="29">
        <v>20</v>
      </c>
      <c r="C163" s="12">
        <f t="shared" si="9"/>
        <v>1.1879512679182826</v>
      </c>
      <c r="D163" s="12">
        <f t="shared" si="7"/>
        <v>1.1725417276166845</v>
      </c>
      <c r="E163" s="12">
        <f t="shared" si="7"/>
        <v>1.1575083452432422</v>
      </c>
      <c r="F163" s="12">
        <f t="shared" si="7"/>
        <v>1.1428375247203546</v>
      </c>
      <c r="H163" s="29">
        <v>45</v>
      </c>
      <c r="I163" s="12">
        <f t="shared" si="8"/>
        <v>0.49523260252003398</v>
      </c>
      <c r="J163" s="12">
        <f t="shared" si="8"/>
        <v>0.49217806281468468</v>
      </c>
      <c r="K163" s="12">
        <f t="shared" si="8"/>
        <v>0.48915723104238734</v>
      </c>
      <c r="L163" s="12">
        <f t="shared" si="8"/>
        <v>0.48616955460613265</v>
      </c>
    </row>
    <row r="164" spans="1:13" ht="16.5" x14ac:dyDescent="0.25">
      <c r="B164" s="29">
        <v>21</v>
      </c>
      <c r="C164" s="12">
        <f t="shared" si="9"/>
        <v>1.1285163174026136</v>
      </c>
      <c r="D164" s="12">
        <f t="shared" si="7"/>
        <v>1.1145323839924943</v>
      </c>
      <c r="E164" s="12">
        <f t="shared" si="7"/>
        <v>1.1008739591132557</v>
      </c>
      <c r="F164" s="12">
        <f t="shared" si="7"/>
        <v>1.0875298183248883</v>
      </c>
      <c r="H164" s="29">
        <v>46</v>
      </c>
      <c r="I164" s="12">
        <f t="shared" si="8"/>
        <v>0.48321449292185686</v>
      </c>
      <c r="J164" s="12">
        <f t="shared" si="8"/>
        <v>0.4802915170937383</v>
      </c>
      <c r="K164" s="12">
        <f t="shared" si="8"/>
        <v>0.47740010960004498</v>
      </c>
      <c r="L164" s="12">
        <f t="shared" si="8"/>
        <v>0.47453976398896747</v>
      </c>
    </row>
    <row r="165" spans="1:13" ht="16.5" x14ac:dyDescent="0.25">
      <c r="B165" s="29">
        <v>22</v>
      </c>
      <c r="C165" s="12">
        <f t="shared" si="9"/>
        <v>1.0744892473891254</v>
      </c>
      <c r="D165" s="12">
        <f t="shared" si="7"/>
        <v>1.0617420136063687</v>
      </c>
      <c r="E165" s="12">
        <f t="shared" si="7"/>
        <v>1.0492783390636469</v>
      </c>
      <c r="F165" s="12">
        <f t="shared" si="7"/>
        <v>1.0370888756462227</v>
      </c>
      <c r="H165" s="29">
        <v>47</v>
      </c>
      <c r="I165" s="12">
        <f t="shared" si="8"/>
        <v>0.47170998458423491</v>
      </c>
      <c r="J165" s="12">
        <f t="shared" si="8"/>
        <v>0.4689102862000169</v>
      </c>
      <c r="K165" s="12">
        <f t="shared" si="8"/>
        <v>0.46614019386491001</v>
      </c>
      <c r="L165" s="12">
        <f t="shared" si="8"/>
        <v>0.46339924255449588</v>
      </c>
    </row>
    <row r="166" spans="1:13" ht="16.5" x14ac:dyDescent="0.25">
      <c r="B166" s="29">
        <v>23</v>
      </c>
      <c r="C166" s="12">
        <f t="shared" si="9"/>
        <v>1.0251646816790723</v>
      </c>
      <c r="D166" s="12">
        <f t="shared" si="7"/>
        <v>1.0134972000752094</v>
      </c>
      <c r="E166" s="12">
        <f t="shared" si="7"/>
        <v>1.0020782378789928</v>
      </c>
      <c r="F166" s="12">
        <f t="shared" si="7"/>
        <v>0.9908999471012061</v>
      </c>
      <c r="H166" s="29">
        <v>48</v>
      </c>
      <c r="I166" s="12">
        <f t="shared" si="8"/>
        <v>0.46068697693233235</v>
      </c>
      <c r="J166" s="12">
        <f t="shared" si="8"/>
        <v>0.45800295109894179</v>
      </c>
      <c r="K166" s="12">
        <f t="shared" si="8"/>
        <v>0.45534672834863898</v>
      </c>
      <c r="L166" s="12">
        <f t="shared" si="8"/>
        <v>0.45271788093374399</v>
      </c>
    </row>
    <row r="167" spans="1:13" ht="16.5" x14ac:dyDescent="0.25">
      <c r="B167" s="29">
        <v>24</v>
      </c>
      <c r="C167" s="12">
        <f t="shared" si="9"/>
        <v>0.97995480675211522</v>
      </c>
      <c r="D167" s="12">
        <f t="shared" si="7"/>
        <v>0.96923560598578284</v>
      </c>
      <c r="E167" s="12">
        <f t="shared" si="7"/>
        <v>0.95873542827647573</v>
      </c>
      <c r="F167" s="12">
        <f t="shared" si="7"/>
        <v>0.94844763655393993</v>
      </c>
      <c r="H167" s="29">
        <v>49</v>
      </c>
      <c r="I167" s="12">
        <f t="shared" si="8"/>
        <v>0.45011598983609113</v>
      </c>
      <c r="J167" s="12">
        <f t="shared" si="8"/>
        <v>0.44754064454543879</v>
      </c>
      <c r="K167" s="12">
        <f t="shared" si="8"/>
        <v>0.44499144284466968</v>
      </c>
      <c r="L167" s="12">
        <f t="shared" si="8"/>
        <v>0.44246799060137432</v>
      </c>
    </row>
    <row r="168" spans="1:13" ht="16.5" x14ac:dyDescent="0.25">
      <c r="F168" s="2"/>
      <c r="H168" s="29">
        <v>50</v>
      </c>
      <c r="I168" s="12">
        <f t="shared" si="8"/>
        <v>0.43996990156576149</v>
      </c>
      <c r="J168" s="12">
        <f t="shared" si="8"/>
        <v>0.43749679717454493</v>
      </c>
      <c r="K168" s="12">
        <f t="shared" si="8"/>
        <v>0.435048306360731</v>
      </c>
      <c r="L168" s="12">
        <f t="shared" si="8"/>
        <v>0.43262406536893211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20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0">IF($B$172=0,(1+$A$2)^(-$H178-C$142/12),(1-(1+$A$2)^(-1/$B$172))/((1+$A$2)^($H178+C$142/12)-1))*100</f>
        <v>3.7464534302982919</v>
      </c>
      <c r="M178" s="2"/>
    </row>
    <row r="179" spans="4:13" ht="16.5" x14ac:dyDescent="0.25">
      <c r="D179" s="75">
        <v>1</v>
      </c>
      <c r="E179" s="76"/>
      <c r="F179" s="12">
        <f t="shared" ref="F179:F202" si="11">IF($B$172=0,(1+$A$2)^(-$D179-C$142/12),(1-(1+$A$2)^(-1/$B$172))/((1+$A$2)^($D179+C$142/12)-1))*100</f>
        <v>99.502487562188506</v>
      </c>
      <c r="G179" s="2"/>
      <c r="H179" s="77">
        <v>26</v>
      </c>
      <c r="I179" s="77"/>
      <c r="J179" s="12">
        <f t="shared" si="10"/>
        <v>3.5931969096276459</v>
      </c>
      <c r="M179" s="2"/>
    </row>
    <row r="180" spans="4:13" ht="16.5" x14ac:dyDescent="0.25">
      <c r="D180" s="75">
        <v>2</v>
      </c>
      <c r="E180" s="76"/>
      <c r="F180" s="12">
        <f t="shared" si="11"/>
        <v>49.627175841490811</v>
      </c>
      <c r="G180" s="2"/>
      <c r="H180" s="77">
        <v>27</v>
      </c>
      <c r="I180" s="77"/>
      <c r="J180" s="12">
        <f t="shared" si="10"/>
        <v>3.4513080151452789</v>
      </c>
      <c r="M180" s="2"/>
    </row>
    <row r="181" spans="4:13" ht="16.5" x14ac:dyDescent="0.25">
      <c r="D181" s="75">
        <v>3</v>
      </c>
      <c r="E181" s="76"/>
      <c r="F181" s="12">
        <f t="shared" si="11"/>
        <v>33.002209786714474</v>
      </c>
      <c r="G181" s="2"/>
      <c r="H181" s="77">
        <v>28</v>
      </c>
      <c r="I181" s="77"/>
      <c r="J181" s="12">
        <f t="shared" si="10"/>
        <v>3.3195687849592099</v>
      </c>
      <c r="M181" s="2"/>
    </row>
    <row r="182" spans="4:13" ht="16.5" x14ac:dyDescent="0.25">
      <c r="D182" s="75">
        <v>4</v>
      </c>
      <c r="E182" s="76"/>
      <c r="F182" s="12">
        <f t="shared" si="11"/>
        <v>24.689830147133033</v>
      </c>
      <c r="G182" s="2"/>
      <c r="H182" s="77">
        <v>29</v>
      </c>
      <c r="I182" s="77"/>
      <c r="J182" s="12">
        <f t="shared" si="10"/>
        <v>3.1969292518506838</v>
      </c>
      <c r="M182" s="2"/>
    </row>
    <row r="183" spans="4:13" ht="16.5" x14ac:dyDescent="0.25">
      <c r="D183" s="75">
        <v>5</v>
      </c>
      <c r="E183" s="76"/>
      <c r="F183" s="12">
        <f t="shared" si="11"/>
        <v>19.702485072189003</v>
      </c>
      <c r="G183" s="2"/>
      <c r="H183" s="77">
        <v>30</v>
      </c>
      <c r="I183" s="77"/>
      <c r="J183" s="12">
        <f t="shared" si="10"/>
        <v>3.0824794441620109</v>
      </c>
      <c r="M183" s="2"/>
    </row>
    <row r="184" spans="4:13" ht="16.5" x14ac:dyDescent="0.25">
      <c r="D184" s="75">
        <v>6</v>
      </c>
      <c r="E184" s="76"/>
      <c r="F184" s="12">
        <f t="shared" si="11"/>
        <v>16.377657278020731</v>
      </c>
      <c r="G184" s="2"/>
      <c r="H184" s="77">
        <v>31</v>
      </c>
      <c r="I184" s="77"/>
      <c r="J184" s="12">
        <f t="shared" si="10"/>
        <v>2.9754268058673943</v>
      </c>
      <c r="M184" s="2"/>
    </row>
    <row r="185" spans="4:13" ht="16.5" x14ac:dyDescent="0.25">
      <c r="D185" s="75">
        <v>7</v>
      </c>
      <c r="E185" s="76"/>
      <c r="F185" s="12">
        <f t="shared" si="11"/>
        <v>14.002839356964989</v>
      </c>
      <c r="G185" s="2"/>
      <c r="H185" s="77">
        <v>32</v>
      </c>
      <c r="I185" s="77"/>
      <c r="J185" s="12">
        <f t="shared" si="10"/>
        <v>2.8750778503804661</v>
      </c>
      <c r="M185" s="2"/>
    </row>
    <row r="186" spans="4:13" ht="16.5" x14ac:dyDescent="0.25">
      <c r="D186" s="75">
        <v>8</v>
      </c>
      <c r="E186" s="76"/>
      <c r="F186" s="12">
        <f t="shared" si="11"/>
        <v>12.221777604933083</v>
      </c>
      <c r="G186" s="2"/>
      <c r="H186" s="77">
        <v>33</v>
      </c>
      <c r="I186" s="77"/>
      <c r="J186" s="12">
        <f t="shared" si="10"/>
        <v>2.7808231500332194</v>
      </c>
      <c r="M186" s="2"/>
    </row>
    <row r="187" spans="4:13" ht="16.5" x14ac:dyDescent="0.25">
      <c r="D187" s="75">
        <v>9</v>
      </c>
      <c r="E187" s="76"/>
      <c r="F187" s="12">
        <f t="shared" si="11"/>
        <v>10.836553297202762</v>
      </c>
      <c r="G187" s="2"/>
      <c r="H187" s="77">
        <v>34</v>
      </c>
      <c r="I187" s="77"/>
      <c r="J187" s="12">
        <f t="shared" si="10"/>
        <v>2.6921249744703801</v>
      </c>
      <c r="M187" s="2"/>
    </row>
    <row r="188" spans="4:13" ht="16.5" x14ac:dyDescent="0.25">
      <c r="D188" s="75">
        <v>10</v>
      </c>
      <c r="E188" s="76"/>
      <c r="F188" s="12">
        <f t="shared" si="11"/>
        <v>9.7284151987350764</v>
      </c>
      <c r="G188" s="2"/>
      <c r="H188" s="77">
        <v>35</v>
      </c>
      <c r="I188" s="77"/>
      <c r="J188" s="12">
        <f t="shared" si="10"/>
        <v>2.608507048176202</v>
      </c>
      <c r="M188" s="2"/>
    </row>
    <row r="189" spans="4:13" ht="16.5" x14ac:dyDescent="0.25">
      <c r="D189" s="75">
        <v>11</v>
      </c>
      <c r="E189" s="76"/>
      <c r="F189" s="12">
        <f t="shared" si="11"/>
        <v>8.8217943415909836</v>
      </c>
      <c r="G189" s="2"/>
      <c r="H189" s="77">
        <v>36</v>
      </c>
      <c r="I189" s="77"/>
      <c r="J189" s="12">
        <f t="shared" si="10"/>
        <v>2.5295460150801286</v>
      </c>
      <c r="M189" s="2"/>
    </row>
    <row r="190" spans="4:13" ht="16.5" x14ac:dyDescent="0.25">
      <c r="D190" s="75">
        <v>12</v>
      </c>
      <c r="E190" s="76"/>
      <c r="F190" s="12">
        <f t="shared" si="11"/>
        <v>8.066311413639907</v>
      </c>
      <c r="G190" s="2"/>
      <c r="H190" s="77">
        <v>37</v>
      </c>
      <c r="I190" s="77"/>
      <c r="J190" s="12">
        <f t="shared" si="10"/>
        <v>2.4548642872804285</v>
      </c>
      <c r="M190" s="2"/>
    </row>
    <row r="191" spans="4:13" ht="16.5" x14ac:dyDescent="0.25">
      <c r="D191" s="75">
        <v>13</v>
      </c>
      <c r="E191" s="76"/>
      <c r="F191" s="12">
        <f t="shared" si="11"/>
        <v>7.4270884294024579</v>
      </c>
      <c r="G191" s="2"/>
      <c r="H191" s="77">
        <v>38</v>
      </c>
      <c r="I191" s="77"/>
      <c r="J191" s="12">
        <f t="shared" si="10"/>
        <v>2.3841240229167711</v>
      </c>
      <c r="M191" s="2"/>
    </row>
    <row r="192" spans="4:13" ht="16.5" x14ac:dyDescent="0.25">
      <c r="D192" s="75">
        <v>14</v>
      </c>
      <c r="E192" s="76"/>
      <c r="F192" s="12">
        <f t="shared" si="11"/>
        <v>6.8792125419609826</v>
      </c>
      <c r="G192" s="2"/>
      <c r="H192" s="77">
        <v>39</v>
      </c>
      <c r="I192" s="77"/>
      <c r="J192" s="12">
        <f t="shared" si="10"/>
        <v>2.3170220305239266</v>
      </c>
      <c r="M192" s="2"/>
    </row>
    <row r="193" spans="3:13" ht="16.5" x14ac:dyDescent="0.25">
      <c r="D193" s="75">
        <v>15</v>
      </c>
      <c r="E193" s="76"/>
      <c r="F193" s="12">
        <f t="shared" si="11"/>
        <v>6.4044143301055216</v>
      </c>
      <c r="G193" s="2"/>
      <c r="H193" s="77">
        <v>40</v>
      </c>
      <c r="I193" s="77"/>
      <c r="J193" s="12">
        <f t="shared" si="10"/>
        <v>2.2532854377324023</v>
      </c>
      <c r="M193" s="2"/>
    </row>
    <row r="194" spans="3:13" ht="16.5" x14ac:dyDescent="0.25">
      <c r="D194" s="75">
        <v>16</v>
      </c>
      <c r="E194" s="76"/>
      <c r="F194" s="12">
        <f t="shared" si="11"/>
        <v>5.9889917278002258</v>
      </c>
      <c r="H194" s="77">
        <v>41</v>
      </c>
      <c r="I194" s="77"/>
      <c r="J194" s="12">
        <f t="shared" si="10"/>
        <v>2.1926679938177864</v>
      </c>
    </row>
    <row r="195" spans="3:13" ht="16.5" x14ac:dyDescent="0.25">
      <c r="D195" s="75">
        <v>17</v>
      </c>
      <c r="E195" s="76"/>
      <c r="F195" s="12">
        <f t="shared" si="11"/>
        <v>5.6224666844263274</v>
      </c>
      <c r="H195" s="77">
        <v>42</v>
      </c>
      <c r="I195" s="77"/>
      <c r="J195" s="12">
        <f t="shared" si="10"/>
        <v>2.1349469004573121</v>
      </c>
    </row>
    <row r="196" spans="3:13" ht="16.5" x14ac:dyDescent="0.25">
      <c r="D196" s="75">
        <v>18</v>
      </c>
      <c r="E196" s="76"/>
      <c r="F196" s="12">
        <f t="shared" si="11"/>
        <v>5.2966896049440901</v>
      </c>
      <c r="G196" s="8"/>
      <c r="H196" s="77">
        <v>43</v>
      </c>
      <c r="I196" s="77"/>
      <c r="J196" s="12">
        <f t="shared" si="10"/>
        <v>2.0799200847064476</v>
      </c>
      <c r="M196" s="8"/>
    </row>
    <row r="197" spans="3:13" ht="16.5" x14ac:dyDescent="0.25">
      <c r="D197" s="75">
        <v>19</v>
      </c>
      <c r="E197" s="76"/>
      <c r="F197" s="12">
        <f t="shared" si="11"/>
        <v>5.0052265984245992</v>
      </c>
      <c r="H197" s="77">
        <v>44</v>
      </c>
      <c r="I197" s="77"/>
      <c r="J197" s="12">
        <f t="shared" si="10"/>
        <v>2.0274038438423192</v>
      </c>
      <c r="M197" s="3"/>
    </row>
    <row r="198" spans="3:13" ht="16.5" x14ac:dyDescent="0.25">
      <c r="D198" s="75">
        <v>20</v>
      </c>
      <c r="E198" s="76"/>
      <c r="F198" s="12">
        <f t="shared" si="11"/>
        <v>4.7429305520221927</v>
      </c>
      <c r="H198" s="77">
        <v>45</v>
      </c>
      <c r="I198" s="77"/>
      <c r="J198" s="12">
        <f t="shared" si="10"/>
        <v>1.9772308042279949</v>
      </c>
      <c r="M198" s="7"/>
    </row>
    <row r="199" spans="3:13" ht="16.5" x14ac:dyDescent="0.25">
      <c r="D199" s="75">
        <v>21</v>
      </c>
      <c r="E199" s="76"/>
      <c r="F199" s="12">
        <f t="shared" si="11"/>
        <v>4.5056347552403295</v>
      </c>
      <c r="H199" s="77">
        <v>46</v>
      </c>
      <c r="I199" s="77"/>
      <c r="J199" s="12">
        <f t="shared" si="10"/>
        <v>1.9292481464118776</v>
      </c>
      <c r="M199" s="7"/>
    </row>
    <row r="200" spans="3:13" ht="16.5" x14ac:dyDescent="0.25">
      <c r="D200" s="75">
        <v>22</v>
      </c>
      <c r="E200" s="76"/>
      <c r="F200" s="12">
        <f t="shared" si="11"/>
        <v>4.2899300812159042</v>
      </c>
      <c r="H200" s="77">
        <v>47</v>
      </c>
      <c r="I200" s="77"/>
      <c r="J200" s="12">
        <f t="shared" si="10"/>
        <v>1.8833160568101563</v>
      </c>
      <c r="M200" s="7"/>
    </row>
    <row r="201" spans="3:13" ht="16.5" x14ac:dyDescent="0.25">
      <c r="D201" s="75">
        <v>23</v>
      </c>
      <c r="E201" s="76"/>
      <c r="F201" s="12">
        <f t="shared" si="11"/>
        <v>4.0930002946250887</v>
      </c>
      <c r="H201" s="77">
        <v>48</v>
      </c>
      <c r="I201" s="77"/>
      <c r="J201" s="12">
        <f t="shared" si="10"/>
        <v>1.8393063729289318</v>
      </c>
      <c r="M201" s="7"/>
    </row>
    <row r="202" spans="3:13" ht="16.5" x14ac:dyDescent="0.25">
      <c r="D202" s="75">
        <v>24</v>
      </c>
      <c r="E202" s="76"/>
      <c r="F202" s="12">
        <f t="shared" si="11"/>
        <v>3.9124985326126445</v>
      </c>
      <c r="H202" s="77">
        <v>49</v>
      </c>
      <c r="I202" s="77"/>
      <c r="J202" s="12">
        <f t="shared" si="10"/>
        <v>1.79710139447754</v>
      </c>
      <c r="M202" s="7"/>
    </row>
    <row r="203" spans="3:13" ht="16.5" x14ac:dyDescent="0.25">
      <c r="C203" s="7"/>
      <c r="H203" s="77">
        <v>50</v>
      </c>
      <c r="I203" s="77"/>
      <c r="J203" s="12">
        <f t="shared" si="10"/>
        <v>1.7565928371482586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7:A8"/>
    <mergeCell ref="B7:M7"/>
    <mergeCell ref="I2:M2"/>
    <mergeCell ref="A3:M3"/>
    <mergeCell ref="A4:M4"/>
    <mergeCell ref="L5:M5"/>
    <mergeCell ref="A6:M6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252"/>
  <sheetViews>
    <sheetView tabSelected="1" view="pageBreakPreview" topLeftCell="A184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8.75" x14ac:dyDescent="0.3">
      <c r="I1" s="30"/>
    </row>
    <row r="2" spans="1:41" ht="15" customHeight="1" x14ac:dyDescent="0.25">
      <c r="A2" s="18">
        <v>6.0000000000000001E-3</v>
      </c>
      <c r="B2" s="19">
        <v>0</v>
      </c>
      <c r="C2" s="19">
        <v>21</v>
      </c>
      <c r="I2" s="78"/>
      <c r="J2" s="78"/>
      <c r="K2" s="78"/>
      <c r="L2" s="78"/>
      <c r="M2" s="78"/>
    </row>
    <row r="3" spans="1:41" ht="45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60" t="str">
        <f>"Таблица "&amp;$C$2</f>
        <v>Таблица 21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9">
        <v>0</v>
      </c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9">
        <v>0</v>
      </c>
      <c r="B9" s="12">
        <v>100</v>
      </c>
      <c r="C9" s="12">
        <f t="shared" ref="C9:M24" si="0">IF($B$2=0,(1+$A$2)^(-$A9-C$8/12),(1-(1+$A$2)^(-1/$B$2))/((1+$A$2)^($A9+C$8/12)-1))*100</f>
        <v>99.950161826032897</v>
      </c>
      <c r="D9" s="12">
        <f t="shared" si="0"/>
        <v>99.900348490501671</v>
      </c>
      <c r="E9" s="12">
        <f t="shared" si="0"/>
        <v>99.850559981027232</v>
      </c>
      <c r="F9" s="12">
        <f t="shared" si="0"/>
        <v>99.800796285236771</v>
      </c>
      <c r="G9" s="12">
        <f t="shared" si="0"/>
        <v>99.751057390763592</v>
      </c>
      <c r="H9" s="12">
        <f t="shared" si="0"/>
        <v>99.701343285247177</v>
      </c>
      <c r="I9" s="12">
        <f t="shared" si="0"/>
        <v>99.651653956333149</v>
      </c>
      <c r="J9" s="12">
        <f t="shared" si="0"/>
        <v>99.601989391673314</v>
      </c>
      <c r="K9" s="12">
        <f t="shared" si="0"/>
        <v>99.5523495789256</v>
      </c>
      <c r="L9" s="12">
        <f t="shared" si="0"/>
        <v>99.502734505754148</v>
      </c>
      <c r="M9" s="12">
        <f t="shared" si="0"/>
        <v>99.453144159829165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9">
        <v>1</v>
      </c>
      <c r="B10" s="12">
        <f t="shared" ref="B10:M48" si="1">IF($B$2=0,(1+$A$2)^(-$A10-B$8/12),(1-(1+$A$2)^(-1/$B$2))/((1+$A$2)^($A10+B$8/12)-1))*100</f>
        <v>99.40357852882704</v>
      </c>
      <c r="C10" s="12">
        <f t="shared" si="0"/>
        <v>99.354037600430331</v>
      </c>
      <c r="D10" s="12">
        <f t="shared" si="0"/>
        <v>99.304521362327705</v>
      </c>
      <c r="E10" s="12">
        <f t="shared" si="0"/>
        <v>99.25502980221394</v>
      </c>
      <c r="F10" s="12">
        <f t="shared" si="0"/>
        <v>99.205562907790039</v>
      </c>
      <c r="G10" s="12">
        <f t="shared" si="0"/>
        <v>99.156120666763016</v>
      </c>
      <c r="H10" s="12">
        <f t="shared" si="0"/>
        <v>99.106703066846109</v>
      </c>
      <c r="I10" s="12">
        <f t="shared" si="0"/>
        <v>99.057310095758609</v>
      </c>
      <c r="J10" s="12">
        <f t="shared" si="0"/>
        <v>99.007941741225963</v>
      </c>
      <c r="K10" s="12">
        <f t="shared" si="0"/>
        <v>98.958597990979726</v>
      </c>
      <c r="L10" s="12">
        <f t="shared" si="0"/>
        <v>98.909278832757579</v>
      </c>
      <c r="M10" s="12">
        <f t="shared" si="0"/>
        <v>98.859984254303328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9">
        <v>2</v>
      </c>
      <c r="B11" s="12">
        <f t="shared" si="1"/>
        <v>98.810714243366846</v>
      </c>
      <c r="C11" s="12">
        <f t="shared" si="0"/>
        <v>98.761468787704104</v>
      </c>
      <c r="D11" s="12">
        <f t="shared" si="0"/>
        <v>98.712247875077225</v>
      </c>
      <c r="E11" s="12">
        <f t="shared" si="0"/>
        <v>98.663051493254443</v>
      </c>
      <c r="F11" s="12">
        <f t="shared" si="0"/>
        <v>98.613879630009976</v>
      </c>
      <c r="G11" s="12">
        <f t="shared" si="0"/>
        <v>98.564732273124264</v>
      </c>
      <c r="H11" s="12">
        <f t="shared" si="0"/>
        <v>98.515609410383803</v>
      </c>
      <c r="I11" s="12">
        <f t="shared" si="0"/>
        <v>98.466511029581099</v>
      </c>
      <c r="J11" s="12">
        <f t="shared" si="0"/>
        <v>98.417437118514883</v>
      </c>
      <c r="K11" s="12">
        <f t="shared" si="0"/>
        <v>98.368387664989797</v>
      </c>
      <c r="L11" s="12">
        <f t="shared" si="0"/>
        <v>98.319362656816693</v>
      </c>
      <c r="M11" s="12">
        <f t="shared" si="0"/>
        <v>98.270362081812465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9">
        <v>3</v>
      </c>
      <c r="B12" s="12">
        <f t="shared" si="1"/>
        <v>98.221385927800043</v>
      </c>
      <c r="C12" s="12">
        <f t="shared" si="0"/>
        <v>98.172434182608455</v>
      </c>
      <c r="D12" s="12">
        <f t="shared" si="0"/>
        <v>98.123506834072799</v>
      </c>
      <c r="E12" s="12">
        <f t="shared" si="0"/>
        <v>98.07460387003421</v>
      </c>
      <c r="F12" s="12">
        <f t="shared" si="0"/>
        <v>98.025725278339948</v>
      </c>
      <c r="G12" s="12">
        <f t="shared" si="0"/>
        <v>97.976871046843215</v>
      </c>
      <c r="H12" s="12">
        <f t="shared" si="0"/>
        <v>97.928041163403392</v>
      </c>
      <c r="I12" s="12">
        <f t="shared" si="0"/>
        <v>97.879235615885804</v>
      </c>
      <c r="J12" s="12">
        <f t="shared" si="0"/>
        <v>97.830454392161897</v>
      </c>
      <c r="K12" s="12">
        <f t="shared" si="0"/>
        <v>97.781697480109159</v>
      </c>
      <c r="L12" s="12">
        <f t="shared" si="0"/>
        <v>97.732964867611031</v>
      </c>
      <c r="M12" s="12">
        <f t="shared" si="0"/>
        <v>97.684256542557108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9">
        <v>4</v>
      </c>
      <c r="B13" s="12">
        <f t="shared" si="1"/>
        <v>97.635572492842982</v>
      </c>
      <c r="C13" s="12">
        <f t="shared" si="0"/>
        <v>97.586912706370228</v>
      </c>
      <c r="D13" s="12">
        <f t="shared" si="0"/>
        <v>97.538277171046516</v>
      </c>
      <c r="E13" s="12">
        <f t="shared" si="0"/>
        <v>97.489665874785501</v>
      </c>
      <c r="F13" s="12">
        <f t="shared" si="0"/>
        <v>97.441078805506891</v>
      </c>
      <c r="G13" s="12">
        <f t="shared" si="0"/>
        <v>97.392515951136403</v>
      </c>
      <c r="H13" s="12">
        <f t="shared" si="0"/>
        <v>97.34397729960574</v>
      </c>
      <c r="I13" s="12">
        <f t="shared" si="0"/>
        <v>97.295462838852686</v>
      </c>
      <c r="J13" s="12">
        <f t="shared" si="0"/>
        <v>97.246972556820978</v>
      </c>
      <c r="K13" s="12">
        <f t="shared" si="0"/>
        <v>97.198506441460381</v>
      </c>
      <c r="L13" s="12">
        <f t="shared" si="0"/>
        <v>97.150064480726655</v>
      </c>
      <c r="M13" s="12">
        <f t="shared" si="0"/>
        <v>97.101646662581629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9">
        <v>5</v>
      </c>
      <c r="B14" s="12">
        <f t="shared" si="1"/>
        <v>97.053252974993015</v>
      </c>
      <c r="C14" s="12">
        <f t="shared" si="0"/>
        <v>97.004883405934635</v>
      </c>
      <c r="D14" s="12">
        <f t="shared" si="0"/>
        <v>96.956537943386195</v>
      </c>
      <c r="E14" s="12">
        <f t="shared" si="0"/>
        <v>96.908216575333512</v>
      </c>
      <c r="F14" s="12">
        <f t="shared" si="0"/>
        <v>96.8599192897683</v>
      </c>
      <c r="G14" s="12">
        <f t="shared" si="0"/>
        <v>96.811646074688269</v>
      </c>
      <c r="H14" s="12">
        <f t="shared" si="0"/>
        <v>96.763396918097158</v>
      </c>
      <c r="I14" s="12">
        <f t="shared" si="0"/>
        <v>96.715171808004669</v>
      </c>
      <c r="J14" s="12">
        <f t="shared" si="0"/>
        <v>96.666970732426421</v>
      </c>
      <c r="K14" s="12">
        <f t="shared" si="0"/>
        <v>96.618793679384069</v>
      </c>
      <c r="L14" s="12">
        <f t="shared" si="0"/>
        <v>96.570640636905225</v>
      </c>
      <c r="M14" s="12">
        <f t="shared" si="0"/>
        <v>96.522511593023481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9">
        <v>6</v>
      </c>
      <c r="B15" s="12">
        <f t="shared" si="1"/>
        <v>96.474406535778343</v>
      </c>
      <c r="C15" s="12">
        <f t="shared" si="0"/>
        <v>96.426325453215327</v>
      </c>
      <c r="D15" s="12">
        <f t="shared" si="0"/>
        <v>96.37826833338589</v>
      </c>
      <c r="E15" s="12">
        <f t="shared" si="0"/>
        <v>96.330235164347428</v>
      </c>
      <c r="F15" s="12">
        <f t="shared" si="0"/>
        <v>96.282225934163307</v>
      </c>
      <c r="G15" s="12">
        <f t="shared" si="0"/>
        <v>96.234240630902846</v>
      </c>
      <c r="H15" s="12">
        <f t="shared" si="0"/>
        <v>96.186279242641319</v>
      </c>
      <c r="I15" s="12">
        <f t="shared" si="0"/>
        <v>96.138341757459884</v>
      </c>
      <c r="J15" s="12">
        <f t="shared" si="0"/>
        <v>96.090428163445736</v>
      </c>
      <c r="K15" s="12">
        <f t="shared" si="0"/>
        <v>96.042538448691928</v>
      </c>
      <c r="L15" s="12">
        <f t="shared" si="0"/>
        <v>95.994672601297452</v>
      </c>
      <c r="M15" s="12">
        <f t="shared" si="0"/>
        <v>95.946830609367268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9">
        <v>7</v>
      </c>
      <c r="B16" s="12">
        <f t="shared" si="1"/>
        <v>95.89901246101229</v>
      </c>
      <c r="C16" s="12">
        <f t="shared" si="0"/>
        <v>95.851218144349232</v>
      </c>
      <c r="D16" s="12">
        <f t="shared" si="0"/>
        <v>95.803447647500874</v>
      </c>
      <c r="E16" s="12">
        <f t="shared" si="0"/>
        <v>95.755700958595853</v>
      </c>
      <c r="F16" s="12">
        <f t="shared" si="0"/>
        <v>95.707978065768685</v>
      </c>
      <c r="G16" s="12">
        <f t="shared" si="0"/>
        <v>95.660278957159903</v>
      </c>
      <c r="H16" s="12">
        <f t="shared" si="0"/>
        <v>95.61260362091582</v>
      </c>
      <c r="I16" s="12">
        <f t="shared" si="0"/>
        <v>95.564952045188761</v>
      </c>
      <c r="J16" s="12">
        <f t="shared" si="0"/>
        <v>95.517324218136906</v>
      </c>
      <c r="K16" s="12">
        <f t="shared" si="0"/>
        <v>95.469720127924361</v>
      </c>
      <c r="L16" s="12">
        <f t="shared" si="0"/>
        <v>95.422139762721116</v>
      </c>
      <c r="M16" s="12">
        <f t="shared" si="0"/>
        <v>95.374583110703057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9">
        <v>8</v>
      </c>
      <c r="B17" s="12">
        <f t="shared" si="1"/>
        <v>95.327050160051968</v>
      </c>
      <c r="C17" s="12">
        <f t="shared" si="0"/>
        <v>95.279540898955503</v>
      </c>
      <c r="D17" s="12">
        <f t="shared" si="0"/>
        <v>95.232055315607226</v>
      </c>
      <c r="E17" s="12">
        <f t="shared" si="0"/>
        <v>95.184593398206601</v>
      </c>
      <c r="F17" s="12">
        <f t="shared" si="0"/>
        <v>95.137155134958945</v>
      </c>
      <c r="G17" s="12">
        <f t="shared" si="0"/>
        <v>95.089740514075444</v>
      </c>
      <c r="H17" s="12">
        <f t="shared" si="0"/>
        <v>95.042349523773169</v>
      </c>
      <c r="I17" s="12">
        <f t="shared" si="0"/>
        <v>94.994982152275114</v>
      </c>
      <c r="J17" s="12">
        <f t="shared" si="0"/>
        <v>94.947638387810045</v>
      </c>
      <c r="K17" s="12">
        <f t="shared" si="0"/>
        <v>94.900318218612711</v>
      </c>
      <c r="L17" s="12">
        <f t="shared" si="0"/>
        <v>94.853021632923586</v>
      </c>
      <c r="M17" s="12">
        <f t="shared" si="0"/>
        <v>94.805748618989128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9">
        <v>9</v>
      </c>
      <c r="B18" s="12">
        <f t="shared" si="1"/>
        <v>94.758499165061593</v>
      </c>
      <c r="C18" s="12">
        <f t="shared" si="0"/>
        <v>94.711273259399093</v>
      </c>
      <c r="D18" s="12">
        <f t="shared" si="0"/>
        <v>94.664070890265634</v>
      </c>
      <c r="E18" s="12">
        <f t="shared" si="0"/>
        <v>94.616892045931024</v>
      </c>
      <c r="F18" s="12">
        <f t="shared" si="0"/>
        <v>94.56973671467091</v>
      </c>
      <c r="G18" s="12">
        <f t="shared" si="0"/>
        <v>94.522604884766835</v>
      </c>
      <c r="H18" s="12">
        <f t="shared" si="0"/>
        <v>94.475496544506143</v>
      </c>
      <c r="I18" s="12">
        <f t="shared" si="0"/>
        <v>94.428411682182016</v>
      </c>
      <c r="J18" s="12">
        <f t="shared" si="0"/>
        <v>94.381350286093493</v>
      </c>
      <c r="K18" s="12">
        <f t="shared" si="0"/>
        <v>94.334312344545424</v>
      </c>
      <c r="L18" s="12">
        <f t="shared" si="0"/>
        <v>94.287297845848499</v>
      </c>
      <c r="M18" s="12">
        <f t="shared" si="0"/>
        <v>94.240306778319209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9">
        <v>10</v>
      </c>
      <c r="B19" s="12">
        <f t="shared" si="1"/>
        <v>94.193339130279924</v>
      </c>
      <c r="C19" s="12">
        <f t="shared" si="0"/>
        <v>94.146394890058758</v>
      </c>
      <c r="D19" s="12">
        <f t="shared" si="0"/>
        <v>94.099474045989695</v>
      </c>
      <c r="E19" s="12">
        <f t="shared" si="0"/>
        <v>94.052576586412542</v>
      </c>
      <c r="F19" s="12">
        <f t="shared" si="0"/>
        <v>94.005702499672879</v>
      </c>
      <c r="G19" s="12">
        <f t="shared" si="0"/>
        <v>93.958851774122095</v>
      </c>
      <c r="H19" s="12">
        <f t="shared" si="0"/>
        <v>93.912024398117438</v>
      </c>
      <c r="I19" s="12">
        <f t="shared" si="0"/>
        <v>93.865220360021894</v>
      </c>
      <c r="J19" s="12">
        <f t="shared" si="0"/>
        <v>93.818439648204276</v>
      </c>
      <c r="K19" s="12">
        <f t="shared" si="0"/>
        <v>93.771682251039195</v>
      </c>
      <c r="L19" s="12">
        <f t="shared" si="0"/>
        <v>93.724948156907033</v>
      </c>
      <c r="M19" s="12">
        <f t="shared" si="0"/>
        <v>93.678237354194039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9">
        <v>11</v>
      </c>
      <c r="B20" s="12">
        <f t="shared" si="1"/>
        <v>93.631549831292176</v>
      </c>
      <c r="C20" s="12">
        <f t="shared" si="0"/>
        <v>93.584885576599149</v>
      </c>
      <c r="D20" s="12">
        <f t="shared" si="0"/>
        <v>93.538244578518587</v>
      </c>
      <c r="E20" s="12">
        <f t="shared" si="0"/>
        <v>93.49162682545979</v>
      </c>
      <c r="F20" s="12">
        <f t="shared" si="0"/>
        <v>93.445032305837856</v>
      </c>
      <c r="G20" s="12">
        <f t="shared" si="0"/>
        <v>93.398461008073667</v>
      </c>
      <c r="H20" s="12">
        <f t="shared" si="0"/>
        <v>93.351912920593875</v>
      </c>
      <c r="I20" s="12">
        <f t="shared" si="0"/>
        <v>93.305388031830887</v>
      </c>
      <c r="J20" s="12">
        <f t="shared" si="0"/>
        <v>93.258886330222921</v>
      </c>
      <c r="K20" s="12">
        <f t="shared" si="0"/>
        <v>93.21240780421391</v>
      </c>
      <c r="L20" s="12">
        <f t="shared" si="0"/>
        <v>93.165952442253513</v>
      </c>
      <c r="M20" s="12">
        <f t="shared" si="0"/>
        <v>93.119520232797257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9">
        <v>12</v>
      </c>
      <c r="B21" s="12">
        <f t="shared" si="1"/>
        <v>93.073111164306326</v>
      </c>
      <c r="C21" s="12">
        <f t="shared" si="0"/>
        <v>93.026725225247674</v>
      </c>
      <c r="D21" s="12">
        <f t="shared" si="0"/>
        <v>92.980362404094024</v>
      </c>
      <c r="E21" s="12">
        <f t="shared" si="0"/>
        <v>92.934022689323854</v>
      </c>
      <c r="F21" s="12">
        <f t="shared" si="0"/>
        <v>92.887706069421313</v>
      </c>
      <c r="G21" s="12">
        <f t="shared" si="0"/>
        <v>92.841412532876404</v>
      </c>
      <c r="H21" s="12">
        <f t="shared" si="0"/>
        <v>92.795142068184759</v>
      </c>
      <c r="I21" s="12">
        <f t="shared" si="0"/>
        <v>92.748894663847807</v>
      </c>
      <c r="J21" s="12">
        <f t="shared" si="0"/>
        <v>92.702670308372689</v>
      </c>
      <c r="K21" s="12">
        <f t="shared" si="0"/>
        <v>92.656468990272273</v>
      </c>
      <c r="L21" s="12">
        <f t="shared" si="0"/>
        <v>92.610290698065128</v>
      </c>
      <c r="M21" s="12">
        <f t="shared" si="0"/>
        <v>92.564135420275605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9">
        <v>13</v>
      </c>
      <c r="B22" s="12">
        <f t="shared" si="1"/>
        <v>92.518003145433724</v>
      </c>
      <c r="C22" s="12">
        <f t="shared" si="0"/>
        <v>92.47189386207522</v>
      </c>
      <c r="D22" s="12">
        <f t="shared" si="0"/>
        <v>92.425807558741568</v>
      </c>
      <c r="E22" s="12">
        <f t="shared" si="0"/>
        <v>92.379744223979969</v>
      </c>
      <c r="F22" s="12">
        <f t="shared" si="0"/>
        <v>92.333703846343269</v>
      </c>
      <c r="G22" s="12">
        <f t="shared" si="0"/>
        <v>92.287686414390052</v>
      </c>
      <c r="H22" s="12">
        <f t="shared" si="0"/>
        <v>92.241691916684658</v>
      </c>
      <c r="I22" s="12">
        <f t="shared" si="0"/>
        <v>92.195720341797042</v>
      </c>
      <c r="J22" s="12">
        <f t="shared" si="0"/>
        <v>92.149771678302884</v>
      </c>
      <c r="K22" s="12">
        <f t="shared" si="0"/>
        <v>92.103845914783562</v>
      </c>
      <c r="L22" s="12">
        <f t="shared" si="0"/>
        <v>92.057943039826171</v>
      </c>
      <c r="M22" s="12">
        <f t="shared" si="0"/>
        <v>92.01206304202347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9">
        <v>14</v>
      </c>
      <c r="B23" s="12">
        <f t="shared" si="1"/>
        <v>91.96620590997388</v>
      </c>
      <c r="C23" s="12">
        <f t="shared" si="0"/>
        <v>91.920371632281515</v>
      </c>
      <c r="D23" s="12">
        <f t="shared" si="0"/>
        <v>91.874560197556235</v>
      </c>
      <c r="E23" s="12">
        <f t="shared" si="0"/>
        <v>91.828771594413467</v>
      </c>
      <c r="F23" s="12">
        <f t="shared" si="0"/>
        <v>91.783005811474425</v>
      </c>
      <c r="G23" s="12">
        <f t="shared" si="0"/>
        <v>91.737262837365861</v>
      </c>
      <c r="H23" s="12">
        <f t="shared" si="0"/>
        <v>91.691542660720344</v>
      </c>
      <c r="I23" s="12">
        <f t="shared" si="0"/>
        <v>91.645845270175982</v>
      </c>
      <c r="J23" s="12">
        <f t="shared" si="0"/>
        <v>91.600170654376612</v>
      </c>
      <c r="K23" s="12">
        <f t="shared" si="0"/>
        <v>91.554518801971739</v>
      </c>
      <c r="L23" s="12">
        <f t="shared" si="0"/>
        <v>91.508889701616482</v>
      </c>
      <c r="M23" s="12">
        <f t="shared" si="0"/>
        <v>91.463283341971632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9">
        <v>15</v>
      </c>
      <c r="B24" s="12">
        <f t="shared" si="1"/>
        <v>91.417699711703676</v>
      </c>
      <c r="C24" s="12">
        <f t="shared" si="0"/>
        <v>91.372138799484631</v>
      </c>
      <c r="D24" s="12">
        <f t="shared" si="0"/>
        <v>91.326600593992282</v>
      </c>
      <c r="E24" s="12">
        <f t="shared" si="0"/>
        <v>91.281085083910014</v>
      </c>
      <c r="F24" s="12">
        <f t="shared" si="0"/>
        <v>91.235592257926839</v>
      </c>
      <c r="G24" s="12">
        <f t="shared" si="0"/>
        <v>91.190122104737441</v>
      </c>
      <c r="H24" s="12">
        <f t="shared" si="0"/>
        <v>91.144674613042085</v>
      </c>
      <c r="I24" s="12">
        <f t="shared" si="0"/>
        <v>91.099249771546695</v>
      </c>
      <c r="J24" s="12">
        <f t="shared" si="0"/>
        <v>91.053847568962837</v>
      </c>
      <c r="K24" s="12">
        <f t="shared" si="0"/>
        <v>91.008467994007674</v>
      </c>
      <c r="L24" s="12">
        <f t="shared" si="0"/>
        <v>90.963111035404054</v>
      </c>
      <c r="M24" s="12">
        <f t="shared" si="0"/>
        <v>90.917776681880341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9">
        <v>16</v>
      </c>
      <c r="B25" s="12">
        <f t="shared" si="1"/>
        <v>90.872464922170636</v>
      </c>
      <c r="C25" s="12">
        <f t="shared" si="1"/>
        <v>90.827175745014529</v>
      </c>
      <c r="D25" s="12">
        <f t="shared" si="1"/>
        <v>90.781909139157349</v>
      </c>
      <c r="E25" s="12">
        <f t="shared" si="1"/>
        <v>90.736665093349927</v>
      </c>
      <c r="F25" s="12">
        <f t="shared" si="1"/>
        <v>90.691443596348762</v>
      </c>
      <c r="G25" s="12">
        <f t="shared" si="1"/>
        <v>90.646244636915952</v>
      </c>
      <c r="H25" s="12">
        <f t="shared" si="1"/>
        <v>90.601068203819167</v>
      </c>
      <c r="I25" s="12">
        <f t="shared" si="1"/>
        <v>90.555914285831705</v>
      </c>
      <c r="J25" s="12">
        <f t="shared" si="1"/>
        <v>90.510782871732445</v>
      </c>
      <c r="K25" s="12">
        <f t="shared" si="1"/>
        <v>90.465673950305856</v>
      </c>
      <c r="L25" s="12">
        <f t="shared" si="1"/>
        <v>90.420587510342003</v>
      </c>
      <c r="M25" s="12">
        <f t="shared" si="1"/>
        <v>90.375523540636522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9">
        <v>17</v>
      </c>
      <c r="B26" s="12">
        <f t="shared" si="1"/>
        <v>90.330482029990705</v>
      </c>
      <c r="C26" s="12">
        <f t="shared" si="1"/>
        <v>90.285462967211274</v>
      </c>
      <c r="D26" s="12">
        <f t="shared" si="1"/>
        <v>90.240466341110675</v>
      </c>
      <c r="E26" s="12">
        <f t="shared" si="1"/>
        <v>90.195492140506872</v>
      </c>
      <c r="F26" s="12">
        <f t="shared" si="1"/>
        <v>90.150540354223423</v>
      </c>
      <c r="G26" s="12">
        <f t="shared" si="1"/>
        <v>90.105610971089405</v>
      </c>
      <c r="H26" s="12">
        <f t="shared" si="1"/>
        <v>90.060703979939532</v>
      </c>
      <c r="I26" s="12">
        <f t="shared" si="1"/>
        <v>90.015819369614022</v>
      </c>
      <c r="J26" s="12">
        <f t="shared" si="1"/>
        <v>89.970957128958702</v>
      </c>
      <c r="K26" s="12">
        <f t="shared" si="1"/>
        <v>89.926117246824901</v>
      </c>
      <c r="L26" s="12">
        <f t="shared" si="1"/>
        <v>89.881299712069577</v>
      </c>
      <c r="M26" s="12">
        <f t="shared" si="1"/>
        <v>89.836504513555198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9">
        <v>18</v>
      </c>
      <c r="B27" s="12">
        <f t="shared" si="1"/>
        <v>89.791731640149806</v>
      </c>
      <c r="C27" s="12">
        <f t="shared" si="1"/>
        <v>89.746981080726911</v>
      </c>
      <c r="D27" s="12">
        <f t="shared" si="1"/>
        <v>89.702252824165683</v>
      </c>
      <c r="E27" s="12">
        <f t="shared" si="1"/>
        <v>89.657546859350774</v>
      </c>
      <c r="F27" s="12">
        <f t="shared" si="1"/>
        <v>89.612863175172379</v>
      </c>
      <c r="G27" s="12">
        <f t="shared" si="1"/>
        <v>89.56820176052625</v>
      </c>
      <c r="H27" s="12">
        <f t="shared" si="1"/>
        <v>89.523562604313639</v>
      </c>
      <c r="I27" s="12">
        <f t="shared" si="1"/>
        <v>89.478945695441382</v>
      </c>
      <c r="J27" s="12">
        <f t="shared" si="1"/>
        <v>89.434351022821772</v>
      </c>
      <c r="K27" s="12">
        <f t="shared" si="1"/>
        <v>89.389778575372674</v>
      </c>
      <c r="L27" s="12">
        <f t="shared" si="1"/>
        <v>89.345228342017478</v>
      </c>
      <c r="M27" s="12">
        <f t="shared" si="1"/>
        <v>89.300700311685091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9">
        <v>19</v>
      </c>
      <c r="B28" s="12">
        <f t="shared" si="1"/>
        <v>89.256194473309932</v>
      </c>
      <c r="C28" s="12">
        <f t="shared" si="1"/>
        <v>89.211710815831907</v>
      </c>
      <c r="D28" s="12">
        <f t="shared" si="1"/>
        <v>89.16724932819649</v>
      </c>
      <c r="E28" s="12">
        <f t="shared" si="1"/>
        <v>89.122809999354629</v>
      </c>
      <c r="F28" s="12">
        <f t="shared" si="1"/>
        <v>89.078392818262813</v>
      </c>
      <c r="G28" s="12">
        <f t="shared" si="1"/>
        <v>89.033997773882959</v>
      </c>
      <c r="H28" s="12">
        <f t="shared" si="1"/>
        <v>88.989624855182555</v>
      </c>
      <c r="I28" s="12">
        <f t="shared" si="1"/>
        <v>88.945274051134575</v>
      </c>
      <c r="J28" s="12">
        <f t="shared" si="1"/>
        <v>88.900945350717464</v>
      </c>
      <c r="K28" s="12">
        <f t="shared" si="1"/>
        <v>88.85663874291518</v>
      </c>
      <c r="L28" s="12">
        <f t="shared" si="1"/>
        <v>88.812354216717168</v>
      </c>
      <c r="M28" s="12">
        <f t="shared" si="1"/>
        <v>88.76809176111837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9">
        <v>20</v>
      </c>
      <c r="B29" s="12">
        <f t="shared" si="1"/>
        <v>88.723851365119216</v>
      </c>
      <c r="C29" s="12">
        <f t="shared" si="1"/>
        <v>88.67963301772555</v>
      </c>
      <c r="D29" s="12">
        <f t="shared" si="1"/>
        <v>88.635436707948813</v>
      </c>
      <c r="E29" s="12">
        <f t="shared" si="1"/>
        <v>88.591262424805805</v>
      </c>
      <c r="F29" s="12">
        <f t="shared" si="1"/>
        <v>88.547110157318897</v>
      </c>
      <c r="G29" s="12">
        <f t="shared" si="1"/>
        <v>88.50297989451586</v>
      </c>
      <c r="H29" s="12">
        <f t="shared" si="1"/>
        <v>88.458871625429964</v>
      </c>
      <c r="I29" s="12">
        <f t="shared" si="1"/>
        <v>88.414785339099964</v>
      </c>
      <c r="J29" s="12">
        <f t="shared" si="1"/>
        <v>88.370721024570031</v>
      </c>
      <c r="K29" s="12">
        <f t="shared" si="1"/>
        <v>88.326678670889848</v>
      </c>
      <c r="L29" s="12">
        <f t="shared" si="1"/>
        <v>88.282658267114485</v>
      </c>
      <c r="M29" s="12">
        <f t="shared" si="1"/>
        <v>88.238659802304554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9">
        <v>21</v>
      </c>
      <c r="B30" s="12">
        <f t="shared" si="1"/>
        <v>88.194683265526081</v>
      </c>
      <c r="C30" s="12">
        <f t="shared" si="1"/>
        <v>88.15072864585045</v>
      </c>
      <c r="D30" s="12">
        <f t="shared" si="1"/>
        <v>88.106795932354672</v>
      </c>
      <c r="E30" s="12">
        <f t="shared" si="1"/>
        <v>88.062885114121087</v>
      </c>
      <c r="F30" s="12">
        <f t="shared" si="1"/>
        <v>88.01899618023748</v>
      </c>
      <c r="G30" s="12">
        <f t="shared" si="1"/>
        <v>87.975129119797074</v>
      </c>
      <c r="H30" s="12">
        <f t="shared" si="1"/>
        <v>87.931283921898569</v>
      </c>
      <c r="I30" s="12">
        <f t="shared" si="1"/>
        <v>87.887460575646088</v>
      </c>
      <c r="J30" s="12">
        <f t="shared" si="1"/>
        <v>87.843659070149144</v>
      </c>
      <c r="K30" s="12">
        <f t="shared" si="1"/>
        <v>87.799879394522705</v>
      </c>
      <c r="L30" s="12">
        <f t="shared" si="1"/>
        <v>87.756121537887168</v>
      </c>
      <c r="M30" s="12">
        <f t="shared" si="1"/>
        <v>87.712385489368344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9">
        <v>22</v>
      </c>
      <c r="B31" s="12">
        <f t="shared" si="1"/>
        <v>87.668671238097488</v>
      </c>
      <c r="C31" s="12">
        <f t="shared" si="1"/>
        <v>87.624978773211197</v>
      </c>
      <c r="D31" s="12">
        <f t="shared" si="1"/>
        <v>87.581308083851567</v>
      </c>
      <c r="E31" s="12">
        <f t="shared" si="1"/>
        <v>87.537659159166083</v>
      </c>
      <c r="F31" s="12">
        <f t="shared" si="1"/>
        <v>87.494031988307626</v>
      </c>
      <c r="G31" s="12">
        <f t="shared" si="1"/>
        <v>87.450426560434451</v>
      </c>
      <c r="H31" s="12">
        <f t="shared" si="1"/>
        <v>87.406842864710313</v>
      </c>
      <c r="I31" s="12">
        <f t="shared" si="1"/>
        <v>87.363280890304267</v>
      </c>
      <c r="J31" s="12">
        <f t="shared" si="1"/>
        <v>87.319740626390782</v>
      </c>
      <c r="K31" s="12">
        <f t="shared" si="1"/>
        <v>87.276222062149813</v>
      </c>
      <c r="L31" s="12">
        <f t="shared" si="1"/>
        <v>87.232725186766572</v>
      </c>
      <c r="M31" s="12">
        <f t="shared" si="1"/>
        <v>87.189249989431744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21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9">
        <v>0</v>
      </c>
      <c r="C38" s="29">
        <v>1</v>
      </c>
      <c r="D38" s="29">
        <v>2</v>
      </c>
      <c r="E38" s="29">
        <v>3</v>
      </c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9">
        <v>23</v>
      </c>
      <c r="B39" s="12">
        <f t="shared" si="1"/>
        <v>87.14579645934144</v>
      </c>
      <c r="C39" s="12">
        <f t="shared" si="1"/>
        <v>87.102364585697003</v>
      </c>
      <c r="D39" s="12">
        <f t="shared" si="1"/>
        <v>87.058954357705332</v>
      </c>
      <c r="E39" s="12">
        <f t="shared" si="1"/>
        <v>87.015565764578611</v>
      </c>
      <c r="F39" s="12">
        <f t="shared" si="1"/>
        <v>86.97219879553441</v>
      </c>
      <c r="G39" s="12">
        <f t="shared" si="1"/>
        <v>86.928853439795688</v>
      </c>
      <c r="H39" s="12">
        <f t="shared" si="1"/>
        <v>86.885529686590786</v>
      </c>
      <c r="I39" s="12">
        <f t="shared" si="1"/>
        <v>86.842227525153348</v>
      </c>
      <c r="J39" s="12">
        <f t="shared" si="1"/>
        <v>86.798946944722459</v>
      </c>
      <c r="K39" s="12">
        <f t="shared" si="1"/>
        <v>86.75568793454255</v>
      </c>
      <c r="L39" s="12">
        <f t="shared" si="1"/>
        <v>86.712450483863392</v>
      </c>
      <c r="M39" s="12">
        <f t="shared" si="1"/>
        <v>86.669234581940117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9">
        <v>24</v>
      </c>
      <c r="B40" s="12">
        <f t="shared" si="1"/>
        <v>86.626040218033225</v>
      </c>
      <c r="C40" s="12">
        <f t="shared" si="1"/>
        <v>86.582867381408548</v>
      </c>
      <c r="D40" s="12">
        <f t="shared" si="1"/>
        <v>86.539716061337316</v>
      </c>
      <c r="E40" s="12">
        <f t="shared" si="1"/>
        <v>86.496586247096033</v>
      </c>
      <c r="F40" s="12">
        <f t="shared" si="1"/>
        <v>86.453477927966617</v>
      </c>
      <c r="G40" s="12">
        <f t="shared" si="1"/>
        <v>86.410391093236271</v>
      </c>
      <c r="H40" s="12">
        <f t="shared" si="1"/>
        <v>86.3673257321976</v>
      </c>
      <c r="I40" s="12">
        <f t="shared" si="1"/>
        <v>86.324281834148437</v>
      </c>
      <c r="J40" s="12">
        <f t="shared" si="1"/>
        <v>86.281259388392101</v>
      </c>
      <c r="K40" s="12">
        <f t="shared" si="1"/>
        <v>86.238258384237128</v>
      </c>
      <c r="L40" s="12">
        <f t="shared" si="1"/>
        <v>86.195278810997394</v>
      </c>
      <c r="M40" s="12">
        <f t="shared" si="1"/>
        <v>86.152320657992149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9">
        <v>25</v>
      </c>
      <c r="B41" s="12">
        <f t="shared" si="1"/>
        <v>86.109383914545958</v>
      </c>
      <c r="C41" s="12">
        <f t="shared" si="1"/>
        <v>86.066468569988615</v>
      </c>
      <c r="D41" s="12">
        <f t="shared" si="1"/>
        <v>86.023574613655384</v>
      </c>
      <c r="E41" s="12">
        <f t="shared" si="1"/>
        <v>85.980702034886718</v>
      </c>
      <c r="F41" s="12">
        <f t="shared" si="1"/>
        <v>85.937850823028441</v>
      </c>
      <c r="G41" s="12">
        <f t="shared" si="1"/>
        <v>85.895020967431677</v>
      </c>
      <c r="H41" s="12">
        <f t="shared" si="1"/>
        <v>85.852212457452865</v>
      </c>
      <c r="I41" s="12">
        <f t="shared" si="1"/>
        <v>85.809425282453731</v>
      </c>
      <c r="J41" s="12">
        <f t="shared" si="1"/>
        <v>85.766659431801301</v>
      </c>
      <c r="K41" s="12">
        <f t="shared" si="1"/>
        <v>85.723914894867931</v>
      </c>
      <c r="L41" s="12">
        <f t="shared" si="1"/>
        <v>85.681191661031207</v>
      </c>
      <c r="M41" s="12">
        <f t="shared" si="1"/>
        <v>85.638489719674098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9">
        <v>26</v>
      </c>
      <c r="B42" s="12">
        <f t="shared" si="1"/>
        <v>85.595809060184862</v>
      </c>
      <c r="C42" s="12">
        <f t="shared" si="1"/>
        <v>85.553149671956874</v>
      </c>
      <c r="D42" s="12">
        <f t="shared" si="1"/>
        <v>85.510511544389033</v>
      </c>
      <c r="E42" s="12">
        <f t="shared" si="1"/>
        <v>85.4678946668854</v>
      </c>
      <c r="F42" s="12">
        <f t="shared" si="1"/>
        <v>85.425299028855306</v>
      </c>
      <c r="G42" s="12">
        <f t="shared" si="1"/>
        <v>85.382724619713386</v>
      </c>
      <c r="H42" s="12">
        <f t="shared" si="1"/>
        <v>85.3401714288796</v>
      </c>
      <c r="I42" s="12">
        <f t="shared" si="1"/>
        <v>85.297639445779055</v>
      </c>
      <c r="J42" s="12">
        <f t="shared" si="1"/>
        <v>85.255128659842256</v>
      </c>
      <c r="K42" s="12">
        <f t="shared" si="1"/>
        <v>85.212639060504884</v>
      </c>
      <c r="L42" s="12">
        <f t="shared" si="1"/>
        <v>85.17017063720796</v>
      </c>
      <c r="M42" s="12">
        <f t="shared" si="1"/>
        <v>85.127723379397708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9">
        <v>27</v>
      </c>
      <c r="B43" s="12">
        <f t="shared" si="1"/>
        <v>85.085297276525722</v>
      </c>
      <c r="C43" s="12">
        <f t="shared" si="1"/>
        <v>85.042892318048587</v>
      </c>
      <c r="D43" s="12">
        <f t="shared" si="1"/>
        <v>85.000508493428455</v>
      </c>
      <c r="E43" s="12">
        <f t="shared" si="1"/>
        <v>84.958145792132612</v>
      </c>
      <c r="F43" s="12">
        <f t="shared" si="1"/>
        <v>84.915804203633499</v>
      </c>
      <c r="G43" s="12">
        <f t="shared" si="1"/>
        <v>84.873483717408959</v>
      </c>
      <c r="H43" s="12">
        <f t="shared" si="1"/>
        <v>84.831184322941937</v>
      </c>
      <c r="I43" s="12">
        <f t="shared" si="1"/>
        <v>84.788906009720733</v>
      </c>
      <c r="J43" s="12">
        <f t="shared" si="1"/>
        <v>84.74664876723881</v>
      </c>
      <c r="K43" s="12">
        <f t="shared" si="1"/>
        <v>84.704412584994898</v>
      </c>
      <c r="L43" s="12">
        <f t="shared" si="1"/>
        <v>84.66219745249299</v>
      </c>
      <c r="M43" s="12">
        <f t="shared" si="1"/>
        <v>84.620003359242261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9">
        <v>28</v>
      </c>
      <c r="B44" s="12">
        <f t="shared" si="1"/>
        <v>84.577830294757163</v>
      </c>
      <c r="C44" s="12">
        <f t="shared" si="1"/>
        <v>84.535678248557247</v>
      </c>
      <c r="D44" s="12">
        <f t="shared" si="1"/>
        <v>84.493547210167463</v>
      </c>
      <c r="E44" s="12">
        <f t="shared" si="1"/>
        <v>84.451437169117909</v>
      </c>
      <c r="F44" s="12">
        <f t="shared" si="1"/>
        <v>84.409348114943853</v>
      </c>
      <c r="G44" s="12">
        <f t="shared" si="1"/>
        <v>84.367280037185836</v>
      </c>
      <c r="H44" s="12">
        <f t="shared" si="1"/>
        <v>84.325232925389599</v>
      </c>
      <c r="I44" s="12">
        <f t="shared" si="1"/>
        <v>84.283206769106087</v>
      </c>
      <c r="J44" s="12">
        <f t="shared" si="1"/>
        <v>84.241201557891458</v>
      </c>
      <c r="K44" s="12">
        <f t="shared" si="1"/>
        <v>84.199217281307071</v>
      </c>
      <c r="L44" s="12">
        <f t="shared" si="1"/>
        <v>84.157253928919488</v>
      </c>
      <c r="M44" s="12">
        <f t="shared" si="1"/>
        <v>84.115311490300471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9">
        <v>29</v>
      </c>
      <c r="B45" s="12">
        <f t="shared" si="1"/>
        <v>84.073389955026997</v>
      </c>
      <c r="C45" s="12">
        <f t="shared" si="1"/>
        <v>84.03148931268116</v>
      </c>
      <c r="D45" s="12">
        <f t="shared" si="1"/>
        <v>83.989609552850368</v>
      </c>
      <c r="E45" s="12">
        <f t="shared" si="1"/>
        <v>83.947750665127145</v>
      </c>
      <c r="F45" s="12">
        <f t="shared" si="1"/>
        <v>83.905912639109189</v>
      </c>
      <c r="G45" s="12">
        <f t="shared" si="1"/>
        <v>83.864095464399441</v>
      </c>
      <c r="H45" s="12">
        <f t="shared" si="1"/>
        <v>83.82229913060597</v>
      </c>
      <c r="I45" s="12">
        <f t="shared" si="1"/>
        <v>83.780523627342035</v>
      </c>
      <c r="J45" s="12">
        <f t="shared" si="1"/>
        <v>83.738768944226109</v>
      </c>
      <c r="K45" s="12">
        <f t="shared" si="1"/>
        <v>83.697035070881782</v>
      </c>
      <c r="L45" s="12">
        <f t="shared" si="1"/>
        <v>83.655321996937857</v>
      </c>
      <c r="M45" s="12">
        <f t="shared" si="1"/>
        <v>83.613629712028299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9">
        <v>30</v>
      </c>
      <c r="B46" s="12">
        <f t="shared" si="1"/>
        <v>83.571958205792242</v>
      </c>
      <c r="C46" s="12">
        <f t="shared" si="1"/>
        <v>83.530307467873911</v>
      </c>
      <c r="D46" s="12">
        <f t="shared" si="1"/>
        <v>83.488677487922828</v>
      </c>
      <c r="E46" s="12">
        <f t="shared" si="1"/>
        <v>83.447068255593578</v>
      </c>
      <c r="F46" s="12">
        <f t="shared" si="1"/>
        <v>83.405479760545916</v>
      </c>
      <c r="G46" s="12">
        <f t="shared" si="1"/>
        <v>83.363911992444756</v>
      </c>
      <c r="H46" s="12">
        <f t="shared" si="1"/>
        <v>83.322364940960199</v>
      </c>
      <c r="I46" s="12">
        <f t="shared" si="1"/>
        <v>83.28083859576742</v>
      </c>
      <c r="J46" s="12">
        <f t="shared" si="1"/>
        <v>83.239332946546824</v>
      </c>
      <c r="K46" s="12">
        <f t="shared" si="1"/>
        <v>83.197847982983873</v>
      </c>
      <c r="L46" s="12">
        <f t="shared" si="1"/>
        <v>83.156383694769247</v>
      </c>
      <c r="M46" s="12">
        <f t="shared" si="1"/>
        <v>83.11494007159871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9">
        <v>31</v>
      </c>
      <c r="B47" s="12">
        <f t="shared" si="1"/>
        <v>83.073517103173216</v>
      </c>
      <c r="C47" s="12">
        <f t="shared" si="1"/>
        <v>83.032114779198736</v>
      </c>
      <c r="D47" s="12">
        <f t="shared" si="1"/>
        <v>82.990733089386509</v>
      </c>
      <c r="E47" s="12">
        <f t="shared" si="1"/>
        <v>82.949372023452867</v>
      </c>
      <c r="F47" s="12">
        <f t="shared" si="1"/>
        <v>82.908031571119196</v>
      </c>
      <c r="G47" s="12">
        <f t="shared" si="1"/>
        <v>82.8667117221121</v>
      </c>
      <c r="H47" s="12">
        <f t="shared" si="1"/>
        <v>82.825412466163215</v>
      </c>
      <c r="I47" s="12">
        <f t="shared" si="1"/>
        <v>82.784133793009389</v>
      </c>
      <c r="J47" s="12">
        <f t="shared" si="1"/>
        <v>82.74287569239246</v>
      </c>
      <c r="K47" s="12">
        <f t="shared" si="1"/>
        <v>82.701638154059523</v>
      </c>
      <c r="L47" s="12">
        <f t="shared" si="1"/>
        <v>82.660421167762678</v>
      </c>
      <c r="M47" s="12">
        <f t="shared" si="1"/>
        <v>82.619224723259151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9">
        <v>32</v>
      </c>
      <c r="B48" s="12">
        <f t="shared" si="1"/>
        <v>82.57804881031133</v>
      </c>
      <c r="C48" s="12">
        <f t="shared" si="1"/>
        <v>82.536893418686603</v>
      </c>
      <c r="D48" s="12">
        <f t="shared" si="1"/>
        <v>82.49575853815756</v>
      </c>
      <c r="E48" s="12">
        <f t="shared" si="1"/>
        <v>82.454644158501836</v>
      </c>
      <c r="F48" s="12">
        <f t="shared" si="1"/>
        <v>82.413550269502196</v>
      </c>
      <c r="G48" s="12">
        <f t="shared" si="1"/>
        <v>82.372476860946421</v>
      </c>
      <c r="H48" s="12">
        <f t="shared" si="1"/>
        <v>82.331423922627451</v>
      </c>
      <c r="I48" s="12">
        <f t="shared" si="1"/>
        <v>82.290391444343314</v>
      </c>
      <c r="J48" s="12">
        <f t="shared" si="1"/>
        <v>82.249379415897081</v>
      </c>
      <c r="K48" s="12">
        <f t="shared" si="1"/>
        <v>82.208387827096942</v>
      </c>
      <c r="L48" s="12">
        <f t="shared" si="1"/>
        <v>82.167416667756115</v>
      </c>
      <c r="M48" s="12">
        <f t="shared" si="1"/>
        <v>82.12646592769299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9">
        <v>33</v>
      </c>
      <c r="B49" s="12">
        <f t="shared" ref="B49:M66" si="2">IF($B$2=0,(1+$A$2)^(-$A49-B$8/12),(1-(1+$A$2)^(-1/$B$2))/((1+$A$2)^($A49+B$8/12)-1))*100</f>
        <v>82.085535596730935</v>
      </c>
      <c r="C49" s="12">
        <f t="shared" si="2"/>
        <v>82.044625664698415</v>
      </c>
      <c r="D49" s="12">
        <f t="shared" si="2"/>
        <v>82.003736121429</v>
      </c>
      <c r="E49" s="12">
        <f t="shared" si="2"/>
        <v>81.962866956761289</v>
      </c>
      <c r="F49" s="12">
        <f t="shared" si="2"/>
        <v>81.92201816053894</v>
      </c>
      <c r="G49" s="12">
        <f t="shared" si="2"/>
        <v>81.881189722610742</v>
      </c>
      <c r="H49" s="12">
        <f t="shared" si="2"/>
        <v>81.840381632830471</v>
      </c>
      <c r="I49" s="12">
        <f t="shared" si="2"/>
        <v>81.799593881056978</v>
      </c>
      <c r="J49" s="12">
        <f t="shared" si="2"/>
        <v>81.758826457154171</v>
      </c>
      <c r="K49" s="12">
        <f t="shared" si="2"/>
        <v>81.71807935099099</v>
      </c>
      <c r="L49" s="12">
        <f t="shared" si="2"/>
        <v>81.677352552441491</v>
      </c>
      <c r="M49" s="12">
        <f t="shared" si="2"/>
        <v>81.636646051384673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9">
        <v>34</v>
      </c>
      <c r="B50" s="12">
        <f t="shared" si="2"/>
        <v>81.595959837704726</v>
      </c>
      <c r="C50" s="12">
        <f t="shared" si="2"/>
        <v>81.555293901290668</v>
      </c>
      <c r="D50" s="12">
        <f t="shared" si="2"/>
        <v>81.514648232036762</v>
      </c>
      <c r="E50" s="12">
        <f t="shared" si="2"/>
        <v>81.474022819842219</v>
      </c>
      <c r="F50" s="12">
        <f t="shared" si="2"/>
        <v>81.43341765461129</v>
      </c>
      <c r="G50" s="12">
        <f t="shared" si="2"/>
        <v>81.392832726253232</v>
      </c>
      <c r="H50" s="12">
        <f t="shared" si="2"/>
        <v>81.352268024682374</v>
      </c>
      <c r="I50" s="12">
        <f t="shared" si="2"/>
        <v>81.311723539818061</v>
      </c>
      <c r="J50" s="12">
        <f t="shared" si="2"/>
        <v>81.271199261584641</v>
      </c>
      <c r="K50" s="12">
        <f t="shared" si="2"/>
        <v>81.230695179911521</v>
      </c>
      <c r="L50" s="12">
        <f t="shared" si="2"/>
        <v>81.190211284733081</v>
      </c>
      <c r="M50" s="12">
        <f t="shared" si="2"/>
        <v>81.149747565988747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9">
        <v>35</v>
      </c>
      <c r="B51" s="12">
        <f t="shared" si="2"/>
        <v>81.109304013622989</v>
      </c>
      <c r="C51" s="12">
        <f t="shared" si="2"/>
        <v>81.068880617585151</v>
      </c>
      <c r="D51" s="12">
        <f t="shared" si="2"/>
        <v>81.028477367829794</v>
      </c>
      <c r="E51" s="12">
        <f t="shared" si="2"/>
        <v>80.988094254316323</v>
      </c>
      <c r="F51" s="12">
        <f t="shared" si="2"/>
        <v>80.947731267009232</v>
      </c>
      <c r="G51" s="12">
        <f t="shared" si="2"/>
        <v>80.907388395877973</v>
      </c>
      <c r="H51" s="12">
        <f t="shared" si="2"/>
        <v>80.867065630896988</v>
      </c>
      <c r="I51" s="12">
        <f t="shared" si="2"/>
        <v>80.826762962045791</v>
      </c>
      <c r="J51" s="12">
        <f t="shared" si="2"/>
        <v>80.786480379308784</v>
      </c>
      <c r="K51" s="12">
        <f t="shared" si="2"/>
        <v>80.746217872675459</v>
      </c>
      <c r="L51" s="12">
        <f t="shared" si="2"/>
        <v>80.705975432140235</v>
      </c>
      <c r="M51" s="12">
        <f t="shared" si="2"/>
        <v>80.665753047702538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9">
        <v>36</v>
      </c>
      <c r="B52" s="12">
        <f t="shared" si="2"/>
        <v>80.625550709366792</v>
      </c>
      <c r="C52" s="12">
        <f t="shared" si="2"/>
        <v>80.585368407142283</v>
      </c>
      <c r="D52" s="12">
        <f t="shared" si="2"/>
        <v>80.545206131043528</v>
      </c>
      <c r="E52" s="12">
        <f t="shared" si="2"/>
        <v>80.505063871089789</v>
      </c>
      <c r="F52" s="12">
        <f t="shared" si="2"/>
        <v>80.464941617305399</v>
      </c>
      <c r="G52" s="12">
        <f t="shared" si="2"/>
        <v>80.424839359719641</v>
      </c>
      <c r="H52" s="12">
        <f t="shared" si="2"/>
        <v>80.384757088366797</v>
      </c>
      <c r="I52" s="12">
        <f t="shared" si="2"/>
        <v>80.344694793286081</v>
      </c>
      <c r="J52" s="12">
        <f t="shared" si="2"/>
        <v>80.304652464521681</v>
      </c>
      <c r="K52" s="12">
        <f t="shared" si="2"/>
        <v>80.264630092122729</v>
      </c>
      <c r="L52" s="12">
        <f t="shared" si="2"/>
        <v>80.224627666143391</v>
      </c>
      <c r="M52" s="12">
        <f t="shared" si="2"/>
        <v>80.184645176642675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9">
        <v>37</v>
      </c>
      <c r="B53" s="12">
        <f t="shared" si="2"/>
        <v>80.144682613684679</v>
      </c>
      <c r="C53" s="12">
        <f t="shared" si="2"/>
        <v>80.104739967338261</v>
      </c>
      <c r="D53" s="12">
        <f t="shared" si="2"/>
        <v>80.064817227677466</v>
      </c>
      <c r="E53" s="12">
        <f t="shared" si="2"/>
        <v>80.024914384781084</v>
      </c>
      <c r="F53" s="12">
        <f t="shared" si="2"/>
        <v>79.985031428732995</v>
      </c>
      <c r="G53" s="12">
        <f t="shared" si="2"/>
        <v>79.945168349621923</v>
      </c>
      <c r="H53" s="12">
        <f t="shared" si="2"/>
        <v>79.905325137541553</v>
      </c>
      <c r="I53" s="12">
        <f t="shared" si="2"/>
        <v>79.865501782590528</v>
      </c>
      <c r="J53" s="12">
        <f t="shared" si="2"/>
        <v>79.825698274872437</v>
      </c>
      <c r="K53" s="12">
        <f t="shared" si="2"/>
        <v>79.785914604495758</v>
      </c>
      <c r="L53" s="12">
        <f t="shared" si="2"/>
        <v>79.746150761573929</v>
      </c>
      <c r="M53" s="12">
        <f t="shared" si="2"/>
        <v>79.706406736225333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9">
        <v>38</v>
      </c>
      <c r="B54" s="12">
        <f t="shared" si="2"/>
        <v>79.666682518573239</v>
      </c>
      <c r="C54" s="12">
        <f t="shared" si="2"/>
        <v>79.626978098745795</v>
      </c>
      <c r="D54" s="12">
        <f t="shared" si="2"/>
        <v>79.58729346687619</v>
      </c>
      <c r="E54" s="12">
        <f t="shared" si="2"/>
        <v>79.547628613102475</v>
      </c>
      <c r="F54" s="12">
        <f t="shared" si="2"/>
        <v>79.507983527567589</v>
      </c>
      <c r="G54" s="12">
        <f t="shared" si="2"/>
        <v>79.468358200419402</v>
      </c>
      <c r="H54" s="12">
        <f t="shared" si="2"/>
        <v>79.428752621810688</v>
      </c>
      <c r="I54" s="12">
        <f t="shared" si="2"/>
        <v>79.389166781899135</v>
      </c>
      <c r="J54" s="12">
        <f t="shared" si="2"/>
        <v>79.349600670847337</v>
      </c>
      <c r="K54" s="12">
        <f t="shared" si="2"/>
        <v>79.310054278822832</v>
      </c>
      <c r="L54" s="12">
        <f t="shared" si="2"/>
        <v>79.270527595997947</v>
      </c>
      <c r="M54" s="12">
        <f t="shared" si="2"/>
        <v>79.231020612550026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9">
        <v>39</v>
      </c>
      <c r="B55" s="12">
        <f t="shared" si="2"/>
        <v>79.191533318661271</v>
      </c>
      <c r="C55" s="12">
        <f t="shared" si="2"/>
        <v>79.152065704518677</v>
      </c>
      <c r="D55" s="12">
        <f t="shared" si="2"/>
        <v>79.112617760314322</v>
      </c>
      <c r="E55" s="12">
        <f t="shared" si="2"/>
        <v>79.073189476245005</v>
      </c>
      <c r="F55" s="12">
        <f t="shared" si="2"/>
        <v>79.033780842512513</v>
      </c>
      <c r="G55" s="12">
        <f t="shared" si="2"/>
        <v>78.994391849323449</v>
      </c>
      <c r="H55" s="12">
        <f t="shared" si="2"/>
        <v>78.955022486889348</v>
      </c>
      <c r="I55" s="12">
        <f t="shared" si="2"/>
        <v>78.915672745426576</v>
      </c>
      <c r="J55" s="12">
        <f t="shared" si="2"/>
        <v>78.876342615156403</v>
      </c>
      <c r="K55" s="12">
        <f t="shared" si="2"/>
        <v>78.837032086304987</v>
      </c>
      <c r="L55" s="12">
        <f t="shared" si="2"/>
        <v>78.797741149103331</v>
      </c>
      <c r="M55" s="12">
        <f t="shared" si="2"/>
        <v>78.758469793787299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9">
        <v>40</v>
      </c>
      <c r="B56" s="12">
        <f t="shared" si="2"/>
        <v>78.719218010597686</v>
      </c>
      <c r="C56" s="12">
        <f t="shared" si="2"/>
        <v>78.679985789780005</v>
      </c>
      <c r="D56" s="12">
        <f t="shared" si="2"/>
        <v>78.6407731215848</v>
      </c>
      <c r="E56" s="12">
        <f t="shared" si="2"/>
        <v>78.601579996267404</v>
      </c>
      <c r="F56" s="12">
        <f t="shared" si="2"/>
        <v>78.56240640408798</v>
      </c>
      <c r="G56" s="12">
        <f t="shared" si="2"/>
        <v>78.523252335311582</v>
      </c>
      <c r="H56" s="12">
        <f t="shared" si="2"/>
        <v>78.484117780208095</v>
      </c>
      <c r="I56" s="12">
        <f t="shared" si="2"/>
        <v>78.445002729052263</v>
      </c>
      <c r="J56" s="12">
        <f t="shared" si="2"/>
        <v>78.405907172123662</v>
      </c>
      <c r="K56" s="12">
        <f t="shared" si="2"/>
        <v>78.366831099706758</v>
      </c>
      <c r="L56" s="12">
        <f t="shared" si="2"/>
        <v>78.327774502090776</v>
      </c>
      <c r="M56" s="12">
        <f t="shared" si="2"/>
        <v>78.288737369569887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9">
        <v>41</v>
      </c>
      <c r="B57" s="12">
        <f t="shared" si="2"/>
        <v>78.249719692443023</v>
      </c>
      <c r="C57" s="12">
        <f t="shared" si="2"/>
        <v>78.210721461013918</v>
      </c>
      <c r="D57" s="12">
        <f t="shared" si="2"/>
        <v>78.171742665591253</v>
      </c>
      <c r="E57" s="12">
        <f t="shared" si="2"/>
        <v>78.132783296488483</v>
      </c>
      <c r="F57" s="12">
        <f t="shared" si="2"/>
        <v>78.093843344023838</v>
      </c>
      <c r="G57" s="12">
        <f t="shared" si="2"/>
        <v>78.054922798520465</v>
      </c>
      <c r="H57" s="12">
        <f t="shared" si="2"/>
        <v>78.016021650306271</v>
      </c>
      <c r="I57" s="12">
        <f t="shared" si="2"/>
        <v>77.977139889713982</v>
      </c>
      <c r="J57" s="12">
        <f t="shared" si="2"/>
        <v>77.938277507081182</v>
      </c>
      <c r="K57" s="12">
        <f t="shared" si="2"/>
        <v>77.899434492750245</v>
      </c>
      <c r="L57" s="12">
        <f t="shared" si="2"/>
        <v>77.86061083706835</v>
      </c>
      <c r="M57" s="12">
        <f t="shared" si="2"/>
        <v>77.821806530387548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9">
        <v>42</v>
      </c>
      <c r="B58" s="12">
        <f t="shared" si="2"/>
        <v>77.783021563064651</v>
      </c>
      <c r="C58" s="12">
        <f t="shared" si="2"/>
        <v>77.744255925461147</v>
      </c>
      <c r="D58" s="12">
        <f t="shared" si="2"/>
        <v>77.705509607943597</v>
      </c>
      <c r="E58" s="12">
        <f t="shared" si="2"/>
        <v>77.666782600883181</v>
      </c>
      <c r="F58" s="12">
        <f t="shared" si="2"/>
        <v>77.62807489465591</v>
      </c>
      <c r="G58" s="12">
        <f t="shared" si="2"/>
        <v>77.589386479642613</v>
      </c>
      <c r="H58" s="12">
        <f t="shared" si="2"/>
        <v>77.550717346228893</v>
      </c>
      <c r="I58" s="12">
        <f t="shared" si="2"/>
        <v>77.512067484805129</v>
      </c>
      <c r="J58" s="12">
        <f t="shared" si="2"/>
        <v>77.473436885766574</v>
      </c>
      <c r="K58" s="12">
        <f t="shared" si="2"/>
        <v>77.43482553951317</v>
      </c>
      <c r="L58" s="12">
        <f t="shared" si="2"/>
        <v>77.396233436449663</v>
      </c>
      <c r="M58" s="12">
        <f t="shared" si="2"/>
        <v>77.357660566985643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9">
        <v>43</v>
      </c>
      <c r="B59" s="12">
        <f t="shared" si="2"/>
        <v>77.319106921535436</v>
      </c>
      <c r="C59" s="12">
        <f t="shared" si="2"/>
        <v>77.280572490518026</v>
      </c>
      <c r="D59" s="12">
        <f t="shared" si="2"/>
        <v>77.242057264357456</v>
      </c>
      <c r="E59" s="12">
        <f t="shared" si="2"/>
        <v>77.203561233482276</v>
      </c>
      <c r="F59" s="12">
        <f t="shared" si="2"/>
        <v>77.165084388325951</v>
      </c>
      <c r="G59" s="12">
        <f t="shared" si="2"/>
        <v>77.126626719326637</v>
      </c>
      <c r="H59" s="12">
        <f t="shared" si="2"/>
        <v>77.088188216927307</v>
      </c>
      <c r="I59" s="12">
        <f t="shared" si="2"/>
        <v>77.049768871575679</v>
      </c>
      <c r="J59" s="12">
        <f t="shared" si="2"/>
        <v>77.011368673724235</v>
      </c>
      <c r="K59" s="12">
        <f t="shared" si="2"/>
        <v>76.972987613830185</v>
      </c>
      <c r="L59" s="12">
        <f t="shared" si="2"/>
        <v>76.934625682355531</v>
      </c>
      <c r="M59" s="12">
        <f t="shared" si="2"/>
        <v>76.896282869767035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9">
        <v>44</v>
      </c>
      <c r="B60" s="12">
        <f t="shared" si="2"/>
        <v>76.857959166536205</v>
      </c>
      <c r="C60" s="12">
        <f t="shared" si="2"/>
        <v>76.81965456313921</v>
      </c>
      <c r="D60" s="12">
        <f t="shared" si="2"/>
        <v>76.781369050057108</v>
      </c>
      <c r="E60" s="12">
        <f t="shared" si="2"/>
        <v>76.743102617775634</v>
      </c>
      <c r="F60" s="12">
        <f t="shared" si="2"/>
        <v>76.704855256785237</v>
      </c>
      <c r="G60" s="12">
        <f t="shared" si="2"/>
        <v>76.666626957581158</v>
      </c>
      <c r="H60" s="12">
        <f t="shared" si="2"/>
        <v>76.628417710663328</v>
      </c>
      <c r="I60" s="12">
        <f t="shared" si="2"/>
        <v>76.590227506536465</v>
      </c>
      <c r="J60" s="12">
        <f t="shared" si="2"/>
        <v>76.552056335709977</v>
      </c>
      <c r="K60" s="12">
        <f t="shared" si="2"/>
        <v>76.513904188698007</v>
      </c>
      <c r="L60" s="12">
        <f t="shared" si="2"/>
        <v>76.475771056019425</v>
      </c>
      <c r="M60" s="12">
        <f t="shared" si="2"/>
        <v>76.437656928197853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9">
        <v>45</v>
      </c>
      <c r="B61" s="12">
        <f t="shared" si="2"/>
        <v>76.399561795761642</v>
      </c>
      <c r="C61" s="12">
        <f t="shared" si="2"/>
        <v>76.361485649243747</v>
      </c>
      <c r="D61" s="12">
        <f t="shared" si="2"/>
        <v>76.323428479182027</v>
      </c>
      <c r="E61" s="12">
        <f t="shared" si="2"/>
        <v>76.285390276118918</v>
      </c>
      <c r="F61" s="12">
        <f t="shared" si="2"/>
        <v>76.247371030601627</v>
      </c>
      <c r="G61" s="12">
        <f t="shared" si="2"/>
        <v>76.20937073318207</v>
      </c>
      <c r="H61" s="12">
        <f t="shared" si="2"/>
        <v>76.171389374416833</v>
      </c>
      <c r="I61" s="12">
        <f t="shared" si="2"/>
        <v>76.133426944867267</v>
      </c>
      <c r="J61" s="12">
        <f t="shared" si="2"/>
        <v>76.095483435099382</v>
      </c>
      <c r="K61" s="12">
        <f t="shared" si="2"/>
        <v>76.057558835683892</v>
      </c>
      <c r="L61" s="12">
        <f t="shared" si="2"/>
        <v>76.019653137196244</v>
      </c>
      <c r="M61" s="12">
        <f t="shared" si="2"/>
        <v>75.981766330216544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9">
        <v>46</v>
      </c>
      <c r="B62" s="12">
        <f t="shared" si="2"/>
        <v>75.943898405329662</v>
      </c>
      <c r="C62" s="12">
        <f t="shared" si="2"/>
        <v>75.906049353124999</v>
      </c>
      <c r="D62" s="12">
        <f t="shared" si="2"/>
        <v>75.86821916419683</v>
      </c>
      <c r="E62" s="12">
        <f t="shared" si="2"/>
        <v>75.830407829144036</v>
      </c>
      <c r="F62" s="12">
        <f t="shared" si="2"/>
        <v>75.792615338570201</v>
      </c>
      <c r="G62" s="12">
        <f t="shared" si="2"/>
        <v>75.754841683083569</v>
      </c>
      <c r="H62" s="12">
        <f t="shared" si="2"/>
        <v>75.717086853297062</v>
      </c>
      <c r="I62" s="12">
        <f t="shared" si="2"/>
        <v>75.679350839828302</v>
      </c>
      <c r="J62" s="12">
        <f t="shared" si="2"/>
        <v>75.641633633299577</v>
      </c>
      <c r="K62" s="12">
        <f t="shared" si="2"/>
        <v>75.603935224337874</v>
      </c>
      <c r="L62" s="12">
        <f t="shared" si="2"/>
        <v>75.566255603574788</v>
      </c>
      <c r="M62" s="12">
        <f t="shared" si="2"/>
        <v>75.528594761646673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9">
        <v>47</v>
      </c>
      <c r="B63" s="12">
        <f t="shared" si="2"/>
        <v>75.490952689194515</v>
      </c>
      <c r="C63" s="12">
        <f t="shared" si="2"/>
        <v>75.453329376863806</v>
      </c>
      <c r="D63" s="12">
        <f t="shared" si="2"/>
        <v>75.415724815305012</v>
      </c>
      <c r="E63" s="12">
        <f t="shared" si="2"/>
        <v>75.378138995173018</v>
      </c>
      <c r="F63" s="12">
        <f t="shared" si="2"/>
        <v>75.34057190712744</v>
      </c>
      <c r="G63" s="12">
        <f t="shared" si="2"/>
        <v>75.303023541832573</v>
      </c>
      <c r="H63" s="12">
        <f t="shared" si="2"/>
        <v>75.265493889957312</v>
      </c>
      <c r="I63" s="12">
        <f t="shared" si="2"/>
        <v>75.227982942175245</v>
      </c>
      <c r="J63" s="12">
        <f t="shared" si="2"/>
        <v>75.190490689164591</v>
      </c>
      <c r="K63" s="12">
        <f t="shared" si="2"/>
        <v>75.153017121608215</v>
      </c>
      <c r="L63" s="12">
        <f t="shared" si="2"/>
        <v>75.115562230193632</v>
      </c>
      <c r="M63" s="12">
        <f t="shared" si="2"/>
        <v>75.078126005613001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9">
        <v>48</v>
      </c>
      <c r="B64" s="12">
        <f t="shared" si="2"/>
        <v>75.040708438563115</v>
      </c>
      <c r="C64" s="12">
        <f t="shared" si="2"/>
        <v>75.003309519745329</v>
      </c>
      <c r="D64" s="12">
        <f t="shared" si="2"/>
        <v>74.965929239865801</v>
      </c>
      <c r="E64" s="12">
        <f t="shared" si="2"/>
        <v>74.928567589635193</v>
      </c>
      <c r="F64" s="12">
        <f t="shared" si="2"/>
        <v>74.891224559768816</v>
      </c>
      <c r="G64" s="12">
        <f t="shared" si="2"/>
        <v>74.853900140986639</v>
      </c>
      <c r="H64" s="12">
        <f t="shared" si="2"/>
        <v>74.816594324013224</v>
      </c>
      <c r="I64" s="12">
        <f t="shared" si="2"/>
        <v>74.779307099577778</v>
      </c>
      <c r="J64" s="12">
        <f t="shared" si="2"/>
        <v>74.7420384584141</v>
      </c>
      <c r="K64" s="12">
        <f t="shared" si="2"/>
        <v>74.704788391260649</v>
      </c>
      <c r="L64" s="12">
        <f t="shared" si="2"/>
        <v>74.66755688886046</v>
      </c>
      <c r="M64" s="12">
        <f t="shared" si="2"/>
        <v>74.630343941961215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9">
        <v>49</v>
      </c>
      <c r="B65" s="12">
        <f t="shared" si="2"/>
        <v>74.593149541315228</v>
      </c>
      <c r="C65" s="12">
        <f t="shared" si="2"/>
        <v>74.555973677679248</v>
      </c>
      <c r="D65" s="12">
        <f t="shared" si="2"/>
        <v>74.518816341814926</v>
      </c>
      <c r="E65" s="12">
        <f t="shared" si="2"/>
        <v>74.481677524488262</v>
      </c>
      <c r="F65" s="12">
        <f t="shared" si="2"/>
        <v>74.444557216470002</v>
      </c>
      <c r="G65" s="12">
        <f t="shared" si="2"/>
        <v>74.407455408535441</v>
      </c>
      <c r="H65" s="12">
        <f t="shared" si="2"/>
        <v>74.370372091464446</v>
      </c>
      <c r="I65" s="12">
        <f t="shared" si="2"/>
        <v>74.333307256041522</v>
      </c>
      <c r="J65" s="12">
        <f t="shared" si="2"/>
        <v>74.296260893055759</v>
      </c>
      <c r="K65" s="12">
        <f t="shared" si="2"/>
        <v>74.259232993300841</v>
      </c>
      <c r="L65" s="12">
        <f t="shared" si="2"/>
        <v>74.222223547575013</v>
      </c>
      <c r="M65" s="12">
        <f t="shared" si="2"/>
        <v>74.185232546681149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9">
        <v>50</v>
      </c>
      <c r="B66" s="12">
        <f t="shared" si="2"/>
        <v>74.148259981426662</v>
      </c>
      <c r="C66" s="12">
        <f t="shared" si="2"/>
        <v>74.111305842623523</v>
      </c>
      <c r="D66" s="12">
        <f t="shared" si="2"/>
        <v>74.074370121088378</v>
      </c>
      <c r="E66" s="12">
        <f t="shared" si="2"/>
        <v>74.03745280764241</v>
      </c>
      <c r="F66" s="12">
        <f t="shared" si="2"/>
        <v>74.000553893111345</v>
      </c>
      <c r="G66" s="12">
        <f t="shared" si="2"/>
        <v>73.963673368325473</v>
      </c>
      <c r="H66" s="12">
        <f t="shared" si="2"/>
        <v>73.926811224119731</v>
      </c>
      <c r="I66" s="12">
        <f t="shared" si="2"/>
        <v>73.889967451333533</v>
      </c>
      <c r="J66" s="12">
        <f t="shared" si="2"/>
        <v>73.853142040810908</v>
      </c>
      <c r="K66" s="12">
        <f t="shared" si="2"/>
        <v>73.816334983400438</v>
      </c>
      <c r="L66" s="12">
        <f t="shared" si="2"/>
        <v>73.77954626995529</v>
      </c>
      <c r="M66" s="12">
        <f t="shared" si="2"/>
        <v>73.742775891333139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22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9">
        <v>0</v>
      </c>
      <c r="C75" s="29">
        <v>1</v>
      </c>
      <c r="D75" s="29">
        <v>2</v>
      </c>
      <c r="E75" s="29">
        <v>3</v>
      </c>
      <c r="F75" s="29">
        <v>4</v>
      </c>
      <c r="G75" s="29">
        <v>5</v>
      </c>
      <c r="H75" s="29">
        <v>6</v>
      </c>
      <c r="I75" s="29">
        <v>7</v>
      </c>
      <c r="J75" s="29">
        <v>8</v>
      </c>
      <c r="K75" s="29">
        <v>9</v>
      </c>
      <c r="L75" s="29">
        <v>10</v>
      </c>
      <c r="M75" s="29">
        <v>11</v>
      </c>
    </row>
    <row r="76" spans="1:41" ht="16.5" x14ac:dyDescent="0.25">
      <c r="A76" s="29">
        <v>0</v>
      </c>
      <c r="B76" s="12">
        <v>100</v>
      </c>
      <c r="C76" s="12">
        <f t="shared" ref="C76:M91" si="3">IF($B$70=0,(1+$A$2)^(-$A76-C$8/12),(1-(1+$A$2)^(-1/$B$70))/((1+$A$2)^($A76+C$8/12)-1))*100</f>
        <v>99.950161826042631</v>
      </c>
      <c r="D76" s="12">
        <f t="shared" si="3"/>
        <v>49.962624475113003</v>
      </c>
      <c r="E76" s="12">
        <f t="shared" si="3"/>
        <v>33.30011340505515</v>
      </c>
      <c r="F76" s="12">
        <f t="shared" si="3"/>
        <v>24.968858905219008</v>
      </c>
      <c r="G76" s="12">
        <f t="shared" si="3"/>
        <v>19.970107033472996</v>
      </c>
      <c r="H76" s="12">
        <f t="shared" si="3"/>
        <v>16.63760647576947</v>
      </c>
      <c r="I76" s="12">
        <f t="shared" si="3"/>
        <v>14.257249526090824</v>
      </c>
      <c r="J76" s="12">
        <f t="shared" si="3"/>
        <v>12.471982331427862</v>
      </c>
      <c r="K76" s="12">
        <f t="shared" si="3"/>
        <v>11.083441640108175</v>
      </c>
      <c r="L76" s="12">
        <f t="shared" si="3"/>
        <v>9.9726095011289715</v>
      </c>
      <c r="M76" s="12">
        <f t="shared" si="3"/>
        <v>9.0637472183968235</v>
      </c>
    </row>
    <row r="77" spans="1:41" ht="16.5" x14ac:dyDescent="0.25">
      <c r="A77" s="29">
        <v>1</v>
      </c>
      <c r="B77" s="12">
        <f t="shared" ref="B77:M100" si="4">IF($B$70=0,(1+$A$2)^(-$A77-B$8/12),(1-(1+$A$2)^(-1/$B$70))/((1+$A$2)^($A77+B$8/12)-1))*100</f>
        <v>8.3063623278497154</v>
      </c>
      <c r="C77" s="12">
        <f t="shared" si="3"/>
        <v>7.6654985082143776</v>
      </c>
      <c r="D77" s="12">
        <f t="shared" si="3"/>
        <v>7.1161869585807169</v>
      </c>
      <c r="E77" s="12">
        <f t="shared" si="3"/>
        <v>6.6401172249482343</v>
      </c>
      <c r="F77" s="12">
        <f t="shared" si="3"/>
        <v>6.2235564668167171</v>
      </c>
      <c r="G77" s="12">
        <f t="shared" si="3"/>
        <v>5.8560031002737585</v>
      </c>
      <c r="H77" s="12">
        <f t="shared" si="3"/>
        <v>5.5292892267213265</v>
      </c>
      <c r="I77" s="12">
        <f t="shared" si="3"/>
        <v>5.2369665051606074</v>
      </c>
      <c r="J77" s="12">
        <f t="shared" si="3"/>
        <v>4.9738762627926292</v>
      </c>
      <c r="K77" s="12">
        <f t="shared" si="3"/>
        <v>4.7358424311610579</v>
      </c>
      <c r="L77" s="12">
        <f t="shared" si="3"/>
        <v>4.5194482269836067</v>
      </c>
      <c r="M77" s="12">
        <f t="shared" si="3"/>
        <v>4.3218710901573232</v>
      </c>
    </row>
    <row r="78" spans="1:41" ht="16.5" x14ac:dyDescent="0.25">
      <c r="A78" s="29">
        <v>2</v>
      </c>
      <c r="B78" s="12">
        <f t="shared" si="4"/>
        <v>4.140758887263094</v>
      </c>
      <c r="C78" s="12">
        <f t="shared" si="3"/>
        <v>3.974135826228812</v>
      </c>
      <c r="D78" s="12">
        <f t="shared" si="3"/>
        <v>3.8203300829936273</v>
      </c>
      <c r="E78" s="12">
        <f t="shared" si="3"/>
        <v>3.6779175111352278</v>
      </c>
      <c r="F78" s="12">
        <f t="shared" si="3"/>
        <v>3.5456774137200693</v>
      </c>
      <c r="G78" s="12">
        <f t="shared" si="3"/>
        <v>3.4225574658056521</v>
      </c>
      <c r="H78" s="12">
        <f t="shared" si="3"/>
        <v>3.3076456524417464</v>
      </c>
      <c r="I78" s="12">
        <f t="shared" si="3"/>
        <v>3.2001476380263503</v>
      </c>
      <c r="J78" s="12">
        <f t="shared" si="3"/>
        <v>3.099368378907994</v>
      </c>
      <c r="K78" s="12">
        <f t="shared" si="3"/>
        <v>3.0046970791502918</v>
      </c>
      <c r="L78" s="12">
        <f t="shared" si="3"/>
        <v>2.9155948011624169</v>
      </c>
      <c r="M78" s="12">
        <f t="shared" si="3"/>
        <v>2.8315842002210849</v>
      </c>
    </row>
    <row r="79" spans="1:41" ht="16.5" x14ac:dyDescent="0.25">
      <c r="A79" s="29">
        <v>3</v>
      </c>
      <c r="B79" s="12">
        <f t="shared" si="4"/>
        <v>2.7522409699055173</v>
      </c>
      <c r="C79" s="12">
        <f t="shared" si="3"/>
        <v>2.6771866747593744</v>
      </c>
      <c r="D79" s="12">
        <f t="shared" si="3"/>
        <v>2.6060827146375094</v>
      </c>
      <c r="E79" s="12">
        <f t="shared" si="3"/>
        <v>2.5386252176147659</v>
      </c>
      <c r="F79" s="12">
        <f t="shared" si="3"/>
        <v>2.4745406989585637</v>
      </c>
      <c r="G79" s="12">
        <f t="shared" si="3"/>
        <v>2.4135823553735256</v>
      </c>
      <c r="H79" s="12">
        <f t="shared" si="3"/>
        <v>2.3555268886401413</v>
      </c>
      <c r="I79" s="12">
        <f t="shared" si="3"/>
        <v>2.3001717724661899</v>
      </c>
      <c r="J79" s="12">
        <f t="shared" si="3"/>
        <v>2.2473328920406281</v>
      </c>
      <c r="K79" s="12">
        <f t="shared" si="3"/>
        <v>2.1968424983133699</v>
      </c>
      <c r="L79" s="12">
        <f t="shared" si="3"/>
        <v>2.1485474291082092</v>
      </c>
      <c r="M79" s="12">
        <f t="shared" si="3"/>
        <v>2.1023075573278129</v>
      </c>
    </row>
    <row r="80" spans="1:41" ht="16.5" x14ac:dyDescent="0.25">
      <c r="A80" s="29">
        <v>4</v>
      </c>
      <c r="B80" s="12">
        <f t="shared" si="4"/>
        <v>2.0579944331329436</v>
      </c>
      <c r="C80" s="12">
        <f t="shared" si="3"/>
        <v>2.0154900923854817</v>
      </c>
      <c r="D80" s="12">
        <f t="shared" si="3"/>
        <v>1.9746860080784203</v>
      </c>
      <c r="E80" s="12">
        <f t="shared" si="3"/>
        <v>1.9354821651267995</v>
      </c>
      <c r="F80" s="12">
        <f t="shared" si="3"/>
        <v>1.8977862419137805</v>
      </c>
      <c r="G80" s="12">
        <f t="shared" si="3"/>
        <v>1.8615128844916884</v>
      </c>
      <c r="H80" s="12">
        <f t="shared" si="3"/>
        <v>1.8265830614274792</v>
      </c>
      <c r="I80" s="12">
        <f t="shared" si="3"/>
        <v>1.792923489028728</v>
      </c>
      <c r="J80" s="12">
        <f t="shared" si="3"/>
        <v>1.7604661181524317</v>
      </c>
      <c r="K80" s="12">
        <f t="shared" si="3"/>
        <v>1.7291476750340391</v>
      </c>
      <c r="L80" s="12">
        <f t="shared" si="3"/>
        <v>1.6989092496169218</v>
      </c>
      <c r="M80" s="12">
        <f t="shared" si="3"/>
        <v>1.6696959257465807</v>
      </c>
    </row>
    <row r="81" spans="1:13" ht="16.5" x14ac:dyDescent="0.25">
      <c r="A81" s="29">
        <v>5</v>
      </c>
      <c r="B81" s="12">
        <f t="shared" si="4"/>
        <v>1.6414564483454592</v>
      </c>
      <c r="C81" s="12">
        <f t="shared" si="3"/>
        <v>1.614142923324718</v>
      </c>
      <c r="D81" s="12">
        <f t="shared" si="3"/>
        <v>1.5877105465367147</v>
      </c>
      <c r="E81" s="12">
        <f t="shared" si="3"/>
        <v>1.5621173585415964</v>
      </c>
      <c r="F81" s="12">
        <f t="shared" si="3"/>
        <v>1.5373240223644979</v>
      </c>
      <c r="G81" s="12">
        <f t="shared" si="3"/>
        <v>1.5132936217674544</v>
      </c>
      <c r="H81" s="12">
        <f t="shared" si="3"/>
        <v>1.4899914778602656</v>
      </c>
      <c r="I81" s="12">
        <f t="shared" si="3"/>
        <v>1.4673849821342444</v>
      </c>
      <c r="J81" s="12">
        <f t="shared" si="3"/>
        <v>1.4454434442282369</v>
      </c>
      <c r="K81" s="12">
        <f t="shared" si="3"/>
        <v>1.4241379529324814</v>
      </c>
      <c r="L81" s="12">
        <f t="shared" si="3"/>
        <v>1.4034412491063308</v>
      </c>
      <c r="M81" s="12">
        <f t="shared" si="3"/>
        <v>1.3833276093353937</v>
      </c>
    </row>
    <row r="82" spans="1:13" ht="16.5" x14ac:dyDescent="0.25">
      <c r="A82" s="29">
        <v>6</v>
      </c>
      <c r="B82" s="12">
        <f t="shared" si="4"/>
        <v>1.3637727392838193</v>
      </c>
      <c r="C82" s="12">
        <f t="shared" si="3"/>
        <v>1.3447536758122567</v>
      </c>
      <c r="D82" s="12">
        <f t="shared" si="3"/>
        <v>1.3262486970321297</v>
      </c>
      <c r="E82" s="12">
        <f t="shared" si="3"/>
        <v>1.3082372395555721</v>
      </c>
      <c r="F82" s="12">
        <f t="shared" si="3"/>
        <v>1.2906998222782986</v>
      </c>
      <c r="G82" s="12">
        <f t="shared" si="3"/>
        <v>1.2736179761014361</v>
      </c>
      <c r="H82" s="12">
        <f t="shared" si="3"/>
        <v>1.2569741790593836</v>
      </c>
      <c r="I82" s="12">
        <f t="shared" si="3"/>
        <v>1.2407517963746557</v>
      </c>
      <c r="J82" s="12">
        <f t="shared" si="3"/>
        <v>1.224935025008667</v>
      </c>
      <c r="K82" s="12">
        <f t="shared" si="3"/>
        <v>1.2095088423197711</v>
      </c>
      <c r="L82" s="12">
        <f t="shared" si="3"/>
        <v>1.1944589584781173</v>
      </c>
      <c r="M82" s="12">
        <f t="shared" si="3"/>
        <v>1.1797717723203482</v>
      </c>
    </row>
    <row r="83" spans="1:13" ht="16.5" x14ac:dyDescent="0.25">
      <c r="A83" s="29">
        <v>7</v>
      </c>
      <c r="B83" s="12">
        <f t="shared" si="4"/>
        <v>1.1654343303575665</v>
      </c>
      <c r="C83" s="12">
        <f t="shared" si="3"/>
        <v>1.151434288676777</v>
      </c>
      <c r="D83" s="12">
        <f t="shared" si="3"/>
        <v>1.1377598775005244</v>
      </c>
      <c r="E83" s="12">
        <f t="shared" si="3"/>
        <v>1.1243998681905103</v>
      </c>
      <c r="F83" s="12">
        <f t="shared" si="3"/>
        <v>1.1113435425010909</v>
      </c>
      <c r="G83" s="12">
        <f t="shared" si="3"/>
        <v>1.0985806639055338</v>
      </c>
      <c r="H83" s="12">
        <f t="shared" si="3"/>
        <v>1.0861014508338296</v>
      </c>
      <c r="I83" s="12">
        <f t="shared" si="3"/>
        <v>1.0738965516751078</v>
      </c>
      <c r="J83" s="12">
        <f t="shared" si="3"/>
        <v>1.0619570214102616</v>
      </c>
      <c r="K83" s="12">
        <f t="shared" si="3"/>
        <v>1.0502742997521919</v>
      </c>
      <c r="L83" s="12">
        <f t="shared" si="3"/>
        <v>1.0388401906813292</v>
      </c>
      <c r="M83" s="12">
        <f t="shared" si="3"/>
        <v>1.0276468432736643</v>
      </c>
    </row>
    <row r="84" spans="1:13" ht="16.5" x14ac:dyDescent="0.25">
      <c r="A84" s="29">
        <v>8</v>
      </c>
      <c r="B84" s="12">
        <f t="shared" si="4"/>
        <v>1.0166867337270225</v>
      </c>
      <c r="C84" s="12">
        <f t="shared" si="3"/>
        <v>1.0059526484991028</v>
      </c>
      <c r="D84" s="12">
        <f t="shared" si="3"/>
        <v>0.99543766847790482</v>
      </c>
      <c r="E84" s="12">
        <f t="shared" si="3"/>
        <v>0.98513515411151453</v>
      </c>
      <c r="F84" s="12">
        <f t="shared" si="3"/>
        <v>0.97503873143007969</v>
      </c>
      <c r="G84" s="12">
        <f t="shared" si="3"/>
        <v>0.96514227889820092</v>
      </c>
      <c r="H84" s="12">
        <f t="shared" si="3"/>
        <v>0.95543991504068582</v>
      </c>
      <c r="I84" s="12">
        <f t="shared" si="3"/>
        <v>0.94592598678915396</v>
      </c>
      <c r="J84" s="12">
        <f t="shared" si="3"/>
        <v>0.93659505850091573</v>
      </c>
      <c r="K84" s="12">
        <f t="shared" si="3"/>
        <v>0.9274419016053933</v>
      </c>
      <c r="L84" s="12">
        <f t="shared" si="3"/>
        <v>0.91846148483654533</v>
      </c>
      <c r="M84" s="12">
        <f t="shared" si="3"/>
        <v>0.90964896501305581</v>
      </c>
    </row>
    <row r="85" spans="1:13" ht="16.5" x14ac:dyDescent="0.25">
      <c r="A85" s="29">
        <v>9</v>
      </c>
      <c r="B85" s="12">
        <f t="shared" si="4"/>
        <v>0.90099967833067796</v>
      </c>
      <c r="C85" s="12">
        <f t="shared" si="3"/>
        <v>0.89250913213394878</v>
      </c>
      <c r="D85" s="12">
        <f t="shared" si="3"/>
        <v>0.88417299713669739</v>
      </c>
      <c r="E85" s="12">
        <f t="shared" si="3"/>
        <v>0.87598710006305935</v>
      </c>
      <c r="F85" s="12">
        <f t="shared" si="3"/>
        <v>0.86794741668273045</v>
      </c>
      <c r="G85" s="12">
        <f t="shared" si="3"/>
        <v>0.86005006521604221</v>
      </c>
      <c r="H85" s="12">
        <f t="shared" si="3"/>
        <v>0.85229130008611587</v>
      </c>
      <c r="I85" s="12">
        <f t="shared" si="3"/>
        <v>0.84466750599700713</v>
      </c>
      <c r="J85" s="12">
        <f t="shared" si="3"/>
        <v>0.8371751923181453</v>
      </c>
      <c r="K85" s="12">
        <f t="shared" si="3"/>
        <v>0.82981098775675999</v>
      </c>
      <c r="L85" s="12">
        <f t="shared" si="3"/>
        <v>0.82257163530118571</v>
      </c>
      <c r="M85" s="12">
        <f t="shared" si="3"/>
        <v>0.81545398741913844</v>
      </c>
    </row>
    <row r="86" spans="1:13" ht="16.5" x14ac:dyDescent="0.25">
      <c r="A86" s="29">
        <v>10</v>
      </c>
      <c r="B86" s="12">
        <f t="shared" si="4"/>
        <v>0.80845500149608152</v>
      </c>
      <c r="C86" s="12">
        <f t="shared" si="3"/>
        <v>0.80157173549976357</v>
      </c>
      <c r="D86" s="12">
        <f t="shared" si="3"/>
        <v>0.79480134385801504</v>
      </c>
      <c r="E86" s="12">
        <f t="shared" si="3"/>
        <v>0.7881410735375981</v>
      </c>
      <c r="F86" s="12">
        <f t="shared" si="3"/>
        <v>0.78158826031278994</v>
      </c>
      <c r="G86" s="12">
        <f t="shared" si="3"/>
        <v>0.77514032521309473</v>
      </c>
      <c r="H86" s="12">
        <f t="shared" si="3"/>
        <v>0.76879477114009054</v>
      </c>
      <c r="I86" s="12">
        <f t="shared" si="3"/>
        <v>0.76254917964412572</v>
      </c>
      <c r="J86" s="12">
        <f t="shared" si="3"/>
        <v>0.75640120785209664</v>
      </c>
      <c r="K86" s="12">
        <f t="shared" si="3"/>
        <v>0.75034858553812711</v>
      </c>
      <c r="L86" s="12">
        <f t="shared" si="3"/>
        <v>0.7443891123294436</v>
      </c>
      <c r="M86" s="12">
        <f t="shared" si="3"/>
        <v>0.7385206550402259</v>
      </c>
    </row>
    <row r="87" spans="1:13" ht="16.5" x14ac:dyDescent="0.25">
      <c r="A87" s="29">
        <v>11</v>
      </c>
      <c r="B87" s="12">
        <f t="shared" si="4"/>
        <v>0.73274114512665001</v>
      </c>
      <c r="C87" s="12">
        <f t="shared" si="3"/>
        <v>0.72704857625672104</v>
      </c>
      <c r="D87" s="12">
        <f t="shared" si="3"/>
        <v>0.72144100198896832</v>
      </c>
      <c r="E87" s="12">
        <f t="shared" si="3"/>
        <v>0.71591653355425078</v>
      </c>
      <c r="F87" s="12">
        <f t="shared" si="3"/>
        <v>0.71047333773545573</v>
      </c>
      <c r="G87" s="12">
        <f t="shared" si="3"/>
        <v>0.70510963484006395</v>
      </c>
      <c r="H87" s="12">
        <f t="shared" si="3"/>
        <v>0.69982369676083978</v>
      </c>
      <c r="I87" s="12">
        <f t="shared" si="3"/>
        <v>0.6946138451202527</v>
      </c>
      <c r="J87" s="12">
        <f t="shared" si="3"/>
        <v>0.68947844949441395</v>
      </c>
      <c r="K87" s="12">
        <f t="shared" si="3"/>
        <v>0.68441592571259602</v>
      </c>
      <c r="L87" s="12">
        <f t="shared" si="3"/>
        <v>0.67942473422858918</v>
      </c>
      <c r="M87" s="12">
        <f t="shared" si="3"/>
        <v>0.67450337856042342</v>
      </c>
    </row>
    <row r="88" spans="1:13" ht="16.5" x14ac:dyDescent="0.25">
      <c r="A88" s="29">
        <v>12</v>
      </c>
      <c r="B88" s="12">
        <f t="shared" si="4"/>
        <v>0.66965040379506324</v>
      </c>
      <c r="C88" s="12">
        <f t="shared" si="3"/>
        <v>0.66486439515500373</v>
      </c>
      <c r="D88" s="12">
        <f t="shared" si="3"/>
        <v>0.66014397662376934</v>
      </c>
      <c r="E88" s="12">
        <f t="shared" si="3"/>
        <v>0.65548780962750852</v>
      </c>
      <c r="F88" s="12">
        <f t="shared" si="3"/>
        <v>0.65089459177003606</v>
      </c>
      <c r="G88" s="12">
        <f t="shared" si="3"/>
        <v>0.6463630556188259</v>
      </c>
      <c r="H88" s="12">
        <f t="shared" si="3"/>
        <v>0.64189196753954825</v>
      </c>
      <c r="I88" s="12">
        <f t="shared" si="3"/>
        <v>0.63748012657692632</v>
      </c>
      <c r="J88" s="12">
        <f t="shared" si="3"/>
        <v>0.63312636337977302</v>
      </c>
      <c r="K88" s="12">
        <f t="shared" si="3"/>
        <v>0.62882953916816753</v>
      </c>
      <c r="L88" s="12">
        <f t="shared" si="3"/>
        <v>0.62458854474088998</v>
      </c>
      <c r="M88" s="12">
        <f t="shared" si="3"/>
        <v>0.62040229952126569</v>
      </c>
    </row>
    <row r="89" spans="1:13" ht="16.5" x14ac:dyDescent="0.25">
      <c r="A89" s="29">
        <v>13</v>
      </c>
      <c r="B89" s="12">
        <f t="shared" si="4"/>
        <v>0.61626975063971334</v>
      </c>
      <c r="C89" s="12">
        <f t="shared" si="3"/>
        <v>0.61218987205135034</v>
      </c>
      <c r="D89" s="12">
        <f t="shared" si="3"/>
        <v>0.60816166368711733</v>
      </c>
      <c r="E89" s="12">
        <f t="shared" si="3"/>
        <v>0.6041841506369211</v>
      </c>
      <c r="F89" s="12">
        <f t="shared" si="3"/>
        <v>0.60025638236341994</v>
      </c>
      <c r="G89" s="12">
        <f t="shared" si="3"/>
        <v>0.59637743194510351</v>
      </c>
      <c r="H89" s="12">
        <f t="shared" si="3"/>
        <v>0.59254639534741471</v>
      </c>
      <c r="I89" s="12">
        <f t="shared" si="3"/>
        <v>0.58876239072068992</v>
      </c>
      <c r="J89" s="12">
        <f t="shared" si="3"/>
        <v>0.58502455772379325</v>
      </c>
      <c r="K89" s="12">
        <f t="shared" si="3"/>
        <v>0.58133205687234024</v>
      </c>
      <c r="L89" s="12">
        <f t="shared" si="3"/>
        <v>0.57768406891048929</v>
      </c>
      <c r="M89" s="12">
        <f t="shared" si="3"/>
        <v>0.57407979420528854</v>
      </c>
    </row>
    <row r="90" spans="1:13" ht="16.5" x14ac:dyDescent="0.25">
      <c r="A90" s="29">
        <v>14</v>
      </c>
      <c r="B90" s="12">
        <f t="shared" si="4"/>
        <v>0.57051845216266484</v>
      </c>
      <c r="C90" s="12">
        <f t="shared" si="3"/>
        <v>0.5669992806641424</v>
      </c>
      <c r="D90" s="12">
        <f t="shared" si="3"/>
        <v>0.56352153552344852</v>
      </c>
      <c r="E90" s="12">
        <f t="shared" si="3"/>
        <v>0.56008448996216909</v>
      </c>
      <c r="F90" s="12">
        <f t="shared" si="3"/>
        <v>0.55668743410371724</v>
      </c>
      <c r="G90" s="12">
        <f t="shared" si="3"/>
        <v>0.55332967448483106</v>
      </c>
      <c r="H90" s="12">
        <f t="shared" si="3"/>
        <v>0.55001053358393848</v>
      </c>
      <c r="I90" s="12">
        <f t="shared" si="3"/>
        <v>0.5467293493656683</v>
      </c>
      <c r="J90" s="12">
        <f t="shared" si="3"/>
        <v>0.54348547484090726</v>
      </c>
      <c r="K90" s="12">
        <f t="shared" si="3"/>
        <v>0.54027827764176806</v>
      </c>
      <c r="L90" s="12">
        <f t="shared" si="3"/>
        <v>0.53710713961086998</v>
      </c>
      <c r="M90" s="12">
        <f t="shared" si="3"/>
        <v>0.53397145640440979</v>
      </c>
    </row>
    <row r="91" spans="1:13" ht="16.5" x14ac:dyDescent="0.25">
      <c r="A91" s="29">
        <v>15</v>
      </c>
      <c r="B91" s="12">
        <f t="shared" si="4"/>
        <v>0.53087063710844273</v>
      </c>
      <c r="C91" s="12">
        <f t="shared" si="3"/>
        <v>0.52780410386789145</v>
      </c>
      <c r="D91" s="12">
        <f t="shared" si="3"/>
        <v>0.52477129152779611</v>
      </c>
      <c r="E91" s="12">
        <f t="shared" si="3"/>
        <v>0.52177164728630565</v>
      </c>
      <c r="F91" s="12">
        <f t="shared" si="3"/>
        <v>0.51880463035899882</v>
      </c>
      <c r="G91" s="12">
        <f t="shared" si="3"/>
        <v>0.51586971165409123</v>
      </c>
      <c r="H91" s="12">
        <f t="shared" si="3"/>
        <v>0.51296637345811302</v>
      </c>
      <c r="I91" s="12">
        <f t="shared" si="3"/>
        <v>0.5100941091316803</v>
      </c>
      <c r="J91" s="12">
        <f t="shared" si="3"/>
        <v>0.50725242281496863</v>
      </c>
      <c r="K91" s="12">
        <f t="shared" si="3"/>
        <v>0.50444082914254051</v>
      </c>
      <c r="L91" s="12">
        <f t="shared" si="3"/>
        <v>0.5016588529671776</v>
      </c>
      <c r="M91" s="12">
        <f t="shared" si="3"/>
        <v>0.49890602909238607</v>
      </c>
    </row>
    <row r="92" spans="1:13" ht="16.5" x14ac:dyDescent="0.25">
      <c r="A92" s="29">
        <v>16</v>
      </c>
      <c r="B92" s="12">
        <f t="shared" si="4"/>
        <v>0.49618190201326667</v>
      </c>
      <c r="C92" s="12">
        <f t="shared" si="4"/>
        <v>0.49348602566543143</v>
      </c>
      <c r="D92" s="12">
        <f t="shared" si="4"/>
        <v>0.49081796318170012</v>
      </c>
      <c r="E92" s="12">
        <f t="shared" si="4"/>
        <v>0.48817728665626603</v>
      </c>
      <c r="F92" s="12">
        <f t="shared" si="4"/>
        <v>0.48556357691609475</v>
      </c>
      <c r="G92" s="12">
        <f t="shared" si="4"/>
        <v>0.4829764232992777</v>
      </c>
      <c r="H92" s="12">
        <f t="shared" si="4"/>
        <v>0.48041542344010524</v>
      </c>
      <c r="I92" s="12">
        <f t="shared" si="4"/>
        <v>0.47788018306061941</v>
      </c>
      <c r="J92" s="12">
        <f t="shared" si="4"/>
        <v>0.47537031576842154</v>
      </c>
      <c r="K92" s="12">
        <f t="shared" si="4"/>
        <v>0.47288544286051265</v>
      </c>
      <c r="L92" s="12">
        <f t="shared" si="4"/>
        <v>0.47042519313296077</v>
      </c>
      <c r="M92" s="12">
        <f t="shared" si="4"/>
        <v>0.46798920269619732</v>
      </c>
    </row>
    <row r="93" spans="1:13" ht="16.5" x14ac:dyDescent="0.25">
      <c r="A93" s="29">
        <v>17</v>
      </c>
      <c r="B93" s="12">
        <f t="shared" si="4"/>
        <v>0.46557711479574382</v>
      </c>
      <c r="C93" s="12">
        <f t="shared" si="4"/>
        <v>0.46318857963817772</v>
      </c>
      <c r="D93" s="12">
        <f t="shared" si="4"/>
        <v>0.46082325422218762</v>
      </c>
      <c r="E93" s="12">
        <f t="shared" si="4"/>
        <v>0.45848080217450354</v>
      </c>
      <c r="F93" s="12">
        <f t="shared" si="4"/>
        <v>0.45616089359056994</v>
      </c>
      <c r="G93" s="12">
        <f t="shared" si="4"/>
        <v>0.45386320487979415</v>
      </c>
      <c r="H93" s="12">
        <f t="shared" si="4"/>
        <v>0.45158741861521323</v>
      </c>
      <c r="I93" s="12">
        <f t="shared" si="4"/>
        <v>0.44933322338743514</v>
      </c>
      <c r="J93" s="12">
        <f t="shared" si="4"/>
        <v>0.44710031366271535</v>
      </c>
      <c r="K93" s="12">
        <f t="shared" si="4"/>
        <v>0.44488838964503313</v>
      </c>
      <c r="L93" s="12">
        <f t="shared" si="4"/>
        <v>0.44269715714202906</v>
      </c>
      <c r="M93" s="12">
        <f t="shared" si="4"/>
        <v>0.44052632743469006</v>
      </c>
    </row>
    <row r="94" spans="1:13" ht="16.5" x14ac:dyDescent="0.25">
      <c r="A94" s="29">
        <v>18</v>
      </c>
      <c r="B94" s="12">
        <f t="shared" si="4"/>
        <v>0.43837561715065093</v>
      </c>
      <c r="C94" s="12">
        <f t="shared" si="4"/>
        <v>0.43624474814099545</v>
      </c>
      <c r="D94" s="12">
        <f t="shared" si="4"/>
        <v>0.43413344736046128</v>
      </c>
      <c r="E94" s="12">
        <f t="shared" si="4"/>
        <v>0.43204144675091044</v>
      </c>
      <c r="F94" s="12">
        <f t="shared" si="4"/>
        <v>0.42996848312799024</v>
      </c>
      <c r="G94" s="12">
        <f t="shared" si="4"/>
        <v>0.42791429807086223</v>
      </c>
      <c r="H94" s="12">
        <f t="shared" si="4"/>
        <v>0.42587863781492058</v>
      </c>
      <c r="I94" s="12">
        <f t="shared" si="4"/>
        <v>0.42386125314738937</v>
      </c>
      <c r="J94" s="12">
        <f t="shared" si="4"/>
        <v>0.42186189930571821</v>
      </c>
      <c r="K94" s="12">
        <f t="shared" si="4"/>
        <v>0.41988033587869222</v>
      </c>
      <c r="L94" s="12">
        <f t="shared" si="4"/>
        <v>0.41791632671016138</v>
      </c>
      <c r="M94" s="12">
        <f t="shared" si="4"/>
        <v>0.41596963980531515</v>
      </c>
    </row>
    <row r="95" spans="1:13" ht="16.5" x14ac:dyDescent="0.25">
      <c r="A95" s="29">
        <v>19</v>
      </c>
      <c r="B95" s="12">
        <f t="shared" si="4"/>
        <v>0.41404004723942817</v>
      </c>
      <c r="C95" s="12">
        <f t="shared" si="4"/>
        <v>0.4121273250689888</v>
      </c>
      <c r="D95" s="12">
        <f t="shared" si="4"/>
        <v>0.41023125324515908</v>
      </c>
      <c r="E95" s="12">
        <f t="shared" si="4"/>
        <v>0.40835161552946586</v>
      </c>
      <c r="F95" s="12">
        <f t="shared" si="4"/>
        <v>0.40648819941168757</v>
      </c>
      <c r="G95" s="12">
        <f t="shared" si="4"/>
        <v>0.40464079602984226</v>
      </c>
      <c r="H95" s="12">
        <f t="shared" si="4"/>
        <v>0.40280920009224092</v>
      </c>
      <c r="I95" s="12">
        <f t="shared" si="4"/>
        <v>0.4009932098015182</v>
      </c>
      <c r="J95" s="12">
        <f t="shared" si="4"/>
        <v>0.3991926267806028</v>
      </c>
      <c r="K95" s="12">
        <f t="shared" si="4"/>
        <v>0.39740725600055893</v>
      </c>
      <c r="L95" s="12">
        <f t="shared" si="4"/>
        <v>0.3956369057102469</v>
      </c>
      <c r="M95" s="12">
        <f t="shared" si="4"/>
        <v>0.39388138736775097</v>
      </c>
    </row>
    <row r="96" spans="1:13" ht="16.5" x14ac:dyDescent="0.25">
      <c r="A96" s="29">
        <v>20</v>
      </c>
      <c r="B96" s="12">
        <f t="shared" si="4"/>
        <v>0.39214051557351931</v>
      </c>
      <c r="C96" s="12">
        <f t="shared" si="4"/>
        <v>0.39041410800516901</v>
      </c>
      <c r="D96" s="12">
        <f t="shared" si="4"/>
        <v>0.38870198535391176</v>
      </c>
      <c r="E96" s="12">
        <f t="shared" si="4"/>
        <v>0.38700397126254182</v>
      </c>
      <c r="F96" s="12">
        <f t="shared" si="4"/>
        <v>0.38531989226495489</v>
      </c>
      <c r="G96" s="12">
        <f t="shared" si="4"/>
        <v>0.38364957772714481</v>
      </c>
      <c r="H96" s="12">
        <f t="shared" si="4"/>
        <v>0.38199285978964265</v>
      </c>
      <c r="I96" s="12">
        <f t="shared" si="4"/>
        <v>0.38034957331134939</v>
      </c>
      <c r="J96" s="12">
        <f t="shared" si="4"/>
        <v>0.37871955581473166</v>
      </c>
      <c r="K96" s="12">
        <f t="shared" si="4"/>
        <v>0.37710264743233646</v>
      </c>
      <c r="L96" s="12">
        <f t="shared" si="4"/>
        <v>0.37549869085458848</v>
      </c>
      <c r="M96" s="12">
        <f t="shared" si="4"/>
        <v>0.37390753127883747</v>
      </c>
    </row>
    <row r="97" spans="1:13" ht="16.5" x14ac:dyDescent="0.25">
      <c r="A97" s="29">
        <v>21</v>
      </c>
      <c r="B97" s="12">
        <f t="shared" si="4"/>
        <v>0.37232901635961879</v>
      </c>
      <c r="C97" s="12">
        <f t="shared" si="4"/>
        <v>0.37076299616008657</v>
      </c>
      <c r="D97" s="12">
        <f t="shared" si="4"/>
        <v>0.36920932310461013</v>
      </c>
      <c r="E97" s="12">
        <f t="shared" si="4"/>
        <v>0.36766785193246582</v>
      </c>
      <c r="F97" s="12">
        <f t="shared" si="4"/>
        <v>0.36613843965262904</v>
      </c>
      <c r="G97" s="12">
        <f t="shared" si="4"/>
        <v>0.36462094549961555</v>
      </c>
      <c r="H97" s="12">
        <f t="shared" si="4"/>
        <v>0.36311523089035153</v>
      </c>
      <c r="I97" s="12">
        <f t="shared" si="4"/>
        <v>0.36162115938204148</v>
      </c>
      <c r="J97" s="12">
        <f t="shared" si="4"/>
        <v>0.36013859663100767</v>
      </c>
      <c r="K97" s="12">
        <f t="shared" si="4"/>
        <v>0.35866741035248023</v>
      </c>
      <c r="L97" s="12">
        <f t="shared" si="4"/>
        <v>0.35720747028130218</v>
      </c>
      <c r="M97" s="12">
        <f t="shared" si="4"/>
        <v>0.3557586481335353</v>
      </c>
    </row>
    <row r="98" spans="1:13" ht="16.5" x14ac:dyDescent="0.25">
      <c r="A98" s="29">
        <v>22</v>
      </c>
      <c r="B98" s="12">
        <f t="shared" si="4"/>
        <v>0.35432081756893752</v>
      </c>
      <c r="C98" s="12">
        <f t="shared" si="4"/>
        <v>0.35289385415428548</v>
      </c>
      <c r="D98" s="12">
        <f t="shared" si="4"/>
        <v>0.35147763532753529</v>
      </c>
      <c r="E98" s="12">
        <f t="shared" si="4"/>
        <v>0.35007204036277562</v>
      </c>
      <c r="F98" s="12">
        <f t="shared" si="4"/>
        <v>0.34867695033597412</v>
      </c>
      <c r="G98" s="12">
        <f t="shared" si="4"/>
        <v>0.34729224809148362</v>
      </c>
      <c r="H98" s="12">
        <f t="shared" si="4"/>
        <v>0.34591781820929784</v>
      </c>
      <c r="I98" s="12">
        <f t="shared" si="4"/>
        <v>0.34455354697302409</v>
      </c>
      <c r="J98" s="12">
        <f t="shared" si="4"/>
        <v>0.34319932233856881</v>
      </c>
      <c r="K98" s="12">
        <f t="shared" si="4"/>
        <v>0.34185503390351135</v>
      </c>
      <c r="L98" s="12">
        <f t="shared" si="4"/>
        <v>0.34052057287714199</v>
      </c>
      <c r="M98" s="12">
        <f t="shared" si="4"/>
        <v>0.33919583205116138</v>
      </c>
    </row>
    <row r="99" spans="1:13" ht="16.5" x14ac:dyDescent="0.25">
      <c r="A99" s="29">
        <v>23</v>
      </c>
      <c r="B99" s="12">
        <f t="shared" si="4"/>
        <v>0.33788070577101564</v>
      </c>
      <c r="C99" s="12">
        <f t="shared" si="4"/>
        <v>0.3365750899078413</v>
      </c>
      <c r="D99" s="12">
        <f t="shared" si="4"/>
        <v>0.3352788818310386</v>
      </c>
      <c r="E99" s="12">
        <f t="shared" si="4"/>
        <v>0.33399198038140882</v>
      </c>
      <c r="F99" s="12">
        <f t="shared" si="4"/>
        <v>0.33271428584488538</v>
      </c>
      <c r="G99" s="12">
        <f t="shared" si="4"/>
        <v>0.33144569992681755</v>
      </c>
      <c r="H99" s="12">
        <f t="shared" si="4"/>
        <v>0.33018612572680561</v>
      </c>
      <c r="I99" s="12">
        <f t="shared" si="4"/>
        <v>0.32893546771406457</v>
      </c>
      <c r="J99" s="12">
        <f t="shared" si="4"/>
        <v>0.32769363170331328</v>
      </c>
      <c r="K99" s="12">
        <f t="shared" si="4"/>
        <v>0.32646052483116916</v>
      </c>
      <c r="L99" s="12">
        <f t="shared" si="4"/>
        <v>0.32523605553303675</v>
      </c>
      <c r="M99" s="12">
        <f t="shared" si="4"/>
        <v>0.32402013352048176</v>
      </c>
    </row>
    <row r="100" spans="1:13" ht="16.5" x14ac:dyDescent="0.25">
      <c r="A100" s="29">
        <v>24</v>
      </c>
      <c r="B100" s="12">
        <f t="shared" si="4"/>
        <v>0.32281266975907552</v>
      </c>
      <c r="C100" s="12">
        <f t="shared" si="4"/>
        <v>0.32161357644669775</v>
      </c>
      <c r="D100" s="12">
        <f t="shared" si="4"/>
        <v>0.32042276699229344</v>
      </c>
      <c r="E100" s="12">
        <f t="shared" si="4"/>
        <v>0.31924015599505973</v>
      </c>
      <c r="F100" s="12">
        <f t="shared" si="4"/>
        <v>0.31806565922406871</v>
      </c>
      <c r="G100" s="12">
        <f t="shared" si="4"/>
        <v>0.31689919359830088</v>
      </c>
      <c r="H100" s="12">
        <f t="shared" si="4"/>
        <v>0.3157406771670912</v>
      </c>
      <c r="I100" s="12">
        <f t="shared" si="4"/>
        <v>0.31459002909096778</v>
      </c>
      <c r="J100" s="12">
        <f t="shared" si="4"/>
        <v>0.31344716962288527</v>
      </c>
      <c r="K100" s="12">
        <f t="shared" si="4"/>
        <v>0.31231202008982994</v>
      </c>
      <c r="L100" s="12">
        <f t="shared" si="4"/>
        <v>0.31118450287480293</v>
      </c>
      <c r="M100" s="12">
        <f t="shared" si="4"/>
        <v>0.31006454139915757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22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9">
        <v>0</v>
      </c>
      <c r="C107" s="29">
        <v>1</v>
      </c>
      <c r="D107" s="29">
        <v>2</v>
      </c>
      <c r="E107" s="29">
        <v>3</v>
      </c>
      <c r="F107" s="29">
        <v>4</v>
      </c>
      <c r="G107" s="29">
        <v>5</v>
      </c>
      <c r="H107" s="29">
        <v>6</v>
      </c>
      <c r="I107" s="29">
        <v>7</v>
      </c>
      <c r="J107" s="29">
        <v>8</v>
      </c>
      <c r="K107" s="29">
        <v>9</v>
      </c>
      <c r="L107" s="29">
        <v>10</v>
      </c>
      <c r="M107" s="29">
        <v>11</v>
      </c>
    </row>
    <row r="108" spans="1:13" ht="16.5" x14ac:dyDescent="0.25">
      <c r="A108" s="29">
        <v>25</v>
      </c>
      <c r="B108" s="12">
        <f t="shared" ref="B108:M123" si="5">IF($B$70=0,(1+$A$2)^(-$A108-B$8/12),(1-(1+$A$2)^(-1/$B$70))/((1+$A$2)^($A108+B$8/12)-1))*100</f>
        <v>0.30895206010529686</v>
      </c>
      <c r="C108" s="12">
        <f t="shared" si="5"/>
        <v>0.30784698443970793</v>
      </c>
      <c r="D108" s="12">
        <f t="shared" si="5"/>
        <v>0.30674924083634425</v>
      </c>
      <c r="E108" s="12">
        <f t="shared" si="5"/>
        <v>0.30565875670032555</v>
      </c>
      <c r="F108" s="12">
        <f t="shared" si="5"/>
        <v>0.30457546039196715</v>
      </c>
      <c r="G108" s="12">
        <f t="shared" si="5"/>
        <v>0.30349928121112102</v>
      </c>
      <c r="H108" s="12">
        <f t="shared" si="5"/>
        <v>0.30243014938182283</v>
      </c>
      <c r="I108" s="12">
        <f t="shared" si="5"/>
        <v>0.30136799603724101</v>
      </c>
      <c r="J108" s="12">
        <f t="shared" si="5"/>
        <v>0.3003127532049169</v>
      </c>
      <c r="K108" s="12">
        <f t="shared" si="5"/>
        <v>0.29926435379229499</v>
      </c>
      <c r="L108" s="12">
        <f t="shared" si="5"/>
        <v>0.2982227315725281</v>
      </c>
      <c r="M108" s="12">
        <f t="shared" si="5"/>
        <v>0.29718782117056197</v>
      </c>
    </row>
    <row r="109" spans="1:13" ht="16.5" x14ac:dyDescent="0.25">
      <c r="A109" s="29">
        <v>26</v>
      </c>
      <c r="B109" s="12">
        <f t="shared" si="5"/>
        <v>0.29615955804948335</v>
      </c>
      <c r="C109" s="12">
        <f t="shared" si="5"/>
        <v>0.29513787849712819</v>
      </c>
      <c r="D109" s="12">
        <f t="shared" si="5"/>
        <v>0.29412271961295627</v>
      </c>
      <c r="E109" s="12">
        <f t="shared" si="5"/>
        <v>0.29311401929516145</v>
      </c>
      <c r="F109" s="12">
        <f t="shared" si="5"/>
        <v>0.29211171622803511</v>
      </c>
      <c r="G109" s="12">
        <f t="shared" si="5"/>
        <v>0.29111574986956912</v>
      </c>
      <c r="H109" s="12">
        <f t="shared" si="5"/>
        <v>0.29012606043928912</v>
      </c>
      <c r="I109" s="12">
        <f t="shared" si="5"/>
        <v>0.2891425889063175</v>
      </c>
      <c r="J109" s="12">
        <f t="shared" si="5"/>
        <v>0.28816527697766325</v>
      </c>
      <c r="K109" s="12">
        <f t="shared" si="5"/>
        <v>0.28719406708672657</v>
      </c>
      <c r="L109" s="12">
        <f t="shared" si="5"/>
        <v>0.28622890238202042</v>
      </c>
      <c r="M109" s="12">
        <f t="shared" si="5"/>
        <v>0.28526972671609935</v>
      </c>
    </row>
    <row r="110" spans="1:13" ht="16.5" x14ac:dyDescent="0.25">
      <c r="A110" s="29">
        <v>27</v>
      </c>
      <c r="B110" s="12">
        <f t="shared" si="5"/>
        <v>0.28431648463469805</v>
      </c>
      <c r="C110" s="12">
        <f t="shared" si="5"/>
        <v>0.28336912136605985</v>
      </c>
      <c r="D110" s="12">
        <f t="shared" si="5"/>
        <v>0.28242758281047886</v>
      </c>
      <c r="E110" s="12">
        <f t="shared" si="5"/>
        <v>0.28149181553001645</v>
      </c>
      <c r="F110" s="12">
        <f t="shared" si="5"/>
        <v>0.28056176673841432</v>
      </c>
      <c r="G110" s="12">
        <f t="shared" si="5"/>
        <v>0.27963738429119406</v>
      </c>
      <c r="H110" s="12">
        <f t="shared" si="5"/>
        <v>0.27871861667592873</v>
      </c>
      <c r="I110" s="12">
        <f t="shared" si="5"/>
        <v>0.27780541300269945</v>
      </c>
      <c r="J110" s="12">
        <f t="shared" si="5"/>
        <v>0.2768977229947166</v>
      </c>
      <c r="K110" s="12">
        <f t="shared" si="5"/>
        <v>0.27599549697911646</v>
      </c>
      <c r="L110" s="12">
        <f t="shared" si="5"/>
        <v>0.27509868587791908</v>
      </c>
      <c r="M110" s="12">
        <f t="shared" si="5"/>
        <v>0.27420724119914919</v>
      </c>
    </row>
    <row r="111" spans="1:13" ht="16.5" x14ac:dyDescent="0.25">
      <c r="A111" s="29">
        <v>28</v>
      </c>
      <c r="B111" s="12">
        <f t="shared" si="5"/>
        <v>0.27332111502811746</v>
      </c>
      <c r="C111" s="12">
        <f t="shared" si="5"/>
        <v>0.27244026001885163</v>
      </c>
      <c r="D111" s="12">
        <f t="shared" si="5"/>
        <v>0.27156462938568937</v>
      </c>
      <c r="E111" s="12">
        <f t="shared" si="5"/>
        <v>0.27069417689500974</v>
      </c>
      <c r="F111" s="12">
        <f t="shared" si="5"/>
        <v>0.26982885685711566</v>
      </c>
      <c r="G111" s="12">
        <f t="shared" si="5"/>
        <v>0.26896862411825911</v>
      </c>
      <c r="H111" s="12">
        <f t="shared" si="5"/>
        <v>0.26811343405280624</v>
      </c>
      <c r="I111" s="12">
        <f t="shared" si="5"/>
        <v>0.26726324255553741</v>
      </c>
      <c r="J111" s="12">
        <f t="shared" si="5"/>
        <v>0.26641800603408416</v>
      </c>
      <c r="K111" s="12">
        <f t="shared" si="5"/>
        <v>0.26557768140149601</v>
      </c>
      <c r="L111" s="12">
        <f t="shared" si="5"/>
        <v>0.26474222606893677</v>
      </c>
      <c r="M111" s="12">
        <f t="shared" si="5"/>
        <v>0.26391159793850794</v>
      </c>
    </row>
    <row r="112" spans="1:13" ht="16.5" x14ac:dyDescent="0.25">
      <c r="A112" s="29">
        <v>29</v>
      </c>
      <c r="B112" s="12">
        <f t="shared" si="5"/>
        <v>0.26308575539619394</v>
      </c>
      <c r="C112" s="12">
        <f t="shared" si="5"/>
        <v>0.26226465730492871</v>
      </c>
      <c r="D112" s="12">
        <f t="shared" si="5"/>
        <v>0.26144826299778606</v>
      </c>
      <c r="E112" s="12">
        <f t="shared" si="5"/>
        <v>0.26063653227127864</v>
      </c>
      <c r="F112" s="12">
        <f t="shared" si="5"/>
        <v>0.2598294253787759</v>
      </c>
      <c r="G112" s="12">
        <f t="shared" si="5"/>
        <v>0.25902690302403436</v>
      </c>
      <c r="H112" s="12">
        <f t="shared" si="5"/>
        <v>0.25822892635483463</v>
      </c>
      <c r="I112" s="12">
        <f t="shared" si="5"/>
        <v>0.25743545695672865</v>
      </c>
      <c r="J112" s="12">
        <f t="shared" si="5"/>
        <v>0.25664645684689052</v>
      </c>
      <c r="K112" s="12">
        <f t="shared" si="5"/>
        <v>0.25586188846807212</v>
      </c>
      <c r="L112" s="12">
        <f t="shared" si="5"/>
        <v>0.25508171468265817</v>
      </c>
      <c r="M112" s="12">
        <f t="shared" si="5"/>
        <v>0.25430589876682308</v>
      </c>
    </row>
    <row r="113" spans="1:13" ht="16.5" x14ac:dyDescent="0.25">
      <c r="A113" s="29">
        <v>30</v>
      </c>
      <c r="B113" s="12">
        <f t="shared" si="5"/>
        <v>0.25353440440478281</v>
      </c>
      <c r="C113" s="12">
        <f t="shared" si="5"/>
        <v>0.25276719568314299</v>
      </c>
      <c r="D113" s="12">
        <f t="shared" si="5"/>
        <v>0.25200423708534342</v>
      </c>
      <c r="E113" s="12">
        <f t="shared" si="5"/>
        <v>0.25124549348618941</v>
      </c>
      <c r="F113" s="12">
        <f t="shared" si="5"/>
        <v>0.25049093014647666</v>
      </c>
      <c r="G113" s="12">
        <f t="shared" si="5"/>
        <v>0.24974051270770431</v>
      </c>
      <c r="H113" s="12">
        <f t="shared" si="5"/>
        <v>0.24899420718687407</v>
      </c>
      <c r="I113" s="12">
        <f t="shared" si="5"/>
        <v>0.24825197997137277</v>
      </c>
      <c r="J113" s="12">
        <f t="shared" si="5"/>
        <v>0.24751379781394273</v>
      </c>
      <c r="K113" s="12">
        <f t="shared" si="5"/>
        <v>0.24677962782772822</v>
      </c>
      <c r="L113" s="12">
        <f t="shared" si="5"/>
        <v>0.2460494374814074</v>
      </c>
      <c r="M113" s="12">
        <f t="shared" si="5"/>
        <v>0.24532319459439952</v>
      </c>
    </row>
    <row r="114" spans="1:13" ht="16.5" x14ac:dyDescent="0.25">
      <c r="A114" s="29">
        <v>31</v>
      </c>
      <c r="B114" s="12">
        <f t="shared" si="5"/>
        <v>0.24460086733215178</v>
      </c>
      <c r="C114" s="12">
        <f t="shared" si="5"/>
        <v>0.24388242420149783</v>
      </c>
      <c r="D114" s="12">
        <f t="shared" si="5"/>
        <v>0.2431678340460991</v>
      </c>
      <c r="E114" s="12">
        <f t="shared" si="5"/>
        <v>0.24245706604194953</v>
      </c>
      <c r="F114" s="12">
        <f t="shared" si="5"/>
        <v>0.24175008969295675</v>
      </c>
      <c r="G114" s="12">
        <f t="shared" si="5"/>
        <v>0.24104687482659473</v>
      </c>
      <c r="H114" s="12">
        <f t="shared" si="5"/>
        <v>0.24034739158962254</v>
      </c>
      <c r="I114" s="12">
        <f t="shared" si="5"/>
        <v>0.23965161044387251</v>
      </c>
      <c r="J114" s="12">
        <f t="shared" si="5"/>
        <v>0.23895950216210435</v>
      </c>
      <c r="K114" s="12">
        <f t="shared" si="5"/>
        <v>0.23827103782392556</v>
      </c>
      <c r="L114" s="12">
        <f t="shared" si="5"/>
        <v>0.23758618881177376</v>
      </c>
      <c r="M114" s="12">
        <f t="shared" si="5"/>
        <v>0.23690492680696409</v>
      </c>
    </row>
    <row r="115" spans="1:13" ht="16.5" x14ac:dyDescent="0.25">
      <c r="A115" s="29">
        <v>32</v>
      </c>
      <c r="B115" s="12">
        <f t="shared" si="5"/>
        <v>0.23622722378579802</v>
      </c>
      <c r="C115" s="12">
        <f t="shared" si="5"/>
        <v>0.23555305201573024</v>
      </c>
      <c r="D115" s="12">
        <f t="shared" si="5"/>
        <v>0.23488238405160095</v>
      </c>
      <c r="E115" s="12">
        <f t="shared" si="5"/>
        <v>0.23421519273191957</v>
      </c>
      <c r="F115" s="12">
        <f t="shared" si="5"/>
        <v>0.23355145117521051</v>
      </c>
      <c r="G115" s="12">
        <f t="shared" si="5"/>
        <v>0.2328911327764136</v>
      </c>
      <c r="H115" s="12">
        <f t="shared" si="5"/>
        <v>0.23223421120334059</v>
      </c>
      <c r="I115" s="12">
        <f t="shared" si="5"/>
        <v>0.23158066039318659</v>
      </c>
      <c r="J115" s="12">
        <f t="shared" si="5"/>
        <v>0.23093045454909192</v>
      </c>
      <c r="K115" s="12">
        <f t="shared" si="5"/>
        <v>0.2302835681367609</v>
      </c>
      <c r="L115" s="12">
        <f t="shared" si="5"/>
        <v>0.22963997588112775</v>
      </c>
      <c r="M115" s="12">
        <f t="shared" si="5"/>
        <v>0.2289996527630774</v>
      </c>
    </row>
    <row r="116" spans="1:13" ht="16.5" x14ac:dyDescent="0.25">
      <c r="A116" s="29">
        <v>33</v>
      </c>
      <c r="B116" s="12">
        <f t="shared" si="5"/>
        <v>0.22836257401621171</v>
      </c>
      <c r="C116" s="12">
        <f t="shared" si="5"/>
        <v>0.2277287151236671</v>
      </c>
      <c r="D116" s="12">
        <f t="shared" si="5"/>
        <v>0.22709805181498174</v>
      </c>
      <c r="E116" s="12">
        <f t="shared" si="5"/>
        <v>0.22647056006300484</v>
      </c>
      <c r="F116" s="12">
        <f t="shared" si="5"/>
        <v>0.22584621608085698</v>
      </c>
      <c r="G116" s="12">
        <f t="shared" si="5"/>
        <v>0.22522499631893403</v>
      </c>
      <c r="H116" s="12">
        <f t="shared" si="5"/>
        <v>0.22460687746195568</v>
      </c>
      <c r="I116" s="12">
        <f t="shared" si="5"/>
        <v>0.22399183642605783</v>
      </c>
      <c r="J116" s="12">
        <f t="shared" si="5"/>
        <v>0.22337985035592989</v>
      </c>
      <c r="K116" s="12">
        <f t="shared" si="5"/>
        <v>0.22277089662199129</v>
      </c>
      <c r="L116" s="12">
        <f t="shared" si="5"/>
        <v>0.22216495281761334</v>
      </c>
      <c r="M116" s="12">
        <f t="shared" si="5"/>
        <v>0.22156199675637864</v>
      </c>
    </row>
    <row r="117" spans="1:13" ht="16.5" x14ac:dyDescent="0.25">
      <c r="A117" s="29">
        <v>34</v>
      </c>
      <c r="B117" s="12">
        <f t="shared" si="5"/>
        <v>0.2209620064693843</v>
      </c>
      <c r="C117" s="12">
        <f t="shared" si="5"/>
        <v>0.22036496020257954</v>
      </c>
      <c r="D117" s="12">
        <f t="shared" si="5"/>
        <v>0.21977083641415029</v>
      </c>
      <c r="E117" s="12">
        <f t="shared" si="5"/>
        <v>0.21917961377193343</v>
      </c>
      <c r="F117" s="12">
        <f t="shared" si="5"/>
        <v>0.2185912711508739</v>
      </c>
      <c r="G117" s="12">
        <f t="shared" si="5"/>
        <v>0.2180057876305169</v>
      </c>
      <c r="H117" s="12">
        <f t="shared" si="5"/>
        <v>0.21742314249253739</v>
      </c>
      <c r="I117" s="12">
        <f t="shared" si="5"/>
        <v>0.21684331521830477</v>
      </c>
      <c r="J117" s="12">
        <f t="shared" si="5"/>
        <v>0.21626628548648197</v>
      </c>
      <c r="K117" s="12">
        <f t="shared" si="5"/>
        <v>0.21569203317066077</v>
      </c>
      <c r="L117" s="12">
        <f t="shared" si="5"/>
        <v>0.21512053833702932</v>
      </c>
      <c r="M117" s="12">
        <f t="shared" si="5"/>
        <v>0.21455178124207444</v>
      </c>
    </row>
    <row r="118" spans="1:13" ht="16.5" x14ac:dyDescent="0.25">
      <c r="A118" s="29">
        <v>35</v>
      </c>
      <c r="B118" s="12">
        <f t="shared" si="5"/>
        <v>0.21398574233031636</v>
      </c>
      <c r="C118" s="12">
        <f t="shared" si="5"/>
        <v>0.21342240223207287</v>
      </c>
      <c r="D118" s="12">
        <f t="shared" si="5"/>
        <v>0.21286174176126396</v>
      </c>
      <c r="E118" s="12">
        <f t="shared" si="5"/>
        <v>0.21230374191323481</v>
      </c>
      <c r="F118" s="12">
        <f t="shared" si="5"/>
        <v>0.21174838386262049</v>
      </c>
      <c r="G118" s="12">
        <f t="shared" si="5"/>
        <v>0.21119564896123497</v>
      </c>
      <c r="H118" s="12">
        <f t="shared" si="5"/>
        <v>0.21064551873599249</v>
      </c>
      <c r="I118" s="12">
        <f t="shared" si="5"/>
        <v>0.21009797488685697</v>
      </c>
      <c r="J118" s="12">
        <f t="shared" si="5"/>
        <v>0.20955299928481938</v>
      </c>
      <c r="K118" s="12">
        <f t="shared" si="5"/>
        <v>0.20901057396990624</v>
      </c>
      <c r="L118" s="12">
        <f t="shared" si="5"/>
        <v>0.20847068114921274</v>
      </c>
      <c r="M118" s="12">
        <f t="shared" si="5"/>
        <v>0.20793330319496478</v>
      </c>
    </row>
    <row r="119" spans="1:13" ht="16.5" x14ac:dyDescent="0.25">
      <c r="A119" s="29">
        <v>36</v>
      </c>
      <c r="B119" s="12">
        <f t="shared" si="5"/>
        <v>0.20739842264260838</v>
      </c>
      <c r="C119" s="12">
        <f t="shared" si="5"/>
        <v>0.20686602218892297</v>
      </c>
      <c r="D119" s="12">
        <f t="shared" si="5"/>
        <v>0.20633608469016684</v>
      </c>
      <c r="E119" s="12">
        <f t="shared" si="5"/>
        <v>0.2058085931602395</v>
      </c>
      <c r="F119" s="12">
        <f t="shared" si="5"/>
        <v>0.20528353076887607</v>
      </c>
      <c r="G119" s="12">
        <f t="shared" si="5"/>
        <v>0.20476088083986413</v>
      </c>
      <c r="H119" s="12">
        <f t="shared" si="5"/>
        <v>0.20424062684928526</v>
      </c>
      <c r="I119" s="12">
        <f t="shared" si="5"/>
        <v>0.20372275242377985</v>
      </c>
      <c r="J119" s="12">
        <f t="shared" si="5"/>
        <v>0.20320724133883644</v>
      </c>
      <c r="K119" s="12">
        <f t="shared" si="5"/>
        <v>0.20269407751710458</v>
      </c>
      <c r="L119" s="12">
        <f t="shared" si="5"/>
        <v>0.20218324502672969</v>
      </c>
      <c r="M119" s="12">
        <f t="shared" si="5"/>
        <v>0.20167472807971054</v>
      </c>
    </row>
    <row r="120" spans="1:13" ht="16.5" x14ac:dyDescent="0.25">
      <c r="A120" s="29">
        <v>37</v>
      </c>
      <c r="B120" s="12">
        <f t="shared" si="5"/>
        <v>0.20116851103028069</v>
      </c>
      <c r="C120" s="12">
        <f t="shared" si="5"/>
        <v>0.20066457837330737</v>
      </c>
      <c r="D120" s="12">
        <f t="shared" si="5"/>
        <v>0.20016291474271919</v>
      </c>
      <c r="E120" s="12">
        <f t="shared" si="5"/>
        <v>0.19966350490994689</v>
      </c>
      <c r="F120" s="12">
        <f t="shared" si="5"/>
        <v>0.19916633378239071</v>
      </c>
      <c r="G120" s="12">
        <f t="shared" si="5"/>
        <v>0.1986713864019051</v>
      </c>
      <c r="H120" s="12">
        <f t="shared" si="5"/>
        <v>0.19817864794330581</v>
      </c>
      <c r="I120" s="12">
        <f t="shared" si="5"/>
        <v>0.19768810371289533</v>
      </c>
      <c r="J120" s="12">
        <f t="shared" si="5"/>
        <v>0.19719973914700817</v>
      </c>
      <c r="K120" s="12">
        <f t="shared" si="5"/>
        <v>0.19671353981057615</v>
      </c>
      <c r="L120" s="12">
        <f t="shared" si="5"/>
        <v>0.19622949139571186</v>
      </c>
      <c r="M120" s="12">
        <f t="shared" si="5"/>
        <v>0.19574757972031093</v>
      </c>
    </row>
    <row r="121" spans="1:13" ht="16.5" x14ac:dyDescent="0.25">
      <c r="A121" s="29">
        <v>38</v>
      </c>
      <c r="B121" s="12">
        <f t="shared" si="5"/>
        <v>0.19526779072667313</v>
      </c>
      <c r="C121" s="12">
        <f t="shared" si="5"/>
        <v>0.19479011048014011</v>
      </c>
      <c r="D121" s="12">
        <f t="shared" si="5"/>
        <v>0.19431452516775516</v>
      </c>
      <c r="E121" s="12">
        <f t="shared" si="5"/>
        <v>0.19384102109693391</v>
      </c>
      <c r="F121" s="12">
        <f t="shared" si="5"/>
        <v>0.19336958469415813</v>
      </c>
      <c r="G121" s="12">
        <f t="shared" si="5"/>
        <v>0.19290020250368328</v>
      </c>
      <c r="H121" s="12">
        <f t="shared" si="5"/>
        <v>0.19243286118626474</v>
      </c>
      <c r="I121" s="12">
        <f t="shared" si="5"/>
        <v>0.19196754751789916</v>
      </c>
      <c r="J121" s="12">
        <f t="shared" si="5"/>
        <v>0.19150424838858274</v>
      </c>
      <c r="K121" s="12">
        <f t="shared" si="5"/>
        <v>0.19104295080108563</v>
      </c>
      <c r="L121" s="12">
        <f t="shared" si="5"/>
        <v>0.19058364186974144</v>
      </c>
      <c r="M121" s="12">
        <f t="shared" si="5"/>
        <v>0.19012630881925341</v>
      </c>
    </row>
    <row r="122" spans="1:13" ht="16.5" x14ac:dyDescent="0.25">
      <c r="A122" s="29">
        <v>39</v>
      </c>
      <c r="B122" s="12">
        <f t="shared" si="5"/>
        <v>0.18967093898351511</v>
      </c>
      <c r="C122" s="12">
        <f t="shared" si="5"/>
        <v>0.18921751980444476</v>
      </c>
      <c r="D122" s="12">
        <f t="shared" si="5"/>
        <v>0.18876603883083967</v>
      </c>
      <c r="E122" s="12">
        <f t="shared" si="5"/>
        <v>0.18831648371723786</v>
      </c>
      <c r="F122" s="12">
        <f t="shared" si="5"/>
        <v>0.18786884222279998</v>
      </c>
      <c r="G122" s="12">
        <f t="shared" si="5"/>
        <v>0.1874231022102027</v>
      </c>
      <c r="H122" s="12">
        <f t="shared" si="5"/>
        <v>0.1869792516445471</v>
      </c>
      <c r="I122" s="12">
        <f t="shared" si="5"/>
        <v>0.18653727859228028</v>
      </c>
      <c r="J122" s="12">
        <f t="shared" si="5"/>
        <v>0.1860971712201307</v>
      </c>
      <c r="K122" s="12">
        <f t="shared" si="5"/>
        <v>0.18565891779405763</v>
      </c>
      <c r="L122" s="12">
        <f t="shared" si="5"/>
        <v>0.18522250667821225</v>
      </c>
      <c r="M122" s="12">
        <f t="shared" si="5"/>
        <v>0.18478792633391347</v>
      </c>
    </row>
    <row r="123" spans="1:13" ht="16.5" x14ac:dyDescent="0.25">
      <c r="A123" s="29">
        <v>40</v>
      </c>
      <c r="B123" s="12">
        <f t="shared" si="5"/>
        <v>0.18435516531863566</v>
      </c>
      <c r="C123" s="12">
        <f t="shared" si="5"/>
        <v>0.18392421228500755</v>
      </c>
      <c r="D123" s="12">
        <f t="shared" si="5"/>
        <v>0.18349505597982849</v>
      </c>
      <c r="E123" s="12">
        <f t="shared" si="5"/>
        <v>0.1830676852430905</v>
      </c>
      <c r="F123" s="12">
        <f t="shared" si="5"/>
        <v>0.18264208900701681</v>
      </c>
      <c r="G123" s="12">
        <f t="shared" si="5"/>
        <v>0.18221825629511093</v>
      </c>
      <c r="H123" s="12">
        <f t="shared" si="5"/>
        <v>0.18179617622121738</v>
      </c>
      <c r="I123" s="12">
        <f t="shared" si="5"/>
        <v>0.18137583798859436</v>
      </c>
      <c r="J123" s="12">
        <f t="shared" si="5"/>
        <v>0.18095723088899748</v>
      </c>
      <c r="K123" s="12">
        <f t="shared" si="5"/>
        <v>0.18054034430177512</v>
      </c>
      <c r="L123" s="12">
        <f t="shared" si="5"/>
        <v>0.18012516769297415</v>
      </c>
      <c r="M123" s="12">
        <f t="shared" si="5"/>
        <v>0.17971169061445777</v>
      </c>
    </row>
    <row r="124" spans="1:13" ht="16.5" x14ac:dyDescent="0.25">
      <c r="A124" s="29">
        <v>41</v>
      </c>
      <c r="B124" s="12">
        <f t="shared" ref="B124:M133" si="6">IF($B$70=0,(1+$A$2)^(-$A124-B$8/12),(1-(1+$A$2)^(-1/$B$70))/((1+$A$2)^($A124+B$8/12)-1))*100</f>
        <v>0.17929990270303273</v>
      </c>
      <c r="C124" s="12">
        <f t="shared" si="6"/>
        <v>0.17888979367958743</v>
      </c>
      <c r="D124" s="12">
        <f t="shared" si="6"/>
        <v>0.17848135334824289</v>
      </c>
      <c r="E124" s="12">
        <f t="shared" si="6"/>
        <v>0.17807457159550968</v>
      </c>
      <c r="F124" s="12">
        <f t="shared" si="6"/>
        <v>0.17766943838945859</v>
      </c>
      <c r="G124" s="12">
        <f t="shared" si="6"/>
        <v>0.17726594377890001</v>
      </c>
      <c r="H124" s="12">
        <f t="shared" si="6"/>
        <v>0.17686407789257308</v>
      </c>
      <c r="I124" s="12">
        <f t="shared" si="6"/>
        <v>0.1764638309383447</v>
      </c>
      <c r="J124" s="12">
        <f t="shared" si="6"/>
        <v>0.17606519320241873</v>
      </c>
      <c r="K124" s="12">
        <f t="shared" si="6"/>
        <v>0.17566815504855365</v>
      </c>
      <c r="L124" s="12">
        <f t="shared" si="6"/>
        <v>0.17527270691729049</v>
      </c>
      <c r="M124" s="12">
        <f t="shared" si="6"/>
        <v>0.17487883932518958</v>
      </c>
    </row>
    <row r="125" spans="1:13" ht="16.5" x14ac:dyDescent="0.25">
      <c r="A125" s="29">
        <v>42</v>
      </c>
      <c r="B125" s="12">
        <f t="shared" si="6"/>
        <v>0.17448654286407619</v>
      </c>
      <c r="C125" s="12">
        <f t="shared" si="6"/>
        <v>0.17409580820029408</v>
      </c>
      <c r="D125" s="12">
        <f t="shared" si="6"/>
        <v>0.173706626073973</v>
      </c>
      <c r="E125" s="12">
        <f t="shared" si="6"/>
        <v>0.17331898729829642</v>
      </c>
      <c r="F125" s="12">
        <f t="shared" si="6"/>
        <v>0.17293288275878549</v>
      </c>
      <c r="G125" s="12">
        <f t="shared" si="6"/>
        <v>0.1725483034125872</v>
      </c>
      <c r="H125" s="12">
        <f t="shared" si="6"/>
        <v>0.17216524028777247</v>
      </c>
      <c r="I125" s="12">
        <f t="shared" si="6"/>
        <v>0.1717836844826422</v>
      </c>
      <c r="J125" s="12">
        <f t="shared" si="6"/>
        <v>0.17140362716504179</v>
      </c>
      <c r="K125" s="12">
        <f t="shared" si="6"/>
        <v>0.1710250595716824</v>
      </c>
      <c r="L125" s="12">
        <f t="shared" si="6"/>
        <v>0.17064797300747184</v>
      </c>
      <c r="M125" s="12">
        <f t="shared" si="6"/>
        <v>0.17027235884485242</v>
      </c>
    </row>
    <row r="126" spans="1:13" ht="16.5" x14ac:dyDescent="0.25">
      <c r="A126" s="29">
        <v>43</v>
      </c>
      <c r="B126" s="12">
        <f t="shared" si="6"/>
        <v>0.16989820852314638</v>
      </c>
      <c r="C126" s="12">
        <f t="shared" si="6"/>
        <v>0.16952551354790765</v>
      </c>
      <c r="D126" s="12">
        <f t="shared" si="6"/>
        <v>0.16915426549028656</v>
      </c>
      <c r="E126" s="12">
        <f t="shared" si="6"/>
        <v>0.16878445598639324</v>
      </c>
      <c r="F126" s="12">
        <f t="shared" si="6"/>
        <v>0.1684160767366758</v>
      </c>
      <c r="G126" s="12">
        <f t="shared" si="6"/>
        <v>0.16804911950530182</v>
      </c>
      <c r="H126" s="12">
        <f t="shared" si="6"/>
        <v>0.16768357611954876</v>
      </c>
      <c r="I126" s="12">
        <f t="shared" si="6"/>
        <v>0.1673194384691998</v>
      </c>
      <c r="J126" s="12">
        <f t="shared" si="6"/>
        <v>0.16695669850594802</v>
      </c>
      <c r="K126" s="12">
        <f t="shared" si="6"/>
        <v>0.16659534824280628</v>
      </c>
      <c r="L126" s="12">
        <f t="shared" si="6"/>
        <v>0.16623537975352481</v>
      </c>
      <c r="M126" s="12">
        <f t="shared" si="6"/>
        <v>0.16587678517201482</v>
      </c>
    </row>
    <row r="127" spans="1:13" ht="16.5" x14ac:dyDescent="0.25">
      <c r="A127" s="29">
        <v>44</v>
      </c>
      <c r="B127" s="12">
        <f t="shared" si="6"/>
        <v>0.16551955669177887</v>
      </c>
      <c r="C127" s="12">
        <f t="shared" si="6"/>
        <v>0.16516368656534622</v>
      </c>
      <c r="D127" s="12">
        <f t="shared" si="6"/>
        <v>0.16480916710371929</v>
      </c>
      <c r="E127" s="12">
        <f t="shared" si="6"/>
        <v>0.1644559906758194</v>
      </c>
      <c r="F127" s="12">
        <f t="shared" si="6"/>
        <v>0.16410414970794485</v>
      </c>
      <c r="G127" s="12">
        <f t="shared" si="6"/>
        <v>0.16375363668323137</v>
      </c>
      <c r="H127" s="12">
        <f t="shared" si="6"/>
        <v>0.16340444414112068</v>
      </c>
      <c r="I127" s="12">
        <f t="shared" si="6"/>
        <v>0.16305656467683396</v>
      </c>
      <c r="J127" s="12">
        <f t="shared" si="6"/>
        <v>0.16270999094085151</v>
      </c>
      <c r="K127" s="12">
        <f t="shared" si="6"/>
        <v>0.16236471563839824</v>
      </c>
      <c r="L127" s="12">
        <f t="shared" si="6"/>
        <v>0.16202073152893501</v>
      </c>
      <c r="M127" s="12">
        <f t="shared" si="6"/>
        <v>0.16167803142565543</v>
      </c>
    </row>
    <row r="128" spans="1:13" ht="16.5" x14ac:dyDescent="0.25">
      <c r="A128" s="29">
        <v>45</v>
      </c>
      <c r="B128" s="12">
        <f t="shared" si="6"/>
        <v>0.16133660819498868</v>
      </c>
      <c r="C128" s="12">
        <f t="shared" si="6"/>
        <v>0.16099645475610599</v>
      </c>
      <c r="D128" s="12">
        <f t="shared" si="6"/>
        <v>0.16065756408043683</v>
      </c>
      <c r="E128" s="12">
        <f t="shared" si="6"/>
        <v>0.16031992919118512</v>
      </c>
      <c r="F128" s="12">
        <f t="shared" si="6"/>
        <v>0.15998354316285471</v>
      </c>
      <c r="G128" s="12">
        <f t="shared" si="6"/>
        <v>0.15964839912077836</v>
      </c>
      <c r="H128" s="12">
        <f t="shared" si="6"/>
        <v>0.15931449024065225</v>
      </c>
      <c r="I128" s="12">
        <f t="shared" si="6"/>
        <v>0.15898180974807591</v>
      </c>
      <c r="J128" s="12">
        <f t="shared" si="6"/>
        <v>0.15865035091809637</v>
      </c>
      <c r="K128" s="12">
        <f t="shared" si="6"/>
        <v>0.15832010707475844</v>
      </c>
      <c r="L128" s="12">
        <f t="shared" si="6"/>
        <v>0.15799107159065878</v>
      </c>
      <c r="M128" s="12">
        <f t="shared" si="6"/>
        <v>0.15766323788650563</v>
      </c>
    </row>
    <row r="129" spans="1:13" ht="16.5" x14ac:dyDescent="0.25">
      <c r="A129" s="29">
        <v>46</v>
      </c>
      <c r="B129" s="12">
        <f t="shared" si="6"/>
        <v>0.15733659943068304</v>
      </c>
      <c r="C129" s="12">
        <f t="shared" si="6"/>
        <v>0.1570111497388185</v>
      </c>
      <c r="D129" s="12">
        <f t="shared" si="6"/>
        <v>0.15668688237335962</v>
      </c>
      <c r="E129" s="12">
        <f t="shared" si="6"/>
        <v>0.1563637909431492</v>
      </c>
      <c r="F129" s="12">
        <f t="shared" si="6"/>
        <v>0.15604186910300946</v>
      </c>
      <c r="G129" s="12">
        <f t="shared" si="6"/>
        <v>0.15572111055332907</v>
      </c>
      <c r="H129" s="12">
        <f t="shared" si="6"/>
        <v>0.15540150903965497</v>
      </c>
      <c r="I129" s="12">
        <f t="shared" si="6"/>
        <v>0.15508305835228794</v>
      </c>
      <c r="J129" s="12">
        <f t="shared" si="6"/>
        <v>0.15476575232588405</v>
      </c>
      <c r="K129" s="12">
        <f t="shared" si="6"/>
        <v>0.15444958483905805</v>
      </c>
      <c r="L129" s="12">
        <f t="shared" si="6"/>
        <v>0.1541345498139933</v>
      </c>
      <c r="M129" s="12">
        <f t="shared" si="6"/>
        <v>0.15382064121605427</v>
      </c>
    </row>
    <row r="130" spans="1:13" ht="16.5" x14ac:dyDescent="0.25">
      <c r="A130" s="29">
        <v>47</v>
      </c>
      <c r="B130" s="12">
        <f t="shared" si="6"/>
        <v>0.15350785305340439</v>
      </c>
      <c r="C130" s="12">
        <f t="shared" si="6"/>
        <v>0.15319617937662522</v>
      </c>
      <c r="D130" s="12">
        <f t="shared" si="6"/>
        <v>0.15288561427834574</v>
      </c>
      <c r="E130" s="12">
        <f t="shared" si="6"/>
        <v>0.15257615189286741</v>
      </c>
      <c r="F130" s="12">
        <f t="shared" si="6"/>
        <v>0.15226778639579958</v>
      </c>
      <c r="G130" s="12">
        <f t="shared" si="6"/>
        <v>0.15196051200369615</v>
      </c>
      <c r="H130" s="12">
        <f t="shared" si="6"/>
        <v>0.15165432297369591</v>
      </c>
      <c r="I130" s="12">
        <f t="shared" si="6"/>
        <v>0.1513492136031678</v>
      </c>
      <c r="J130" s="12">
        <f t="shared" si="6"/>
        <v>0.15104517822935884</v>
      </c>
      <c r="K130" s="12">
        <f t="shared" si="6"/>
        <v>0.15074221122904624</v>
      </c>
      <c r="L130" s="12">
        <f t="shared" si="6"/>
        <v>0.15044030701819314</v>
      </c>
      <c r="M130" s="12">
        <f t="shared" si="6"/>
        <v>0.1501394600516078</v>
      </c>
    </row>
    <row r="131" spans="1:13" ht="16.5" x14ac:dyDescent="0.25">
      <c r="A131" s="29">
        <v>48</v>
      </c>
      <c r="B131" s="12">
        <f t="shared" si="6"/>
        <v>0.14983966482260644</v>
      </c>
      <c r="C131" s="12">
        <f t="shared" si="6"/>
        <v>0.14954091586267895</v>
      </c>
      <c r="D131" s="12">
        <f t="shared" si="6"/>
        <v>0.14924320774116037</v>
      </c>
      <c r="E131" s="12">
        <f t="shared" si="6"/>
        <v>0.14894653506490213</v>
      </c>
      <c r="F131" s="12">
        <f t="shared" si="6"/>
        <v>0.14865089247794958</v>
      </c>
      <c r="G131" s="12">
        <f t="shared" si="6"/>
        <v>0.14835627466122189</v>
      </c>
      <c r="H131" s="12">
        <f t="shared" si="6"/>
        <v>0.14806267633219503</v>
      </c>
      <c r="I131" s="12">
        <f t="shared" si="6"/>
        <v>0.14777009224458845</v>
      </c>
      <c r="J131" s="12">
        <f t="shared" si="6"/>
        <v>0.14747851718805452</v>
      </c>
      <c r="K131" s="12">
        <f t="shared" si="6"/>
        <v>0.14718794598787183</v>
      </c>
      <c r="L131" s="12">
        <f t="shared" si="6"/>
        <v>0.14689837350464077</v>
      </c>
      <c r="M131" s="12">
        <f t="shared" si="6"/>
        <v>0.14660979463398294</v>
      </c>
    </row>
    <row r="132" spans="1:13" ht="16.5" x14ac:dyDescent="0.25">
      <c r="A132" s="29">
        <v>49</v>
      </c>
      <c r="B132" s="12">
        <f t="shared" si="6"/>
        <v>0.14632220430624351</v>
      </c>
      <c r="C132" s="12">
        <f t="shared" si="6"/>
        <v>0.14603559748619502</v>
      </c>
      <c r="D132" s="12">
        <f t="shared" si="6"/>
        <v>0.14574996917274863</v>
      </c>
      <c r="E132" s="12">
        <f t="shared" si="6"/>
        <v>0.14546531439866228</v>
      </c>
      <c r="F132" s="12">
        <f t="shared" si="6"/>
        <v>0.14518162823025632</v>
      </c>
      <c r="G132" s="12">
        <f t="shared" si="6"/>
        <v>0.14489890576713016</v>
      </c>
      <c r="H132" s="12">
        <f t="shared" si="6"/>
        <v>0.14461714214188229</v>
      </c>
      <c r="I132" s="12">
        <f t="shared" si="6"/>
        <v>0.14433633251983283</v>
      </c>
      <c r="J132" s="12">
        <f t="shared" si="6"/>
        <v>0.14405647209874908</v>
      </c>
      <c r="K132" s="12">
        <f t="shared" si="6"/>
        <v>0.1437775561085739</v>
      </c>
      <c r="L132" s="12">
        <f t="shared" si="6"/>
        <v>0.14349957981115638</v>
      </c>
      <c r="M132" s="12">
        <f t="shared" si="6"/>
        <v>0.14322253849998579</v>
      </c>
    </row>
    <row r="133" spans="1:13" ht="16.5" x14ac:dyDescent="0.25">
      <c r="A133" s="29">
        <v>50</v>
      </c>
      <c r="B133" s="12">
        <f t="shared" si="6"/>
        <v>0.14294642749992789</v>
      </c>
      <c r="C133" s="12">
        <f t="shared" si="6"/>
        <v>0.14267124216696309</v>
      </c>
      <c r="D133" s="12">
        <f t="shared" si="6"/>
        <v>0.14239697788792999</v>
      </c>
      <c r="E133" s="12">
        <f t="shared" si="6"/>
        <v>0.14212363008026743</v>
      </c>
      <c r="F133" s="12">
        <f t="shared" si="6"/>
        <v>0.1418511941917622</v>
      </c>
      <c r="G133" s="12">
        <f t="shared" si="6"/>
        <v>0.14157966570029792</v>
      </c>
      <c r="H133" s="12">
        <f t="shared" si="6"/>
        <v>0.14130904011360709</v>
      </c>
      <c r="I133" s="12">
        <f t="shared" si="6"/>
        <v>0.14103931296902472</v>
      </c>
      <c r="J133" s="12">
        <f t="shared" si="6"/>
        <v>0.14077047983324525</v>
      </c>
      <c r="K133" s="12">
        <f t="shared" si="6"/>
        <v>0.1405025363020814</v>
      </c>
      <c r="L133" s="12">
        <f t="shared" si="6"/>
        <v>0.14023547800022534</v>
      </c>
      <c r="M133" s="12">
        <f t="shared" si="6"/>
        <v>0.1399693005810127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23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9">
        <v>0</v>
      </c>
      <c r="D142" s="29">
        <v>1</v>
      </c>
      <c r="E142" s="29">
        <v>2</v>
      </c>
      <c r="F142" s="29">
        <v>3</v>
      </c>
      <c r="H142" s="68"/>
      <c r="I142" s="29">
        <v>0</v>
      </c>
      <c r="J142" s="29">
        <v>1</v>
      </c>
      <c r="K142" s="29">
        <v>2</v>
      </c>
      <c r="L142" s="29">
        <v>3</v>
      </c>
    </row>
    <row r="143" spans="1:13" ht="16.5" x14ac:dyDescent="0.25">
      <c r="B143" s="29">
        <v>0</v>
      </c>
      <c r="C143" s="12">
        <v>100</v>
      </c>
      <c r="D143" s="12">
        <f t="shared" ref="D143:F167" si="7">IF($B$137=0,(1+$A$2)^(-$B143-D$142/4),(1-(1+$A$2)^(-1/$B$137))/((1+$A$2)^($B143+D$142/4)-1))*100</f>
        <v>99.850559981030472</v>
      </c>
      <c r="E143" s="12">
        <f t="shared" si="7"/>
        <v>49.887947922045498</v>
      </c>
      <c r="F143" s="12">
        <f t="shared" si="7"/>
        <v>33.233756318495622</v>
      </c>
      <c r="H143" s="29">
        <v>25</v>
      </c>
      <c r="I143" s="12">
        <f t="shared" ref="I143:L168" si="8">IF($B$137=0,(1+$A$2)^(-$H143-C$142/4),(1-(1+$A$2)^(-1/$B$137))/((1+$A$2)^($H143+C$142/4)-1))*100</f>
        <v>0.9263943288590667</v>
      </c>
      <c r="J143" s="12">
        <f t="shared" si="8"/>
        <v>0.91651934179298977</v>
      </c>
      <c r="K143" s="12">
        <f t="shared" si="8"/>
        <v>0.9068383462723435</v>
      </c>
      <c r="L143" s="12">
        <f t="shared" si="8"/>
        <v>0.897345692041567</v>
      </c>
    </row>
    <row r="144" spans="1:13" ht="16.5" x14ac:dyDescent="0.25">
      <c r="B144" s="29">
        <v>1</v>
      </c>
      <c r="C144" s="12">
        <f t="shared" ref="C144:C167" si="9">IF($B$137=0,(1+$A$2)^(-$B144-C$142/4),(1-(1+$A$2)^(-1/$B$137))/((1+$A$2)^($B144+C$142/4)-1))*100</f>
        <v>24.906669828794726</v>
      </c>
      <c r="D144" s="12">
        <f t="shared" si="7"/>
        <v>19.910425384620975</v>
      </c>
      <c r="E144" s="12">
        <f t="shared" si="7"/>
        <v>16.579601963199053</v>
      </c>
      <c r="F144" s="12">
        <f t="shared" si="7"/>
        <v>14.200447697621685</v>
      </c>
      <c r="H144" s="29">
        <v>26</v>
      </c>
      <c r="I144" s="12">
        <f t="shared" si="8"/>
        <v>0.8880359461624614</v>
      </c>
      <c r="J144" s="12">
        <f t="shared" si="8"/>
        <v>0.87890388266574049</v>
      </c>
      <c r="K144" s="12">
        <f t="shared" si="8"/>
        <v>0.86994447278836051</v>
      </c>
      <c r="L144" s="12">
        <f t="shared" si="8"/>
        <v>0.86115287575825572</v>
      </c>
    </row>
    <row r="145" spans="2:12" ht="16.5" x14ac:dyDescent="0.25">
      <c r="B145" s="29">
        <v>2</v>
      </c>
      <c r="C145" s="12">
        <f t="shared" si="9"/>
        <v>12.416086654434137</v>
      </c>
      <c r="D145" s="12">
        <f t="shared" si="7"/>
        <v>11.02825442615883</v>
      </c>
      <c r="E145" s="12">
        <f t="shared" si="7"/>
        <v>9.9179923683080418</v>
      </c>
      <c r="F145" s="12">
        <f t="shared" si="7"/>
        <v>9.0095995252970642</v>
      </c>
      <c r="H145" s="29">
        <v>27</v>
      </c>
      <c r="I145" s="12">
        <f t="shared" si="8"/>
        <v>0.85252443009107026</v>
      </c>
      <c r="J145" s="12">
        <f t="shared" si="8"/>
        <v>0.84405464536593</v>
      </c>
      <c r="K145" s="12">
        <f t="shared" si="8"/>
        <v>0.83573919444985667</v>
      </c>
      <c r="L145" s="12">
        <f t="shared" si="8"/>
        <v>0.82757390614243609</v>
      </c>
    </row>
    <row r="146" spans="2:12" ht="16.5" x14ac:dyDescent="0.25">
      <c r="B146" s="29">
        <v>3</v>
      </c>
      <c r="C146" s="12">
        <f t="shared" si="9"/>
        <v>8.2526085934014315</v>
      </c>
      <c r="D146" s="12">
        <f t="shared" si="7"/>
        <v>7.6120806700411867</v>
      </c>
      <c r="E146" s="12">
        <f t="shared" si="7"/>
        <v>7.0630593962297956</v>
      </c>
      <c r="F146" s="12">
        <f t="shared" si="7"/>
        <v>6.5872434420423467</v>
      </c>
      <c r="H146" s="29">
        <v>28</v>
      </c>
      <c r="I146" s="12">
        <f t="shared" si="8"/>
        <v>0.81955475821455304</v>
      </c>
      <c r="J146" s="12">
        <f t="shared" si="8"/>
        <v>0.81167787081673093</v>
      </c>
      <c r="K146" s="12">
        <f t="shared" si="8"/>
        <v>0.80393950023442717</v>
      </c>
      <c r="L146" s="12">
        <f t="shared" si="8"/>
        <v>0.79633603296910926</v>
      </c>
    </row>
    <row r="147" spans="2:12" ht="16.5" x14ac:dyDescent="0.25">
      <c r="B147" s="29">
        <v>4</v>
      </c>
      <c r="C147" s="12">
        <f t="shared" si="9"/>
        <v>6.1709068100342552</v>
      </c>
      <c r="D147" s="12">
        <f t="shared" si="7"/>
        <v>5.8035531492175165</v>
      </c>
      <c r="E147" s="12">
        <f t="shared" si="7"/>
        <v>5.477018631045012</v>
      </c>
      <c r="F147" s="12">
        <f t="shared" si="7"/>
        <v>5.1848581277154286</v>
      </c>
      <c r="H147" s="29">
        <v>29</v>
      </c>
      <c r="I147" s="12">
        <f t="shared" si="8"/>
        <v>0.78886398012550185</v>
      </c>
      <c r="J147" s="12">
        <f t="shared" si="8"/>
        <v>0.78151997208665336</v>
      </c>
      <c r="K147" s="12">
        <f t="shared" si="8"/>
        <v>0.774300753459786</v>
      </c>
      <c r="L147" s="12">
        <f t="shared" si="8"/>
        <v>0.76720317827694362</v>
      </c>
    </row>
    <row r="148" spans="2:12" ht="16.5" x14ac:dyDescent="0.25">
      <c r="B148" s="29">
        <v>5</v>
      </c>
      <c r="C148" s="12">
        <f t="shared" si="9"/>
        <v>4.9219155369869254</v>
      </c>
      <c r="D148" s="12">
        <f t="shared" si="7"/>
        <v>4.684016871329578</v>
      </c>
      <c r="E148" s="12">
        <f t="shared" si="7"/>
        <v>4.4677470500363397</v>
      </c>
      <c r="F148" s="12">
        <f t="shared" si="7"/>
        <v>4.2702849194789758</v>
      </c>
      <c r="H148" s="29">
        <v>30</v>
      </c>
      <c r="I148" s="12">
        <f t="shared" si="8"/>
        <v>0.7602242054356354</v>
      </c>
      <c r="J148" s="12">
        <f t="shared" si="8"/>
        <v>0.7533608943655431</v>
      </c>
      <c r="K148" s="12">
        <f t="shared" si="8"/>
        <v>0.74661040090836062</v>
      </c>
      <c r="L148" s="12">
        <f t="shared" si="8"/>
        <v>0.73996997339859805</v>
      </c>
    </row>
    <row r="149" spans="2:12" ht="16.5" x14ac:dyDescent="0.25">
      <c r="B149" s="29">
        <v>6</v>
      </c>
      <c r="C149" s="12">
        <f t="shared" si="9"/>
        <v>4.0892795182998185</v>
      </c>
      <c r="D149" s="12">
        <f t="shared" si="7"/>
        <v>3.9227560389578517</v>
      </c>
      <c r="E149" s="12">
        <f t="shared" si="7"/>
        <v>3.7690434904561751</v>
      </c>
      <c r="F149" s="12">
        <f t="shared" si="7"/>
        <v>3.6267184360190026</v>
      </c>
      <c r="H149" s="29">
        <v>31</v>
      </c>
      <c r="I149" s="12">
        <f t="shared" si="8"/>
        <v>0.73343694893403777</v>
      </c>
      <c r="J149" s="12">
        <f t="shared" si="8"/>
        <v>0.72700874982519459</v>
      </c>
      <c r="K149" s="12">
        <f t="shared" si="8"/>
        <v>0.72068288021387528</v>
      </c>
      <c r="L149" s="12">
        <f t="shared" si="8"/>
        <v>0.71445692285145723</v>
      </c>
    </row>
    <row r="150" spans="2:12" ht="16.5" x14ac:dyDescent="0.25">
      <c r="B150" s="29">
        <v>7</v>
      </c>
      <c r="C150" s="12">
        <f t="shared" si="9"/>
        <v>3.4945607869808262</v>
      </c>
      <c r="D150" s="12">
        <f t="shared" si="7"/>
        <v>3.3715187427672779</v>
      </c>
      <c r="E150" s="12">
        <f t="shared" si="7"/>
        <v>3.2566807428801283</v>
      </c>
      <c r="F150" s="12">
        <f t="shared" si="7"/>
        <v>3.1492528475299744</v>
      </c>
      <c r="H150" s="29">
        <v>32</v>
      </c>
      <c r="I150" s="12">
        <f t="shared" si="8"/>
        <v>0.70832853602821144</v>
      </c>
      <c r="J150" s="12">
        <f t="shared" si="8"/>
        <v>0.70229545064543042</v>
      </c>
      <c r="K150" s="12">
        <f t="shared" si="8"/>
        <v>0.69635546742271082</v>
      </c>
      <c r="L150" s="12">
        <f t="shared" si="8"/>
        <v>0.69050645423311829</v>
      </c>
    </row>
    <row r="151" spans="2:12" ht="16.5" x14ac:dyDescent="0.25">
      <c r="B151" s="29">
        <v>8</v>
      </c>
      <c r="C151" s="12">
        <f t="shared" si="9"/>
        <v>3.0485403594006137</v>
      </c>
      <c r="D151" s="12">
        <f t="shared" si="7"/>
        <v>2.9539327869105967</v>
      </c>
      <c r="E151" s="12">
        <f t="shared" si="7"/>
        <v>2.8648914610170135</v>
      </c>
      <c r="F151" s="12">
        <f t="shared" si="7"/>
        <v>2.7809392748528063</v>
      </c>
      <c r="H151" s="29">
        <v>33</v>
      </c>
      <c r="I151" s="12">
        <f t="shared" si="8"/>
        <v>0.68474634355950159</v>
      </c>
      <c r="J151" s="12">
        <f t="shared" si="8"/>
        <v>0.67907313006555148</v>
      </c>
      <c r="K151" s="12">
        <f t="shared" si="8"/>
        <v>0.67348486827562581</v>
      </c>
      <c r="L151" s="12">
        <f t="shared" si="8"/>
        <v>0.66797967035767936</v>
      </c>
    </row>
    <row r="152" spans="2:12" ht="16.5" x14ac:dyDescent="0.25">
      <c r="B152" s="29">
        <v>9</v>
      </c>
      <c r="C152" s="12">
        <f t="shared" si="9"/>
        <v>2.7016521334245454</v>
      </c>
      <c r="D152" s="12">
        <f t="shared" si="7"/>
        <v>2.6266517898457766</v>
      </c>
      <c r="E152" s="12">
        <f t="shared" si="7"/>
        <v>2.5555998126913351</v>
      </c>
      <c r="F152" s="12">
        <f t="shared" si="7"/>
        <v>2.4881924814510192</v>
      </c>
      <c r="H152" s="29">
        <v>34</v>
      </c>
      <c r="I152" s="12">
        <f t="shared" si="8"/>
        <v>0.66255570400402242</v>
      </c>
      <c r="J152" s="12">
        <f t="shared" si="8"/>
        <v>0.65721119040487208</v>
      </c>
      <c r="K152" s="12">
        <f t="shared" si="8"/>
        <v>0.65194440231004036</v>
      </c>
      <c r="L152" s="12">
        <f t="shared" si="8"/>
        <v>0.64675366217425678</v>
      </c>
    </row>
    <row r="153" spans="2:12" ht="16.5" x14ac:dyDescent="0.25">
      <c r="B153" s="29">
        <v>10</v>
      </c>
      <c r="C153" s="12">
        <f t="shared" si="9"/>
        <v>2.4241564476652533</v>
      </c>
      <c r="D153" s="12">
        <f t="shared" si="7"/>
        <v>2.3632450310164148</v>
      </c>
      <c r="E153" s="12">
        <f t="shared" si="7"/>
        <v>2.3052350445501157</v>
      </c>
      <c r="F153" s="12">
        <f t="shared" si="7"/>
        <v>2.2499240628886996</v>
      </c>
      <c r="H153" s="29">
        <v>35</v>
      </c>
      <c r="I153" s="12">
        <f t="shared" si="8"/>
        <v>0.64163734038200038</v>
      </c>
      <c r="J153" s="12">
        <f t="shared" si="8"/>
        <v>0.63659385354785569</v>
      </c>
      <c r="K153" s="12">
        <f t="shared" si="8"/>
        <v>0.63162166288870836</v>
      </c>
      <c r="L153" s="12">
        <f t="shared" si="8"/>
        <v>0.6267192726642058</v>
      </c>
    </row>
    <row r="154" spans="2:12" ht="16.5" x14ac:dyDescent="0.25">
      <c r="B154" s="29">
        <v>11</v>
      </c>
      <c r="C154" s="12">
        <f t="shared" si="9"/>
        <v>2.1971280629612124</v>
      </c>
      <c r="D154" s="12">
        <f t="shared" si="7"/>
        <v>2.1466793793026051</v>
      </c>
      <c r="E154" s="12">
        <f t="shared" si="7"/>
        <v>2.0984249260531609</v>
      </c>
      <c r="F154" s="12">
        <f t="shared" si="7"/>
        <v>2.0522246459366045</v>
      </c>
      <c r="H154" s="29">
        <v>36</v>
      </c>
      <c r="I154" s="12">
        <f t="shared" si="8"/>
        <v>0.62188522868222895</v>
      </c>
      <c r="J154" s="12">
        <f t="shared" si="8"/>
        <v>0.61711811686618367</v>
      </c>
      <c r="K154" s="12">
        <f t="shared" si="8"/>
        <v>0.61241656188119664</v>
      </c>
      <c r="L154" s="12">
        <f t="shared" si="8"/>
        <v>0.60777922581635657</v>
      </c>
    </row>
    <row r="155" spans="2:12" ht="16.5" x14ac:dyDescent="0.25">
      <c r="B155" s="29">
        <v>12</v>
      </c>
      <c r="C155" s="12">
        <f t="shared" si="9"/>
        <v>2.0079501531159876</v>
      </c>
      <c r="D155" s="12">
        <f t="shared" si="7"/>
        <v>1.9654835422305204</v>
      </c>
      <c r="E155" s="12">
        <f t="shared" si="7"/>
        <v>1.9247163403479464</v>
      </c>
      <c r="F155" s="12">
        <f t="shared" si="7"/>
        <v>1.885548582216634</v>
      </c>
      <c r="H155" s="29">
        <v>37</v>
      </c>
      <c r="I155" s="12">
        <f t="shared" si="8"/>
        <v>0.60320480692039746</v>
      </c>
      <c r="J155" s="12">
        <f t="shared" si="8"/>
        <v>0.598692038388282</v>
      </c>
      <c r="K155" s="12">
        <f t="shared" si="8"/>
        <v>0.59423968719633879</v>
      </c>
      <c r="L155" s="12">
        <f t="shared" si="8"/>
        <v>0.5898465529836604</v>
      </c>
    </row>
    <row r="156" spans="2:12" ht="16.5" x14ac:dyDescent="0.25">
      <c r="B156" s="29">
        <v>13</v>
      </c>
      <c r="C156" s="12">
        <f t="shared" si="9"/>
        <v>1.8478879922193912</v>
      </c>
      <c r="D156" s="12">
        <f t="shared" si="7"/>
        <v>1.8116492589362081</v>
      </c>
      <c r="E156" s="12">
        <f t="shared" si="7"/>
        <v>1.7767533903112378</v>
      </c>
      <c r="F156" s="12">
        <f t="shared" si="7"/>
        <v>1.7431271391651078</v>
      </c>
      <c r="H156" s="29">
        <v>38</v>
      </c>
      <c r="I156" s="12">
        <f t="shared" si="8"/>
        <v>0.58551146697768097</v>
      </c>
      <c r="J156" s="12">
        <f t="shared" si="8"/>
        <v>0.58123329096186716</v>
      </c>
      <c r="K156" s="12">
        <f t="shared" si="8"/>
        <v>0.57701091628365331</v>
      </c>
      <c r="L156" s="12">
        <f t="shared" si="8"/>
        <v>0.57284326290075172</v>
      </c>
    </row>
    <row r="157" spans="2:12" ht="16.5" x14ac:dyDescent="0.25">
      <c r="B157" s="29">
        <v>14</v>
      </c>
      <c r="C157" s="12">
        <f t="shared" si="9"/>
        <v>1.7107024902595369</v>
      </c>
      <c r="D157" s="12">
        <f t="shared" si="7"/>
        <v>1.6794162013551199</v>
      </c>
      <c r="E157" s="12">
        <f t="shared" si="7"/>
        <v>1.6492093917459341</v>
      </c>
      <c r="F157" s="12">
        <f t="shared" si="7"/>
        <v>1.6200271726380284</v>
      </c>
      <c r="H157" s="29">
        <v>39</v>
      </c>
      <c r="I157" s="12">
        <f t="shared" si="8"/>
        <v>0.56872927846416399</v>
      </c>
      <c r="J157" s="12">
        <f t="shared" si="8"/>
        <v>0.5646679374362229</v>
      </c>
      <c r="K157" s="12">
        <f t="shared" si="8"/>
        <v>0.56065824024214383</v>
      </c>
      <c r="L157" s="12">
        <f t="shared" si="8"/>
        <v>0.55669921245356957</v>
      </c>
    </row>
    <row r="158" spans="2:12" ht="16.5" x14ac:dyDescent="0.25">
      <c r="B158" s="29">
        <v>15</v>
      </c>
      <c r="C158" s="12">
        <f t="shared" si="9"/>
        <v>1.5918183144901108</v>
      </c>
      <c r="D158" s="12">
        <f t="shared" si="7"/>
        <v>1.5645349470747865</v>
      </c>
      <c r="E158" s="12">
        <f t="shared" si="7"/>
        <v>1.5381322885661859</v>
      </c>
      <c r="F158" s="12">
        <f t="shared" si="7"/>
        <v>1.5125684004286823</v>
      </c>
      <c r="H158" s="29">
        <v>40</v>
      </c>
      <c r="I158" s="12">
        <f t="shared" si="8"/>
        <v>0.55278990400275296</v>
      </c>
      <c r="J158" s="12">
        <f t="shared" si="8"/>
        <v>0.54892938842600747</v>
      </c>
      <c r="K158" s="12">
        <f t="shared" si="8"/>
        <v>0.54511676213520055</v>
      </c>
      <c r="L158" s="12">
        <f t="shared" si="8"/>
        <v>0.54135114371603554</v>
      </c>
    </row>
    <row r="159" spans="2:12" ht="16.5" x14ac:dyDescent="0.25">
      <c r="B159" s="29">
        <v>16</v>
      </c>
      <c r="C159" s="12">
        <f t="shared" si="9"/>
        <v>1.4878039652848867</v>
      </c>
      <c r="D159" s="12">
        <f t="shared" si="7"/>
        <v>1.4638020852880478</v>
      </c>
      <c r="E159" s="12">
        <f t="shared" si="7"/>
        <v>1.440528098824321</v>
      </c>
      <c r="F159" s="12">
        <f t="shared" si="7"/>
        <v>1.4179494136296795</v>
      </c>
      <c r="H159" s="29">
        <v>41</v>
      </c>
      <c r="I159" s="12">
        <f t="shared" si="8"/>
        <v>0.53763167325202843</v>
      </c>
      <c r="J159" s="12">
        <f t="shared" si="8"/>
        <v>0.53395751167305372</v>
      </c>
      <c r="K159" s="12">
        <f t="shared" si="8"/>
        <v>0.53032784012744916</v>
      </c>
      <c r="L159" s="12">
        <f t="shared" si="8"/>
        <v>0.5267418593766654</v>
      </c>
    </row>
    <row r="160" spans="2:12" ht="16.5" x14ac:dyDescent="0.25">
      <c r="B160" s="29">
        <v>17</v>
      </c>
      <c r="C160" s="12">
        <f t="shared" si="9"/>
        <v>1.3960353546318662</v>
      </c>
      <c r="D160" s="12">
        <f t="shared" si="7"/>
        <v>1.3747570250234233</v>
      </c>
      <c r="E160" s="12">
        <f t="shared" si="7"/>
        <v>1.3540871792428177</v>
      </c>
      <c r="F160" s="12">
        <f t="shared" si="7"/>
        <v>1.3340001066894827</v>
      </c>
      <c r="H160" s="29">
        <v>42</v>
      </c>
      <c r="I160" s="12">
        <f t="shared" si="8"/>
        <v>0.52319878921154783</v>
      </c>
      <c r="J160" s="12">
        <f t="shared" si="8"/>
        <v>0.51969786788932848</v>
      </c>
      <c r="K160" s="12">
        <f t="shared" si="8"/>
        <v>0.51623835159051112</v>
      </c>
      <c r="L160" s="12">
        <f t="shared" si="8"/>
        <v>0.51281951389478464</v>
      </c>
    </row>
    <row r="161" spans="1:13" ht="16.5" x14ac:dyDescent="0.25">
      <c r="B161" s="29">
        <v>18</v>
      </c>
      <c r="C161" s="12">
        <f t="shared" si="9"/>
        <v>1.3144715251293251</v>
      </c>
      <c r="D161" s="12">
        <f t="shared" si="7"/>
        <v>1.2954784828613868</v>
      </c>
      <c r="E161" s="12">
        <f t="shared" si="7"/>
        <v>1.2769992688169902</v>
      </c>
      <c r="F161" s="12">
        <f t="shared" si="7"/>
        <v>1.2590133298508852</v>
      </c>
      <c r="H161" s="29">
        <v>43</v>
      </c>
      <c r="I161" s="12">
        <f t="shared" si="8"/>
        <v>0.50944064527524258</v>
      </c>
      <c r="J161" s="12">
        <f t="shared" si="8"/>
        <v>0.50610105261012528</v>
      </c>
      <c r="K161" s="12">
        <f t="shared" si="8"/>
        <v>0.50280005871142053</v>
      </c>
      <c r="L161" s="12">
        <f t="shared" si="8"/>
        <v>0.49953700186960187</v>
      </c>
    </row>
    <row r="162" spans="1:13" ht="16.5" x14ac:dyDescent="0.25">
      <c r="B162" s="29">
        <v>19</v>
      </c>
      <c r="C162" s="12">
        <f t="shared" si="9"/>
        <v>1.2415011945620955</v>
      </c>
      <c r="D162" s="12">
        <f t="shared" si="7"/>
        <v>1.2244444030507682</v>
      </c>
      <c r="E162" s="12">
        <f t="shared" si="7"/>
        <v>1.2078254420783887</v>
      </c>
      <c r="F162" s="12">
        <f t="shared" si="7"/>
        <v>1.1916276851524683</v>
      </c>
      <c r="H162" s="29">
        <v>44</v>
      </c>
      <c r="I162" s="12">
        <f t="shared" si="8"/>
        <v>0.49631123541390448</v>
      </c>
      <c r="J162" s="12">
        <f t="shared" si="8"/>
        <v>0.4931221272874971</v>
      </c>
      <c r="K162" s="12">
        <f t="shared" si="8"/>
        <v>0.48996905963698761</v>
      </c>
      <c r="L162" s="12">
        <f t="shared" si="8"/>
        <v>0.4868514284156682</v>
      </c>
    </row>
    <row r="163" spans="1:13" ht="16.5" x14ac:dyDescent="0.25">
      <c r="B163" s="29">
        <v>20</v>
      </c>
      <c r="C163" s="12">
        <f t="shared" si="9"/>
        <v>1.1758353371049448</v>
      </c>
      <c r="D163" s="12">
        <f t="shared" si="7"/>
        <v>1.1604333827758455</v>
      </c>
      <c r="E163" s="12">
        <f t="shared" si="7"/>
        <v>1.1454075394518286</v>
      </c>
      <c r="F163" s="12">
        <f t="shared" si="7"/>
        <v>1.1307442127428857</v>
      </c>
      <c r="H163" s="29">
        <v>45</v>
      </c>
      <c r="I163" s="12">
        <f t="shared" si="8"/>
        <v>0.48376864300000283</v>
      </c>
      <c r="J163" s="12">
        <f t="shared" si="8"/>
        <v>0.48072012581881712</v>
      </c>
      <c r="K163" s="12">
        <f t="shared" si="8"/>
        <v>0.47770531199472344</v>
      </c>
      <c r="L163" s="12">
        <f t="shared" si="8"/>
        <v>0.47472364899728947</v>
      </c>
    </row>
    <row r="164" spans="1:13" ht="16.5" x14ac:dyDescent="0.25">
      <c r="B164" s="29">
        <v>21</v>
      </c>
      <c r="C164" s="12">
        <f t="shared" si="9"/>
        <v>1.1164304556107147</v>
      </c>
      <c r="D164" s="12">
        <f t="shared" si="7"/>
        <v>1.1024539302892056</v>
      </c>
      <c r="E164" s="12">
        <f t="shared" si="7"/>
        <v>1.0888028728616497</v>
      </c>
      <c r="F164" s="12">
        <f t="shared" si="7"/>
        <v>1.0754660602808805</v>
      </c>
      <c r="H164" s="29">
        <v>46</v>
      </c>
      <c r="I164" s="12">
        <f t="shared" si="8"/>
        <v>0.47177459630752766</v>
      </c>
      <c r="J164" s="12">
        <f t="shared" si="8"/>
        <v>0.46885762509325524</v>
      </c>
      <c r="K164" s="12">
        <f t="shared" si="8"/>
        <v>0.46597221789494447</v>
      </c>
      <c r="L164" s="12">
        <f t="shared" si="8"/>
        <v>0.46311786832162827</v>
      </c>
    </row>
    <row r="165" spans="1:13" ht="16.5" x14ac:dyDescent="0.25">
      <c r="B165" s="29">
        <v>22</v>
      </c>
      <c r="C165" s="12">
        <f t="shared" si="9"/>
        <v>1.0624327796380477</v>
      </c>
      <c r="D165" s="12">
        <f t="shared" si="7"/>
        <v>1.04969279950316</v>
      </c>
      <c r="E165" s="12">
        <f t="shared" si="7"/>
        <v>1.0372363431762759</v>
      </c>
      <c r="F165" s="12">
        <f t="shared" si="7"/>
        <v>1.0250540637023167</v>
      </c>
      <c r="H165" s="29">
        <v>47</v>
      </c>
      <c r="I165" s="12">
        <f t="shared" si="8"/>
        <v>0.46029408075653311</v>
      </c>
      <c r="J165" s="12">
        <f t="shared" si="8"/>
        <v>0.45750037007203831</v>
      </c>
      <c r="K165" s="12">
        <f t="shared" si="8"/>
        <v>0.45473626135365752</v>
      </c>
      <c r="L165" s="12">
        <f t="shared" si="8"/>
        <v>0.45200128963266878</v>
      </c>
    </row>
    <row r="166" spans="1:13" ht="16.5" x14ac:dyDescent="0.25">
      <c r="B166" s="29">
        <v>23</v>
      </c>
      <c r="C166" s="12">
        <f t="shared" si="9"/>
        <v>1.013137020515376</v>
      </c>
      <c r="D166" s="12">
        <f t="shared" si="7"/>
        <v>1.0014766575898326</v>
      </c>
      <c r="E166" s="12">
        <f t="shared" si="7"/>
        <v>0.99006478298610079</v>
      </c>
      <c r="F166" s="12">
        <f t="shared" si="7"/>
        <v>0.97889354968817899</v>
      </c>
      <c r="H166" s="29">
        <v>48</v>
      </c>
      <c r="I166" s="12">
        <f t="shared" si="8"/>
        <v>0.44929499962711578</v>
      </c>
      <c r="J166" s="12">
        <f t="shared" si="8"/>
        <v>0.4466169454908509</v>
      </c>
      <c r="K166" s="12">
        <f t="shared" si="8"/>
        <v>0.44396669057035165</v>
      </c>
      <c r="L166" s="12">
        <f t="shared" si="8"/>
        <v>0.44134380716900534</v>
      </c>
    </row>
    <row r="167" spans="1:13" ht="16.5" x14ac:dyDescent="0.25">
      <c r="B167" s="29">
        <v>24</v>
      </c>
      <c r="C167" s="12">
        <f t="shared" si="9"/>
        <v>0.96795543763890002</v>
      </c>
      <c r="D167" s="12">
        <f t="shared" si="7"/>
        <v>0.95724323688637147</v>
      </c>
      <c r="E167" s="12">
        <f t="shared" si="7"/>
        <v>0.94675003176229</v>
      </c>
      <c r="F167" s="12">
        <f t="shared" si="7"/>
        <v>0.93646918601911944</v>
      </c>
      <c r="H167" s="29">
        <v>49</v>
      </c>
      <c r="I167" s="12">
        <f t="shared" si="8"/>
        <v>0.43874787631862022</v>
      </c>
      <c r="J167" s="12">
        <f t="shared" si="8"/>
        <v>0.4361784875578873</v>
      </c>
      <c r="K167" s="12">
        <f t="shared" si="8"/>
        <v>0.43363523871756948</v>
      </c>
      <c r="L167" s="12">
        <f t="shared" si="8"/>
        <v>0.43111773571214829</v>
      </c>
    </row>
    <row r="168" spans="1:13" ht="16.5" x14ac:dyDescent="0.25">
      <c r="F168" s="2"/>
      <c r="H168" s="29">
        <v>50</v>
      </c>
      <c r="I168" s="12">
        <f t="shared" si="8"/>
        <v>0.42862559233773684</v>
      </c>
      <c r="J168" s="12">
        <f t="shared" si="8"/>
        <v>0.42615843007601395</v>
      </c>
      <c r="K168" s="12">
        <f t="shared" si="8"/>
        <v>0.42371587790399595</v>
      </c>
      <c r="L168" s="12">
        <f t="shared" si="8"/>
        <v>0.42129757210941415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24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0">IF($B$172=0,(1+$A$2)^(-$H178-C$142/12),(1-(1+$A$2)^(-1/$B$172))/((1+$A$2)^($H178+C$142/12)-1))*100</f>
        <v>3.6972791645930725</v>
      </c>
      <c r="M178" s="2"/>
    </row>
    <row r="179" spans="4:13" ht="16.5" x14ac:dyDescent="0.25">
      <c r="D179" s="75">
        <v>1</v>
      </c>
      <c r="E179" s="76"/>
      <c r="F179" s="12">
        <f t="shared" ref="F179:F202" si="11">IF($B$172=0,(1+$A$2)^(-$D179-C$142/12),(1-(1+$A$2)^(-1/$B$172))/((1+$A$2)^($D179+C$142/12)-1))*100</f>
        <v>99.403578528826358</v>
      </c>
      <c r="G179" s="2"/>
      <c r="H179" s="77">
        <v>26</v>
      </c>
      <c r="I179" s="77"/>
      <c r="J179" s="12">
        <f t="shared" si="10"/>
        <v>3.5441892279282921</v>
      </c>
      <c r="M179" s="2"/>
    </row>
    <row r="180" spans="4:13" ht="16.5" x14ac:dyDescent="0.25">
      <c r="D180" s="75">
        <v>2</v>
      </c>
      <c r="E180" s="76"/>
      <c r="F180" s="12">
        <f t="shared" si="11"/>
        <v>49.553129874789128</v>
      </c>
      <c r="G180" s="2"/>
      <c r="H180" s="77">
        <v>27</v>
      </c>
      <c r="I180" s="77"/>
      <c r="J180" s="12">
        <f t="shared" si="10"/>
        <v>3.402461257037571</v>
      </c>
      <c r="M180" s="2"/>
    </row>
    <row r="181" spans="4:13" ht="16.5" x14ac:dyDescent="0.25">
      <c r="D181" s="75">
        <v>3</v>
      </c>
      <c r="E181" s="76"/>
      <c r="F181" s="12">
        <f t="shared" si="11"/>
        <v>32.936511866931681</v>
      </c>
      <c r="G181" s="2"/>
      <c r="H181" s="77">
        <v>28</v>
      </c>
      <c r="I181" s="77"/>
      <c r="J181" s="12">
        <f t="shared" si="10"/>
        <v>3.2708778944292907</v>
      </c>
      <c r="M181" s="2"/>
    </row>
    <row r="182" spans="4:13" ht="16.5" x14ac:dyDescent="0.25">
      <c r="D182" s="75">
        <v>4</v>
      </c>
      <c r="E182" s="76"/>
      <c r="F182" s="12">
        <f t="shared" si="11"/>
        <v>24.628351517959373</v>
      </c>
      <c r="G182" s="2"/>
      <c r="H182" s="77">
        <v>29</v>
      </c>
      <c r="I182" s="77"/>
      <c r="J182" s="12">
        <f t="shared" si="10"/>
        <v>3.148389693844611</v>
      </c>
      <c r="M182" s="2"/>
    </row>
    <row r="183" spans="4:13" ht="16.5" x14ac:dyDescent="0.25">
      <c r="D183" s="75">
        <v>5</v>
      </c>
      <c r="E183" s="76"/>
      <c r="F183" s="12">
        <f t="shared" si="11"/>
        <v>19.643574229562361</v>
      </c>
      <c r="G183" s="2"/>
      <c r="H183" s="77">
        <v>30</v>
      </c>
      <c r="I183" s="77"/>
      <c r="J183" s="12">
        <f t="shared" si="10"/>
        <v>3.0340871350520779</v>
      </c>
      <c r="M183" s="2"/>
    </row>
    <row r="184" spans="4:13" ht="16.5" x14ac:dyDescent="0.25">
      <c r="D184" s="75">
        <v>6</v>
      </c>
      <c r="E184" s="76"/>
      <c r="F184" s="12">
        <f t="shared" si="11"/>
        <v>16.320488468261352</v>
      </c>
      <c r="G184" s="2"/>
      <c r="H184" s="77">
        <v>31</v>
      </c>
      <c r="I184" s="77"/>
      <c r="J184" s="12">
        <f t="shared" si="10"/>
        <v>2.9271780551336555</v>
      </c>
      <c r="M184" s="2"/>
    </row>
    <row r="185" spans="4:13" ht="16.5" x14ac:dyDescent="0.25">
      <c r="D185" s="75">
        <v>7</v>
      </c>
      <c r="E185" s="76"/>
      <c r="F185" s="12">
        <f t="shared" si="11"/>
        <v>13.94694071910037</v>
      </c>
      <c r="G185" s="2"/>
      <c r="H185" s="77">
        <v>32</v>
      </c>
      <c r="I185" s="77"/>
      <c r="J185" s="12">
        <f t="shared" si="10"/>
        <v>2.8269693114045755</v>
      </c>
      <c r="M185" s="2"/>
    </row>
    <row r="186" spans="4:13" ht="16.5" x14ac:dyDescent="0.25">
      <c r="D186" s="75">
        <v>8</v>
      </c>
      <c r="E186" s="76"/>
      <c r="F186" s="12">
        <f t="shared" si="11"/>
        <v>12.1668542240695</v>
      </c>
      <c r="G186" s="2"/>
      <c r="H186" s="77">
        <v>33</v>
      </c>
      <c r="I186" s="77"/>
      <c r="J186" s="12">
        <f t="shared" si="10"/>
        <v>2.7328517783478197</v>
      </c>
      <c r="M186" s="2"/>
    </row>
    <row r="187" spans="4:13" ht="16.5" x14ac:dyDescent="0.25">
      <c r="D187" s="75">
        <v>9</v>
      </c>
      <c r="E187" s="76"/>
      <c r="F187" s="12">
        <f t="shared" si="11"/>
        <v>10.782408561579821</v>
      </c>
      <c r="G187" s="2"/>
      <c r="H187" s="77">
        <v>34</v>
      </c>
      <c r="I187" s="77"/>
      <c r="J187" s="12">
        <f t="shared" si="10"/>
        <v>2.6442879921483575</v>
      </c>
      <c r="M187" s="2"/>
    </row>
    <row r="188" spans="4:13" ht="16.5" x14ac:dyDescent="0.25">
      <c r="D188" s="75">
        <v>10</v>
      </c>
      <c r="E188" s="76"/>
      <c r="F188" s="12">
        <f t="shared" si="11"/>
        <v>9.6749114782526</v>
      </c>
      <c r="G188" s="2"/>
      <c r="H188" s="77">
        <v>35</v>
      </c>
      <c r="I188" s="77"/>
      <c r="J188" s="12">
        <f t="shared" si="10"/>
        <v>2.5608019133072495</v>
      </c>
      <c r="M188" s="2"/>
    </row>
    <row r="189" spans="4:13" ht="16.5" x14ac:dyDescent="0.25">
      <c r="D189" s="75">
        <v>11</v>
      </c>
      <c r="E189" s="76"/>
      <c r="F189" s="12">
        <f t="shared" si="11"/>
        <v>8.7688315397330623</v>
      </c>
      <c r="G189" s="2"/>
      <c r="H189" s="77">
        <v>36</v>
      </c>
      <c r="I189" s="77"/>
      <c r="J189" s="12">
        <f t="shared" si="10"/>
        <v>2.4819703954867314</v>
      </c>
      <c r="M189" s="2"/>
    </row>
    <row r="190" spans="4:13" ht="16.5" x14ac:dyDescent="0.25">
      <c r="D190" s="75">
        <v>12</v>
      </c>
      <c r="E190" s="76"/>
      <c r="F190" s="12">
        <f t="shared" si="11"/>
        <v>8.0138144560971547</v>
      </c>
      <c r="G190" s="2"/>
      <c r="H190" s="77">
        <v>37</v>
      </c>
      <c r="I190" s="77"/>
      <c r="J190" s="12">
        <f t="shared" si="10"/>
        <v>2.4074160377858465</v>
      </c>
      <c r="M190" s="2"/>
    </row>
    <row r="191" spans="4:13" ht="16.5" x14ac:dyDescent="0.25">
      <c r="D191" s="75">
        <v>13</v>
      </c>
      <c r="E191" s="76"/>
      <c r="F191" s="12">
        <f t="shared" si="11"/>
        <v>7.3749995647629474</v>
      </c>
      <c r="G191" s="2"/>
      <c r="H191" s="77">
        <v>38</v>
      </c>
      <c r="I191" s="77"/>
      <c r="J191" s="12">
        <f t="shared" si="10"/>
        <v>2.3368011656041103</v>
      </c>
      <c r="M191" s="2"/>
    </row>
    <row r="192" spans="4:13" ht="16.5" x14ac:dyDescent="0.25">
      <c r="D192" s="75">
        <v>14</v>
      </c>
      <c r="E192" s="76"/>
      <c r="F192" s="12">
        <f t="shared" si="11"/>
        <v>6.8274863921541655</v>
      </c>
      <c r="G192" s="2"/>
      <c r="H192" s="77">
        <v>39</v>
      </c>
      <c r="I192" s="77"/>
      <c r="J192" s="12">
        <f t="shared" si="10"/>
        <v>2.269822737526169</v>
      </c>
      <c r="M192" s="2"/>
    </row>
    <row r="193" spans="3:13" ht="16.5" x14ac:dyDescent="0.25">
      <c r="D193" s="75">
        <v>15</v>
      </c>
      <c r="E193" s="76"/>
      <c r="F193" s="12">
        <f t="shared" si="11"/>
        <v>6.3530145906984501</v>
      </c>
      <c r="G193" s="2"/>
      <c r="H193" s="77">
        <v>40</v>
      </c>
      <c r="I193" s="77"/>
      <c r="J193" s="12">
        <f t="shared" si="10"/>
        <v>2.2062080161737594</v>
      </c>
      <c r="M193" s="2"/>
    </row>
    <row r="194" spans="3:13" ht="16.5" x14ac:dyDescent="0.25">
      <c r="D194" s="75">
        <v>16</v>
      </c>
      <c r="E194" s="76"/>
      <c r="F194" s="12">
        <f t="shared" si="11"/>
        <v>5.9378888994511669</v>
      </c>
      <c r="H194" s="77">
        <v>41</v>
      </c>
      <c r="I194" s="77"/>
      <c r="J194" s="12">
        <f t="shared" si="10"/>
        <v>2.1457108725915321</v>
      </c>
    </row>
    <row r="195" spans="3:13" ht="16.5" x14ac:dyDescent="0.25">
      <c r="D195" s="75">
        <v>17</v>
      </c>
      <c r="E195" s="76"/>
      <c r="F195" s="12">
        <f t="shared" si="11"/>
        <v>5.5716364715580298</v>
      </c>
      <c r="H195" s="77">
        <v>42</v>
      </c>
      <c r="I195" s="77"/>
      <c r="J195" s="12">
        <f t="shared" si="10"/>
        <v>2.0881086185777615</v>
      </c>
    </row>
    <row r="196" spans="3:13" ht="16.5" x14ac:dyDescent="0.25">
      <c r="D196" s="75">
        <v>18</v>
      </c>
      <c r="E196" s="76"/>
      <c r="F196" s="12">
        <f t="shared" si="11"/>
        <v>5.2461117592299988</v>
      </c>
      <c r="G196" s="8"/>
      <c r="H196" s="77">
        <v>43</v>
      </c>
      <c r="I196" s="77"/>
      <c r="J196" s="12">
        <f t="shared" si="10"/>
        <v>2.0331992810154067</v>
      </c>
      <c r="M196" s="8"/>
    </row>
    <row r="197" spans="3:13" ht="16.5" x14ac:dyDescent="0.25">
      <c r="D197" s="75">
        <v>19</v>
      </c>
      <c r="E197" s="76"/>
      <c r="F197" s="12">
        <f t="shared" si="11"/>
        <v>4.954884066621001</v>
      </c>
      <c r="H197" s="77">
        <v>44</v>
      </c>
      <c r="I197" s="77"/>
      <c r="J197" s="12">
        <f t="shared" si="10"/>
        <v>1.9807992478853318</v>
      </c>
      <c r="M197" s="3"/>
    </row>
    <row r="198" spans="3:13" ht="16.5" x14ac:dyDescent="0.25">
      <c r="D198" s="75">
        <v>20</v>
      </c>
      <c r="E198" s="76"/>
      <c r="F198" s="12">
        <f t="shared" si="11"/>
        <v>4.6928088368422607</v>
      </c>
      <c r="H198" s="77">
        <v>45</v>
      </c>
      <c r="I198" s="77"/>
      <c r="J198" s="12">
        <f t="shared" si="10"/>
        <v>1.9307412281444138</v>
      </c>
      <c r="M198" s="7"/>
    </row>
    <row r="199" spans="3:13" ht="16.5" x14ac:dyDescent="0.25">
      <c r="D199" s="75">
        <v>21</v>
      </c>
      <c r="E199" s="76"/>
      <c r="F199" s="12">
        <f t="shared" si="11"/>
        <v>4.4557214284011515</v>
      </c>
      <c r="H199" s="77">
        <v>46</v>
      </c>
      <c r="I199" s="77"/>
      <c r="J199" s="12">
        <f t="shared" si="10"/>
        <v>1.8828724777065093</v>
      </c>
      <c r="M199" s="7"/>
    </row>
    <row r="200" spans="3:13" ht="16.5" x14ac:dyDescent="0.25">
      <c r="D200" s="75">
        <v>22</v>
      </c>
      <c r="E200" s="76"/>
      <c r="F200" s="12">
        <f t="shared" si="11"/>
        <v>4.2402144071566781</v>
      </c>
      <c r="H200" s="77">
        <v>47</v>
      </c>
      <c r="I200" s="77"/>
      <c r="J200" s="12">
        <f t="shared" si="10"/>
        <v>1.8370532518939382</v>
      </c>
      <c r="M200" s="7"/>
    </row>
    <row r="201" spans="3:13" ht="16.5" x14ac:dyDescent="0.25">
      <c r="D201" s="75">
        <v>23</v>
      </c>
      <c r="E201" s="76"/>
      <c r="F201" s="12">
        <f t="shared" si="11"/>
        <v>4.0434729360257808</v>
      </c>
      <c r="H201" s="77">
        <v>48</v>
      </c>
      <c r="I201" s="77"/>
      <c r="J201" s="12">
        <f t="shared" si="10"/>
        <v>1.7931554513325423</v>
      </c>
      <c r="M201" s="7"/>
    </row>
    <row r="202" spans="3:13" ht="16.5" x14ac:dyDescent="0.25">
      <c r="D202" s="75">
        <v>24</v>
      </c>
      <c r="E202" s="76"/>
      <c r="F202" s="12">
        <f t="shared" si="11"/>
        <v>3.8631513172629974</v>
      </c>
      <c r="H202" s="77">
        <v>49</v>
      </c>
      <c r="I202" s="77"/>
      <c r="J202" s="12">
        <f t="shared" si="10"/>
        <v>1.7510614336555115</v>
      </c>
      <c r="M202" s="7"/>
    </row>
    <row r="203" spans="3:13" ht="16.5" x14ac:dyDescent="0.25">
      <c r="C203" s="7"/>
      <c r="H203" s="77">
        <v>50</v>
      </c>
      <c r="I203" s="77"/>
      <c r="J203" s="12">
        <f t="shared" si="10"/>
        <v>1.7106629678027401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7:A8"/>
    <mergeCell ref="B7:M7"/>
    <mergeCell ref="I2:M2"/>
    <mergeCell ref="A3:M3"/>
    <mergeCell ref="A4:M4"/>
    <mergeCell ref="L5:M5"/>
    <mergeCell ref="A6:M6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O252"/>
  <sheetViews>
    <sheetView tabSelected="1" view="pageBreakPreview" topLeftCell="A169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8.75" x14ac:dyDescent="0.3">
      <c r="I1" s="30"/>
    </row>
    <row r="2" spans="1:41" ht="15" customHeight="1" x14ac:dyDescent="0.25">
      <c r="A2" s="18">
        <v>7.0000000000000001E-3</v>
      </c>
      <c r="B2" s="19">
        <v>0</v>
      </c>
      <c r="C2" s="19">
        <v>25</v>
      </c>
      <c r="I2" s="78"/>
      <c r="J2" s="78"/>
      <c r="K2" s="78"/>
      <c r="L2" s="78"/>
      <c r="M2" s="78"/>
    </row>
    <row r="3" spans="1:41" ht="45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60" t="str">
        <f>"Таблица "&amp;$C$2</f>
        <v>Таблица 25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9">
        <v>0</v>
      </c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9">
        <v>0</v>
      </c>
      <c r="B9" s="12">
        <v>100</v>
      </c>
      <c r="C9" s="12">
        <f t="shared" ref="C9:M24" si="0">IF($B$2=0,(1+$A$2)^(-$A9-C$8/12),(1-(1+$A$2)^(-1/$B$2))/((1+$A$2)^($A9+C$8/12)-1))*100</f>
        <v>99.941886777807525</v>
      </c>
      <c r="D9" s="12">
        <f t="shared" si="0"/>
        <v>99.883807327080945</v>
      </c>
      <c r="E9" s="12">
        <f t="shared" si="0"/>
        <v>99.825761628194641</v>
      </c>
      <c r="F9" s="12">
        <f t="shared" si="0"/>
        <v>99.76774966153431</v>
      </c>
      <c r="G9" s="12">
        <f t="shared" si="0"/>
        <v>99.709771407497044</v>
      </c>
      <c r="H9" s="12">
        <f t="shared" si="0"/>
        <v>99.651826846491389</v>
      </c>
      <c r="I9" s="12">
        <f t="shared" si="0"/>
        <v>99.593915958937188</v>
      </c>
      <c r="J9" s="12">
        <f t="shared" si="0"/>
        <v>99.536038725265769</v>
      </c>
      <c r="K9" s="12">
        <f t="shared" si="0"/>
        <v>99.478195125919754</v>
      </c>
      <c r="L9" s="12">
        <f t="shared" si="0"/>
        <v>99.420385141353137</v>
      </c>
      <c r="M9" s="12">
        <f t="shared" si="0"/>
        <v>99.362608752031321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9">
        <v>1</v>
      </c>
      <c r="B10" s="12">
        <f t="shared" ref="B10:M48" si="1">IF($B$2=0,(1+$A$2)^(-$A10-B$8/12),(1-(1+$A$2)^(-1/$B$2))/((1+$A$2)^($A10+B$8/12)-1))*100</f>
        <v>99.304865938430993</v>
      </c>
      <c r="C10" s="12">
        <f t="shared" si="0"/>
        <v>99.247156681040238</v>
      </c>
      <c r="D10" s="12">
        <f t="shared" si="0"/>
        <v>99.189480960358452</v>
      </c>
      <c r="E10" s="12">
        <f t="shared" si="0"/>
        <v>99.131838756896371</v>
      </c>
      <c r="F10" s="12">
        <f t="shared" si="0"/>
        <v>99.074230051176087</v>
      </c>
      <c r="G10" s="12">
        <f t="shared" si="0"/>
        <v>99.016654823730946</v>
      </c>
      <c r="H10" s="12">
        <f t="shared" si="0"/>
        <v>98.959113055105647</v>
      </c>
      <c r="I10" s="12">
        <f t="shared" si="0"/>
        <v>98.901604725856203</v>
      </c>
      <c r="J10" s="12">
        <f t="shared" si="0"/>
        <v>98.844129816549923</v>
      </c>
      <c r="K10" s="12">
        <f t="shared" si="0"/>
        <v>98.786688307765402</v>
      </c>
      <c r="L10" s="12">
        <f t="shared" si="0"/>
        <v>98.729280180092502</v>
      </c>
      <c r="M10" s="12">
        <f t="shared" si="0"/>
        <v>98.671905414132411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9">
        <v>2</v>
      </c>
      <c r="B11" s="12">
        <f t="shared" si="1"/>
        <v>98.61456399049753</v>
      </c>
      <c r="C11" s="12">
        <f t="shared" si="0"/>
        <v>98.557255889811572</v>
      </c>
      <c r="D11" s="12">
        <f t="shared" si="0"/>
        <v>98.49998109270949</v>
      </c>
      <c r="E11" s="12">
        <f t="shared" si="0"/>
        <v>98.442739579837522</v>
      </c>
      <c r="F11" s="12">
        <f t="shared" si="0"/>
        <v>98.385531331853116</v>
      </c>
      <c r="G11" s="12">
        <f t="shared" si="0"/>
        <v>98.328356329424977</v>
      </c>
      <c r="H11" s="12">
        <f t="shared" si="0"/>
        <v>98.271214553233037</v>
      </c>
      <c r="I11" s="12">
        <f t="shared" si="0"/>
        <v>98.214105983968437</v>
      </c>
      <c r="J11" s="12">
        <f t="shared" si="0"/>
        <v>98.157030602333606</v>
      </c>
      <c r="K11" s="12">
        <f t="shared" si="0"/>
        <v>98.099988389042124</v>
      </c>
      <c r="L11" s="12">
        <f t="shared" si="0"/>
        <v>98.042979324818774</v>
      </c>
      <c r="M11" s="12">
        <f t="shared" si="0"/>
        <v>97.986003390399617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9">
        <v>3</v>
      </c>
      <c r="B12" s="12">
        <f t="shared" si="1"/>
        <v>97.929060566531817</v>
      </c>
      <c r="C12" s="12">
        <f t="shared" si="0"/>
        <v>97.872150833973777</v>
      </c>
      <c r="D12" s="12">
        <f t="shared" si="0"/>
        <v>97.815274173495041</v>
      </c>
      <c r="E12" s="12">
        <f t="shared" si="0"/>
        <v>97.758430565876409</v>
      </c>
      <c r="F12" s="12">
        <f t="shared" si="0"/>
        <v>97.701619991909766</v>
      </c>
      <c r="G12" s="12">
        <f t="shared" si="0"/>
        <v>97.644842432398207</v>
      </c>
      <c r="H12" s="12">
        <f t="shared" si="0"/>
        <v>97.588097868155941</v>
      </c>
      <c r="I12" s="12">
        <f t="shared" si="0"/>
        <v>97.531386280008391</v>
      </c>
      <c r="J12" s="12">
        <f t="shared" si="0"/>
        <v>97.474707648792076</v>
      </c>
      <c r="K12" s="12">
        <f t="shared" si="0"/>
        <v>97.418061955354645</v>
      </c>
      <c r="L12" s="12">
        <f t="shared" si="0"/>
        <v>97.361449180554914</v>
      </c>
      <c r="M12" s="12">
        <f t="shared" si="0"/>
        <v>97.30486930526277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9">
        <v>4</v>
      </c>
      <c r="B13" s="12">
        <f t="shared" si="1"/>
        <v>97.248322310359313</v>
      </c>
      <c r="C13" s="12">
        <f t="shared" si="0"/>
        <v>97.1918081767366</v>
      </c>
      <c r="D13" s="12">
        <f t="shared" si="0"/>
        <v>97.135326885297957</v>
      </c>
      <c r="E13" s="12">
        <f t="shared" si="0"/>
        <v>97.078878416957707</v>
      </c>
      <c r="F13" s="12">
        <f t="shared" si="0"/>
        <v>97.022462752641275</v>
      </c>
      <c r="G13" s="12">
        <f t="shared" si="0"/>
        <v>96.966079873285196</v>
      </c>
      <c r="H13" s="12">
        <f t="shared" si="0"/>
        <v>96.909729759837091</v>
      </c>
      <c r="I13" s="12">
        <f t="shared" si="0"/>
        <v>96.853412393255624</v>
      </c>
      <c r="J13" s="12">
        <f t="shared" si="0"/>
        <v>96.797127754510512</v>
      </c>
      <c r="K13" s="12">
        <f t="shared" si="0"/>
        <v>96.740875824582588</v>
      </c>
      <c r="L13" s="12">
        <f t="shared" si="0"/>
        <v>96.684656584463696</v>
      </c>
      <c r="M13" s="12">
        <f t="shared" si="0"/>
        <v>96.628470015156694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9">
        <v>5</v>
      </c>
      <c r="B14" s="12">
        <f t="shared" si="1"/>
        <v>96.572316097675582</v>
      </c>
      <c r="C14" s="12">
        <f t="shared" si="0"/>
        <v>96.516194813045303</v>
      </c>
      <c r="D14" s="12">
        <f t="shared" si="0"/>
        <v>96.460106142301854</v>
      </c>
      <c r="E14" s="12">
        <f t="shared" si="0"/>
        <v>96.404050066492275</v>
      </c>
      <c r="F14" s="12">
        <f t="shared" si="0"/>
        <v>96.348026566674562</v>
      </c>
      <c r="G14" s="12">
        <f t="shared" si="0"/>
        <v>96.292035623917783</v>
      </c>
      <c r="H14" s="12">
        <f t="shared" si="0"/>
        <v>96.23607721930199</v>
      </c>
      <c r="I14" s="12">
        <f t="shared" si="0"/>
        <v>96.180151333918204</v>
      </c>
      <c r="J14" s="12">
        <f t="shared" si="0"/>
        <v>96.124257948868433</v>
      </c>
      <c r="K14" s="12">
        <f t="shared" si="0"/>
        <v>96.068397045265741</v>
      </c>
      <c r="L14" s="12">
        <f t="shared" si="0"/>
        <v>96.012568604234048</v>
      </c>
      <c r="M14" s="12">
        <f t="shared" si="0"/>
        <v>95.956772606908345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9">
        <v>6</v>
      </c>
      <c r="B15" s="12">
        <f t="shared" si="1"/>
        <v>95.901009034434566</v>
      </c>
      <c r="C15" s="12">
        <f t="shared" si="0"/>
        <v>95.845277867969543</v>
      </c>
      <c r="D15" s="12">
        <f t="shared" si="0"/>
        <v>95.789579088681108</v>
      </c>
      <c r="E15" s="12">
        <f t="shared" si="0"/>
        <v>95.733912677748037</v>
      </c>
      <c r="F15" s="12">
        <f t="shared" si="0"/>
        <v>95.67827861636006</v>
      </c>
      <c r="G15" s="12">
        <f t="shared" si="0"/>
        <v>95.62267688571778</v>
      </c>
      <c r="H15" s="12">
        <f t="shared" si="0"/>
        <v>95.56710746703277</v>
      </c>
      <c r="I15" s="12">
        <f t="shared" si="0"/>
        <v>95.511570341527502</v>
      </c>
      <c r="J15" s="12">
        <f t="shared" si="0"/>
        <v>95.456065490435407</v>
      </c>
      <c r="K15" s="12">
        <f t="shared" si="0"/>
        <v>95.400592895000727</v>
      </c>
      <c r="L15" s="12">
        <f t="shared" si="0"/>
        <v>95.345152536478707</v>
      </c>
      <c r="M15" s="12">
        <f t="shared" si="0"/>
        <v>95.289744396135418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9">
        <v>7</v>
      </c>
      <c r="B16" s="12">
        <f t="shared" si="1"/>
        <v>95.234368455247846</v>
      </c>
      <c r="C16" s="12">
        <f t="shared" si="0"/>
        <v>95.17902469510382</v>
      </c>
      <c r="D16" s="12">
        <f t="shared" si="0"/>
        <v>95.123713097002096</v>
      </c>
      <c r="E16" s="12">
        <f t="shared" si="0"/>
        <v>95.068433642252288</v>
      </c>
      <c r="F16" s="12">
        <f t="shared" si="0"/>
        <v>95.013186312174852</v>
      </c>
      <c r="G16" s="12">
        <f t="shared" si="0"/>
        <v>94.957971088101075</v>
      </c>
      <c r="H16" s="12">
        <f t="shared" si="0"/>
        <v>94.90278795137317</v>
      </c>
      <c r="I16" s="12">
        <f t="shared" si="0"/>
        <v>94.847636883344109</v>
      </c>
      <c r="J16" s="12">
        <f t="shared" si="0"/>
        <v>94.792517865377761</v>
      </c>
      <c r="K16" s="12">
        <f t="shared" si="0"/>
        <v>94.737430878848812</v>
      </c>
      <c r="L16" s="12">
        <f t="shared" si="0"/>
        <v>94.68237590514272</v>
      </c>
      <c r="M16" s="12">
        <f t="shared" si="0"/>
        <v>94.627352925655828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9">
        <v>8</v>
      </c>
      <c r="B17" s="12">
        <f t="shared" si="1"/>
        <v>94.572361921795277</v>
      </c>
      <c r="C17" s="12">
        <f t="shared" si="0"/>
        <v>94.51740287497897</v>
      </c>
      <c r="D17" s="12">
        <f t="shared" si="0"/>
        <v>94.462475766635663</v>
      </c>
      <c r="E17" s="12">
        <f t="shared" si="0"/>
        <v>94.407580578204858</v>
      </c>
      <c r="F17" s="12">
        <f t="shared" si="0"/>
        <v>94.352717291136898</v>
      </c>
      <c r="G17" s="12">
        <f t="shared" si="0"/>
        <v>94.297885886892828</v>
      </c>
      <c r="H17" s="12">
        <f t="shared" si="0"/>
        <v>94.243086346944565</v>
      </c>
      <c r="I17" s="12">
        <f t="shared" si="0"/>
        <v>94.188318652774711</v>
      </c>
      <c r="J17" s="12">
        <f t="shared" si="0"/>
        <v>94.133582785876641</v>
      </c>
      <c r="K17" s="12">
        <f t="shared" si="0"/>
        <v>94.078878727754528</v>
      </c>
      <c r="L17" s="12">
        <f t="shared" si="0"/>
        <v>94.024206459923263</v>
      </c>
      <c r="M17" s="12">
        <f t="shared" si="0"/>
        <v>93.969565963908479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9">
        <v>9</v>
      </c>
      <c r="B18" s="12">
        <f t="shared" si="1"/>
        <v>93.914957221246567</v>
      </c>
      <c r="C18" s="12">
        <f t="shared" si="0"/>
        <v>93.860380213484589</v>
      </c>
      <c r="D18" s="12">
        <f t="shared" si="0"/>
        <v>93.805834922180409</v>
      </c>
      <c r="E18" s="12">
        <f t="shared" si="0"/>
        <v>93.751321328902563</v>
      </c>
      <c r="F18" s="12">
        <f t="shared" si="0"/>
        <v>93.696839415230286</v>
      </c>
      <c r="G18" s="12">
        <f t="shared" si="0"/>
        <v>93.642389162753574</v>
      </c>
      <c r="H18" s="12">
        <f t="shared" si="0"/>
        <v>93.587970553073063</v>
      </c>
      <c r="I18" s="12">
        <f t="shared" si="0"/>
        <v>93.533583567800108</v>
      </c>
      <c r="J18" s="12">
        <f t="shared" si="0"/>
        <v>93.47922818855676</v>
      </c>
      <c r="K18" s="12">
        <f t="shared" si="0"/>
        <v>93.42490439697572</v>
      </c>
      <c r="L18" s="12">
        <f t="shared" si="0"/>
        <v>93.370612174700369</v>
      </c>
      <c r="M18" s="12">
        <f t="shared" si="0"/>
        <v>93.316351503384794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9">
        <v>10</v>
      </c>
      <c r="B19" s="12">
        <f t="shared" si="1"/>
        <v>93.262122364693724</v>
      </c>
      <c r="C19" s="12">
        <f t="shared" si="0"/>
        <v>93.207924740302488</v>
      </c>
      <c r="D19" s="12">
        <f t="shared" si="0"/>
        <v>93.153758611897146</v>
      </c>
      <c r="E19" s="12">
        <f t="shared" si="0"/>
        <v>93.099623961174345</v>
      </c>
      <c r="F19" s="12">
        <f t="shared" si="0"/>
        <v>93.045520769841403</v>
      </c>
      <c r="G19" s="12">
        <f t="shared" si="0"/>
        <v>92.991449019616269</v>
      </c>
      <c r="H19" s="12">
        <f t="shared" si="0"/>
        <v>92.937408692227478</v>
      </c>
      <c r="I19" s="12">
        <f t="shared" si="0"/>
        <v>92.883399769414225</v>
      </c>
      <c r="J19" s="12">
        <f t="shared" si="0"/>
        <v>92.829422232926291</v>
      </c>
      <c r="K19" s="12">
        <f t="shared" si="0"/>
        <v>92.775476064524057</v>
      </c>
      <c r="L19" s="12">
        <f t="shared" si="0"/>
        <v>92.721561245978535</v>
      </c>
      <c r="M19" s="12">
        <f t="shared" si="0"/>
        <v>92.66767775907131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9">
        <v>11</v>
      </c>
      <c r="B20" s="12">
        <f t="shared" si="1"/>
        <v>92.613825585594569</v>
      </c>
      <c r="C20" s="12">
        <f t="shared" si="0"/>
        <v>92.560004707351013</v>
      </c>
      <c r="D20" s="12">
        <f t="shared" si="0"/>
        <v>92.506215106154059</v>
      </c>
      <c r="E20" s="12">
        <f t="shared" si="0"/>
        <v>92.45245676382757</v>
      </c>
      <c r="F20" s="12">
        <f t="shared" si="0"/>
        <v>92.39872966220598</v>
      </c>
      <c r="G20" s="12">
        <f t="shared" si="0"/>
        <v>92.34503378313434</v>
      </c>
      <c r="H20" s="12">
        <f t="shared" si="0"/>
        <v>92.291369108468217</v>
      </c>
      <c r="I20" s="12">
        <f t="shared" si="0"/>
        <v>92.237735620073707</v>
      </c>
      <c r="J20" s="12">
        <f t="shared" si="0"/>
        <v>92.184133299827494</v>
      </c>
      <c r="K20" s="12">
        <f t="shared" si="0"/>
        <v>92.130562129616749</v>
      </c>
      <c r="L20" s="12">
        <f t="shared" si="0"/>
        <v>92.077022091339174</v>
      </c>
      <c r="M20" s="12">
        <f t="shared" si="0"/>
        <v>92.023513166902987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9">
        <v>12</v>
      </c>
      <c r="B21" s="12">
        <f t="shared" si="1"/>
        <v>91.970035338226978</v>
      </c>
      <c r="C21" s="12">
        <f t="shared" si="0"/>
        <v>91.916588587240355</v>
      </c>
      <c r="D21" s="12">
        <f t="shared" si="0"/>
        <v>91.863172895882897</v>
      </c>
      <c r="E21" s="12">
        <f t="shared" si="0"/>
        <v>91.809788246104844</v>
      </c>
      <c r="F21" s="12">
        <f t="shared" si="0"/>
        <v>91.756434619866923</v>
      </c>
      <c r="G21" s="12">
        <f t="shared" si="0"/>
        <v>91.703111999140361</v>
      </c>
      <c r="H21" s="12">
        <f t="shared" si="0"/>
        <v>91.649820365906891</v>
      </c>
      <c r="I21" s="12">
        <f t="shared" si="0"/>
        <v>91.596559702158615</v>
      </c>
      <c r="J21" s="12">
        <f t="shared" si="0"/>
        <v>91.543329989898211</v>
      </c>
      <c r="K21" s="12">
        <f t="shared" si="0"/>
        <v>91.490131211138788</v>
      </c>
      <c r="L21" s="12">
        <f t="shared" si="0"/>
        <v>91.436963347903841</v>
      </c>
      <c r="M21" s="12">
        <f t="shared" si="0"/>
        <v>91.383826382227412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9">
        <v>13</v>
      </c>
      <c r="B22" s="12">
        <f t="shared" si="1"/>
        <v>91.330720296153928</v>
      </c>
      <c r="C22" s="12">
        <f t="shared" si="0"/>
        <v>91.277645071738192</v>
      </c>
      <c r="D22" s="12">
        <f t="shared" si="0"/>
        <v>91.22460069104558</v>
      </c>
      <c r="E22" s="12">
        <f t="shared" si="0"/>
        <v>91.171587136151786</v>
      </c>
      <c r="F22" s="12">
        <f t="shared" si="0"/>
        <v>91.118604389142931</v>
      </c>
      <c r="G22" s="12">
        <f t="shared" si="0"/>
        <v>91.065652432115556</v>
      </c>
      <c r="H22" s="12">
        <f t="shared" si="0"/>
        <v>91.012731247176646</v>
      </c>
      <c r="I22" s="12">
        <f t="shared" si="0"/>
        <v>90.959840816443517</v>
      </c>
      <c r="J22" s="12">
        <f t="shared" si="0"/>
        <v>90.906981122043916</v>
      </c>
      <c r="K22" s="12">
        <f t="shared" si="0"/>
        <v>90.854152146115979</v>
      </c>
      <c r="L22" s="12">
        <f t="shared" si="0"/>
        <v>90.8013538708082</v>
      </c>
      <c r="M22" s="12">
        <f t="shared" si="0"/>
        <v>90.748586278279461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9">
        <v>14</v>
      </c>
      <c r="B23" s="12">
        <f t="shared" si="1"/>
        <v>90.695849350699035</v>
      </c>
      <c r="C23" s="12">
        <f t="shared" si="0"/>
        <v>90.643143070246495</v>
      </c>
      <c r="D23" s="12">
        <f t="shared" si="0"/>
        <v>90.590467419111803</v>
      </c>
      <c r="E23" s="12">
        <f t="shared" si="0"/>
        <v>90.537822379495339</v>
      </c>
      <c r="F23" s="12">
        <f t="shared" si="0"/>
        <v>90.485207933607683</v>
      </c>
      <c r="G23" s="12">
        <f t="shared" si="0"/>
        <v>90.432624063669891</v>
      </c>
      <c r="H23" s="12">
        <f t="shared" si="0"/>
        <v>90.380070751913266</v>
      </c>
      <c r="I23" s="12">
        <f t="shared" si="0"/>
        <v>90.327547980579482</v>
      </c>
      <c r="J23" s="12">
        <f t="shared" si="0"/>
        <v>90.275055731920489</v>
      </c>
      <c r="K23" s="12">
        <f t="shared" si="0"/>
        <v>90.222593988198611</v>
      </c>
      <c r="L23" s="12">
        <f t="shared" si="0"/>
        <v>90.170162731686403</v>
      </c>
      <c r="M23" s="12">
        <f t="shared" si="0"/>
        <v>90.11776194466681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9">
        <v>15</v>
      </c>
      <c r="B24" s="12">
        <f t="shared" si="1"/>
        <v>90.065391609433036</v>
      </c>
      <c r="C24" s="12">
        <f t="shared" si="0"/>
        <v>90.013051708288472</v>
      </c>
      <c r="D24" s="12">
        <f t="shared" si="0"/>
        <v>89.960742223546987</v>
      </c>
      <c r="E24" s="12">
        <f t="shared" si="0"/>
        <v>89.908463137532607</v>
      </c>
      <c r="F24" s="12">
        <f t="shared" si="0"/>
        <v>89.856214432579648</v>
      </c>
      <c r="G24" s="12">
        <f t="shared" si="0"/>
        <v>89.803996091032673</v>
      </c>
      <c r="H24" s="12">
        <f t="shared" si="0"/>
        <v>89.75180809524656</v>
      </c>
      <c r="I24" s="12">
        <f t="shared" si="0"/>
        <v>89.699650427586377</v>
      </c>
      <c r="J24" s="12">
        <f t="shared" si="0"/>
        <v>89.647523070427511</v>
      </c>
      <c r="K24" s="12">
        <f t="shared" si="0"/>
        <v>89.59542600615552</v>
      </c>
      <c r="L24" s="12">
        <f t="shared" si="0"/>
        <v>89.543359217166255</v>
      </c>
      <c r="M24" s="12">
        <f t="shared" si="0"/>
        <v>89.491322685865754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9">
        <v>16</v>
      </c>
      <c r="B25" s="12">
        <f t="shared" si="1"/>
        <v>89.439316394670328</v>
      </c>
      <c r="C25" s="12">
        <f t="shared" si="1"/>
        <v>89.387340326006438</v>
      </c>
      <c r="D25" s="12">
        <f t="shared" si="1"/>
        <v>89.33539446231083</v>
      </c>
      <c r="E25" s="12">
        <f t="shared" si="1"/>
        <v>89.2834787860304</v>
      </c>
      <c r="F25" s="12">
        <f t="shared" si="1"/>
        <v>89.231593279622288</v>
      </c>
      <c r="G25" s="12">
        <f t="shared" si="1"/>
        <v>89.179737925553795</v>
      </c>
      <c r="H25" s="12">
        <f t="shared" si="1"/>
        <v>89.127912706302453</v>
      </c>
      <c r="I25" s="12">
        <f t="shared" si="1"/>
        <v>89.0761176043559</v>
      </c>
      <c r="J25" s="12">
        <f t="shared" si="1"/>
        <v>89.024352602212034</v>
      </c>
      <c r="K25" s="12">
        <f t="shared" si="1"/>
        <v>88.972617682378882</v>
      </c>
      <c r="L25" s="12">
        <f t="shared" si="1"/>
        <v>88.920912827374636</v>
      </c>
      <c r="M25" s="12">
        <f t="shared" si="1"/>
        <v>88.869238019727675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9">
        <v>17</v>
      </c>
      <c r="B26" s="12">
        <f t="shared" si="1"/>
        <v>88.81759324197651</v>
      </c>
      <c r="C26" s="12">
        <f t="shared" si="1"/>
        <v>88.765978476669758</v>
      </c>
      <c r="D26" s="12">
        <f t="shared" si="1"/>
        <v>88.71439370636628</v>
      </c>
      <c r="E26" s="12">
        <f t="shared" si="1"/>
        <v>88.662838913634971</v>
      </c>
      <c r="F26" s="12">
        <f t="shared" si="1"/>
        <v>88.611314081054928</v>
      </c>
      <c r="G26" s="12">
        <f t="shared" si="1"/>
        <v>88.559819191215297</v>
      </c>
      <c r="H26" s="12">
        <f t="shared" si="1"/>
        <v>88.50835422671544</v>
      </c>
      <c r="I26" s="12">
        <f t="shared" si="1"/>
        <v>88.456919170164767</v>
      </c>
      <c r="J26" s="12">
        <f t="shared" si="1"/>
        <v>88.405514004182749</v>
      </c>
      <c r="K26" s="12">
        <f t="shared" si="1"/>
        <v>88.354138711399088</v>
      </c>
      <c r="L26" s="12">
        <f t="shared" si="1"/>
        <v>88.302793274453478</v>
      </c>
      <c r="M26" s="12">
        <f t="shared" si="1"/>
        <v>88.251477675995716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9">
        <v>18</v>
      </c>
      <c r="B27" s="12">
        <f t="shared" si="1"/>
        <v>88.200191898685731</v>
      </c>
      <c r="C27" s="12">
        <f t="shared" si="1"/>
        <v>88.148935925193413</v>
      </c>
      <c r="D27" s="12">
        <f t="shared" si="1"/>
        <v>88.097709738198887</v>
      </c>
      <c r="E27" s="12">
        <f t="shared" si="1"/>
        <v>88.046513320392236</v>
      </c>
      <c r="F27" s="12">
        <f t="shared" si="1"/>
        <v>87.995346654473622</v>
      </c>
      <c r="G27" s="12">
        <f t="shared" si="1"/>
        <v>87.94420972315325</v>
      </c>
      <c r="H27" s="12">
        <f t="shared" si="1"/>
        <v>87.89310250915139</v>
      </c>
      <c r="I27" s="12">
        <f t="shared" si="1"/>
        <v>87.842024995198372</v>
      </c>
      <c r="J27" s="12">
        <f t="shared" si="1"/>
        <v>87.79097716403453</v>
      </c>
      <c r="K27" s="12">
        <f t="shared" si="1"/>
        <v>87.739958998410245</v>
      </c>
      <c r="L27" s="12">
        <f t="shared" si="1"/>
        <v>87.688970481085875</v>
      </c>
      <c r="M27" s="12">
        <f t="shared" si="1"/>
        <v>87.638011594831895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9">
        <v>19</v>
      </c>
      <c r="B28" s="12">
        <f t="shared" si="1"/>
        <v>87.587082322428742</v>
      </c>
      <c r="C28" s="12">
        <f t="shared" si="1"/>
        <v>87.536182646666745</v>
      </c>
      <c r="D28" s="12">
        <f t="shared" si="1"/>
        <v>87.485312550346478</v>
      </c>
      <c r="E28" s="12">
        <f t="shared" si="1"/>
        <v>87.434472016278292</v>
      </c>
      <c r="F28" s="12">
        <f t="shared" si="1"/>
        <v>87.383661027282642</v>
      </c>
      <c r="G28" s="12">
        <f t="shared" si="1"/>
        <v>87.332879566189916</v>
      </c>
      <c r="H28" s="12">
        <f t="shared" si="1"/>
        <v>87.282127615840523</v>
      </c>
      <c r="I28" s="12">
        <f t="shared" si="1"/>
        <v>87.231405159084801</v>
      </c>
      <c r="J28" s="12">
        <f t="shared" si="1"/>
        <v>87.180712178783054</v>
      </c>
      <c r="K28" s="12">
        <f t="shared" si="1"/>
        <v>87.130048657805602</v>
      </c>
      <c r="L28" s="12">
        <f t="shared" si="1"/>
        <v>87.079414579032672</v>
      </c>
      <c r="M28" s="12">
        <f t="shared" si="1"/>
        <v>87.028809925354423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9">
        <v>20</v>
      </c>
      <c r="B29" s="12">
        <f t="shared" si="1"/>
        <v>86.978234679671047</v>
      </c>
      <c r="C29" s="12">
        <f t="shared" si="1"/>
        <v>86.927688824892527</v>
      </c>
      <c r="D29" s="12">
        <f t="shared" si="1"/>
        <v>86.877172343938909</v>
      </c>
      <c r="E29" s="12">
        <f t="shared" si="1"/>
        <v>86.826685219740128</v>
      </c>
      <c r="F29" s="12">
        <f t="shared" si="1"/>
        <v>86.776227435235995</v>
      </c>
      <c r="G29" s="12">
        <f t="shared" si="1"/>
        <v>86.725798973376286</v>
      </c>
      <c r="H29" s="12">
        <f t="shared" si="1"/>
        <v>86.675399817120677</v>
      </c>
      <c r="I29" s="12">
        <f t="shared" si="1"/>
        <v>86.625029949438726</v>
      </c>
      <c r="J29" s="12">
        <f t="shared" si="1"/>
        <v>86.574689353309893</v>
      </c>
      <c r="K29" s="12">
        <f t="shared" si="1"/>
        <v>86.524378011723542</v>
      </c>
      <c r="L29" s="12">
        <f t="shared" si="1"/>
        <v>86.47409590767893</v>
      </c>
      <c r="M29" s="12">
        <f t="shared" si="1"/>
        <v>86.423843024185132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9">
        <v>21</v>
      </c>
      <c r="B30" s="12">
        <f t="shared" si="1"/>
        <v>86.373619344261215</v>
      </c>
      <c r="C30" s="12">
        <f t="shared" si="1"/>
        <v>86.323424850935965</v>
      </c>
      <c r="D30" s="12">
        <f t="shared" si="1"/>
        <v>86.273259527248186</v>
      </c>
      <c r="E30" s="12">
        <f t="shared" si="1"/>
        <v>86.223123356246404</v>
      </c>
      <c r="F30" s="12">
        <f t="shared" si="1"/>
        <v>86.173016320989092</v>
      </c>
      <c r="G30" s="12">
        <f t="shared" si="1"/>
        <v>86.122938404544485</v>
      </c>
      <c r="H30" s="12">
        <f t="shared" si="1"/>
        <v>86.072889589990766</v>
      </c>
      <c r="I30" s="12">
        <f t="shared" si="1"/>
        <v>86.022869860415824</v>
      </c>
      <c r="J30" s="12">
        <f t="shared" si="1"/>
        <v>85.972879198917482</v>
      </c>
      <c r="K30" s="12">
        <f t="shared" si="1"/>
        <v>85.92291758860334</v>
      </c>
      <c r="L30" s="12">
        <f t="shared" si="1"/>
        <v>85.872985012590803</v>
      </c>
      <c r="M30" s="12">
        <f t="shared" si="1"/>
        <v>85.823081454007109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9">
        <v>22</v>
      </c>
      <c r="B31" s="12">
        <f t="shared" si="1"/>
        <v>85.773206895989304</v>
      </c>
      <c r="C31" s="12">
        <f t="shared" si="1"/>
        <v>85.723361321684195</v>
      </c>
      <c r="D31" s="12">
        <f t="shared" si="1"/>
        <v>85.67354471424845</v>
      </c>
      <c r="E31" s="12">
        <f t="shared" si="1"/>
        <v>85.623757056848476</v>
      </c>
      <c r="F31" s="12">
        <f t="shared" si="1"/>
        <v>85.573998332660466</v>
      </c>
      <c r="G31" s="12">
        <f t="shared" si="1"/>
        <v>85.524268524870422</v>
      </c>
      <c r="H31" s="12">
        <f t="shared" si="1"/>
        <v>85.474567616674051</v>
      </c>
      <c r="I31" s="12">
        <f t="shared" si="1"/>
        <v>85.424895591276893</v>
      </c>
      <c r="J31" s="12">
        <f t="shared" si="1"/>
        <v>85.375252431894239</v>
      </c>
      <c r="K31" s="12">
        <f t="shared" si="1"/>
        <v>85.325638121751084</v>
      </c>
      <c r="L31" s="12">
        <f t="shared" si="1"/>
        <v>85.276052644082228</v>
      </c>
      <c r="M31" s="12">
        <f t="shared" si="1"/>
        <v>85.226495982132178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25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9">
        <v>0</v>
      </c>
      <c r="C38" s="29">
        <v>1</v>
      </c>
      <c r="D38" s="29">
        <v>2</v>
      </c>
      <c r="E38" s="29">
        <v>3</v>
      </c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9">
        <v>23</v>
      </c>
      <c r="B39" s="12">
        <f t="shared" si="1"/>
        <v>85.176968119155248</v>
      </c>
      <c r="C39" s="12">
        <f t="shared" si="1"/>
        <v>85.127469038415299</v>
      </c>
      <c r="D39" s="12">
        <f t="shared" si="1"/>
        <v>85.077998723186155</v>
      </c>
      <c r="E39" s="12">
        <f t="shared" si="1"/>
        <v>85.028557156751233</v>
      </c>
      <c r="F39" s="12">
        <f t="shared" si="1"/>
        <v>84.979144322403656</v>
      </c>
      <c r="G39" s="12">
        <f t="shared" si="1"/>
        <v>84.929760203446307</v>
      </c>
      <c r="H39" s="12">
        <f t="shared" si="1"/>
        <v>84.880404783191707</v>
      </c>
      <c r="I39" s="12">
        <f t="shared" si="1"/>
        <v>84.831078044962155</v>
      </c>
      <c r="J39" s="12">
        <f t="shared" si="1"/>
        <v>84.781779972089623</v>
      </c>
      <c r="K39" s="12">
        <f t="shared" si="1"/>
        <v>84.73251054791568</v>
      </c>
      <c r="L39" s="12">
        <f t="shared" si="1"/>
        <v>84.683269755791699</v>
      </c>
      <c r="M39" s="12">
        <f t="shared" si="1"/>
        <v>84.634057579078643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9">
        <v>24</v>
      </c>
      <c r="B40" s="12">
        <f t="shared" si="1"/>
        <v>84.584874001147213</v>
      </c>
      <c r="C40" s="12">
        <f t="shared" si="1"/>
        <v>84.535719005377658</v>
      </c>
      <c r="D40" s="12">
        <f t="shared" si="1"/>
        <v>84.486592575160046</v>
      </c>
      <c r="E40" s="12">
        <f t="shared" si="1"/>
        <v>84.437494693893981</v>
      </c>
      <c r="F40" s="12">
        <f t="shared" si="1"/>
        <v>84.388425344988747</v>
      </c>
      <c r="G40" s="12">
        <f t="shared" si="1"/>
        <v>84.339384511863258</v>
      </c>
      <c r="H40" s="12">
        <f t="shared" si="1"/>
        <v>84.290372177946097</v>
      </c>
      <c r="I40" s="12">
        <f t="shared" si="1"/>
        <v>84.241388326675448</v>
      </c>
      <c r="J40" s="12">
        <f t="shared" si="1"/>
        <v>84.192432941499135</v>
      </c>
      <c r="K40" s="12">
        <f t="shared" si="1"/>
        <v>84.143506005874585</v>
      </c>
      <c r="L40" s="12">
        <f t="shared" si="1"/>
        <v>84.094607503268819</v>
      </c>
      <c r="M40" s="12">
        <f t="shared" si="1"/>
        <v>84.045737417158549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9">
        <v>25</v>
      </c>
      <c r="B41" s="12">
        <f t="shared" si="1"/>
        <v>83.996895731030008</v>
      </c>
      <c r="C41" s="12">
        <f t="shared" si="1"/>
        <v>83.94808242837901</v>
      </c>
      <c r="D41" s="12">
        <f t="shared" si="1"/>
        <v>83.899297492711071</v>
      </c>
      <c r="E41" s="12">
        <f t="shared" si="1"/>
        <v>83.850540907541202</v>
      </c>
      <c r="F41" s="12">
        <f t="shared" si="1"/>
        <v>83.801812656393992</v>
      </c>
      <c r="G41" s="12">
        <f t="shared" si="1"/>
        <v>83.75311272280365</v>
      </c>
      <c r="H41" s="12">
        <f t="shared" si="1"/>
        <v>83.704441090313907</v>
      </c>
      <c r="I41" s="12">
        <f t="shared" si="1"/>
        <v>83.655797742478128</v>
      </c>
      <c r="J41" s="12">
        <f t="shared" si="1"/>
        <v>83.607182662859131</v>
      </c>
      <c r="K41" s="12">
        <f t="shared" si="1"/>
        <v>83.558595835029379</v>
      </c>
      <c r="L41" s="12">
        <f t="shared" si="1"/>
        <v>83.510037242570831</v>
      </c>
      <c r="M41" s="12">
        <f t="shared" si="1"/>
        <v>83.461506869075038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9">
        <v>26</v>
      </c>
      <c r="B42" s="12">
        <f t="shared" si="1"/>
        <v>83.413004698143027</v>
      </c>
      <c r="C42" s="12">
        <f t="shared" si="1"/>
        <v>83.364530713385349</v>
      </c>
      <c r="D42" s="12">
        <f t="shared" si="1"/>
        <v>83.316084898422133</v>
      </c>
      <c r="E42" s="12">
        <f t="shared" si="1"/>
        <v>83.267667236883014</v>
      </c>
      <c r="F42" s="12">
        <f t="shared" si="1"/>
        <v>83.219277712407163</v>
      </c>
      <c r="G42" s="12">
        <f t="shared" si="1"/>
        <v>83.170916308643143</v>
      </c>
      <c r="H42" s="12">
        <f t="shared" si="1"/>
        <v>83.122583009249169</v>
      </c>
      <c r="I42" s="12">
        <f t="shared" si="1"/>
        <v>83.074277797892876</v>
      </c>
      <c r="J42" s="12">
        <f t="shared" si="1"/>
        <v>83.026000658251377</v>
      </c>
      <c r="K42" s="12">
        <f t="shared" si="1"/>
        <v>82.977751574011307</v>
      </c>
      <c r="L42" s="12">
        <f t="shared" si="1"/>
        <v>82.929530528868767</v>
      </c>
      <c r="M42" s="12">
        <f t="shared" si="1"/>
        <v>82.881337506529334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9">
        <v>27</v>
      </c>
      <c r="B43" s="12">
        <f t="shared" si="1"/>
        <v>82.83317249070808</v>
      </c>
      <c r="C43" s="12">
        <f t="shared" si="1"/>
        <v>82.78503546512944</v>
      </c>
      <c r="D43" s="12">
        <f t="shared" si="1"/>
        <v>82.736926413527442</v>
      </c>
      <c r="E43" s="12">
        <f t="shared" si="1"/>
        <v>82.688845319645509</v>
      </c>
      <c r="F43" s="12">
        <f t="shared" si="1"/>
        <v>82.640792167236512</v>
      </c>
      <c r="G43" s="12">
        <f t="shared" si="1"/>
        <v>82.592766940062717</v>
      </c>
      <c r="H43" s="12">
        <f t="shared" si="1"/>
        <v>82.544769621895924</v>
      </c>
      <c r="I43" s="12">
        <f t="shared" si="1"/>
        <v>82.496800196517256</v>
      </c>
      <c r="J43" s="12">
        <f t="shared" si="1"/>
        <v>82.448858647717344</v>
      </c>
      <c r="K43" s="12">
        <f t="shared" si="1"/>
        <v>82.400944959296226</v>
      </c>
      <c r="L43" s="12">
        <f t="shared" si="1"/>
        <v>82.353059115063331</v>
      </c>
      <c r="M43" s="12">
        <f t="shared" si="1"/>
        <v>82.305201098837472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9">
        <v>28</v>
      </c>
      <c r="B44" s="12">
        <f t="shared" si="1"/>
        <v>82.25737089444695</v>
      </c>
      <c r="C44" s="12">
        <f t="shared" si="1"/>
        <v>82.209568485729349</v>
      </c>
      <c r="D44" s="12">
        <f t="shared" si="1"/>
        <v>82.16179385653173</v>
      </c>
      <c r="E44" s="12">
        <f t="shared" si="1"/>
        <v>82.114046990710548</v>
      </c>
      <c r="F44" s="12">
        <f t="shared" si="1"/>
        <v>82.066327872131581</v>
      </c>
      <c r="G44" s="12">
        <f t="shared" si="1"/>
        <v>82.01863648467004</v>
      </c>
      <c r="H44" s="12">
        <f t="shared" si="1"/>
        <v>81.970972812210448</v>
      </c>
      <c r="I44" s="12">
        <f t="shared" si="1"/>
        <v>81.923336838646748</v>
      </c>
      <c r="J44" s="12">
        <f t="shared" si="1"/>
        <v>81.875728547882204</v>
      </c>
      <c r="K44" s="12">
        <f t="shared" si="1"/>
        <v>81.828147923829448</v>
      </c>
      <c r="L44" s="12">
        <f t="shared" si="1"/>
        <v>81.78059495041046</v>
      </c>
      <c r="M44" s="12">
        <f t="shared" si="1"/>
        <v>81.733069611556601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9">
        <v>29</v>
      </c>
      <c r="B45" s="12">
        <f t="shared" si="1"/>
        <v>81.685571891208497</v>
      </c>
      <c r="C45" s="12">
        <f t="shared" si="1"/>
        <v>81.638101773316123</v>
      </c>
      <c r="D45" s="12">
        <f t="shared" si="1"/>
        <v>81.590659241838878</v>
      </c>
      <c r="E45" s="12">
        <f t="shared" si="1"/>
        <v>81.543244280745341</v>
      </c>
      <c r="F45" s="12">
        <f t="shared" si="1"/>
        <v>81.495856874013512</v>
      </c>
      <c r="G45" s="12">
        <f t="shared" si="1"/>
        <v>81.448497005630628</v>
      </c>
      <c r="H45" s="12">
        <f t="shared" si="1"/>
        <v>81.401164659593306</v>
      </c>
      <c r="I45" s="12">
        <f t="shared" si="1"/>
        <v>81.353859819907399</v>
      </c>
      <c r="J45" s="12">
        <f t="shared" si="1"/>
        <v>81.306582470588083</v>
      </c>
      <c r="K45" s="12">
        <f t="shared" si="1"/>
        <v>81.259332595659842</v>
      </c>
      <c r="L45" s="12">
        <f t="shared" si="1"/>
        <v>81.212110179156383</v>
      </c>
      <c r="M45" s="12">
        <f t="shared" si="1"/>
        <v>81.164915205120764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9">
        <v>30</v>
      </c>
      <c r="B46" s="12">
        <f t="shared" si="1"/>
        <v>81.117747657605264</v>
      </c>
      <c r="C46" s="12">
        <f t="shared" si="1"/>
        <v>81.07060752067143</v>
      </c>
      <c r="D46" s="12">
        <f t="shared" si="1"/>
        <v>81.023494778390145</v>
      </c>
      <c r="E46" s="12">
        <f t="shared" si="1"/>
        <v>80.976409414841456</v>
      </c>
      <c r="F46" s="12">
        <f t="shared" si="1"/>
        <v>80.929351414114706</v>
      </c>
      <c r="G46" s="12">
        <f t="shared" si="1"/>
        <v>80.882320760308488</v>
      </c>
      <c r="H46" s="12">
        <f t="shared" si="1"/>
        <v>80.835317437530591</v>
      </c>
      <c r="I46" s="12">
        <f t="shared" si="1"/>
        <v>80.788341429898125</v>
      </c>
      <c r="J46" s="12">
        <f t="shared" si="1"/>
        <v>80.741392721537323</v>
      </c>
      <c r="K46" s="12">
        <f t="shared" si="1"/>
        <v>80.694471296583743</v>
      </c>
      <c r="L46" s="12">
        <f t="shared" si="1"/>
        <v>80.647577139182104</v>
      </c>
      <c r="M46" s="12">
        <f t="shared" si="1"/>
        <v>80.600710233486353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9">
        <v>31</v>
      </c>
      <c r="B47" s="12">
        <f t="shared" si="1"/>
        <v>80.553870563659686</v>
      </c>
      <c r="C47" s="12">
        <f t="shared" si="1"/>
        <v>80.507058113874336</v>
      </c>
      <c r="D47" s="12">
        <f t="shared" si="1"/>
        <v>80.460272868311975</v>
      </c>
      <c r="E47" s="12">
        <f t="shared" si="1"/>
        <v>80.413514811163324</v>
      </c>
      <c r="F47" s="12">
        <f t="shared" si="1"/>
        <v>80.366783926628315</v>
      </c>
      <c r="G47" s="12">
        <f t="shared" si="1"/>
        <v>80.320080198916074</v>
      </c>
      <c r="H47" s="12">
        <f t="shared" si="1"/>
        <v>80.273403612244891</v>
      </c>
      <c r="I47" s="12">
        <f t="shared" si="1"/>
        <v>80.22675415084224</v>
      </c>
      <c r="J47" s="12">
        <f t="shared" si="1"/>
        <v>80.180131798944714</v>
      </c>
      <c r="K47" s="12">
        <f t="shared" si="1"/>
        <v>80.133536540798161</v>
      </c>
      <c r="L47" s="12">
        <f t="shared" si="1"/>
        <v>80.086968360657522</v>
      </c>
      <c r="M47" s="12">
        <f t="shared" si="1"/>
        <v>80.040427242786848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9">
        <v>32</v>
      </c>
      <c r="B48" s="12">
        <f t="shared" si="1"/>
        <v>79.993913171459468</v>
      </c>
      <c r="C48" s="12">
        <f t="shared" si="1"/>
        <v>79.947426130957638</v>
      </c>
      <c r="D48" s="12">
        <f t="shared" si="1"/>
        <v>79.900966105572962</v>
      </c>
      <c r="E48" s="12">
        <f t="shared" si="1"/>
        <v>79.854533079606085</v>
      </c>
      <c r="F48" s="12">
        <f t="shared" si="1"/>
        <v>79.808127037366759</v>
      </c>
      <c r="G48" s="12">
        <f t="shared" si="1"/>
        <v>79.761747963173875</v>
      </c>
      <c r="H48" s="12">
        <f t="shared" si="1"/>
        <v>79.715395841355402</v>
      </c>
      <c r="I48" s="12">
        <f t="shared" si="1"/>
        <v>79.669070656248508</v>
      </c>
      <c r="J48" s="12">
        <f t="shared" si="1"/>
        <v>79.622772392199337</v>
      </c>
      <c r="K48" s="12">
        <f t="shared" si="1"/>
        <v>79.576501033563247</v>
      </c>
      <c r="L48" s="12">
        <f t="shared" si="1"/>
        <v>79.530256564704587</v>
      </c>
      <c r="M48" s="12">
        <f t="shared" si="1"/>
        <v>79.484038969996902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9">
        <v>33</v>
      </c>
      <c r="B49" s="12">
        <f t="shared" ref="B49:M66" si="2">IF($B$2=0,(1+$A$2)^(-$A49-B$8/12),(1-(1+$A$2)^(-1/$B$2))/((1+$A$2)^($A49+B$8/12)-1))*100</f>
        <v>79.437848233822706</v>
      </c>
      <c r="C49" s="12">
        <f t="shared" si="2"/>
        <v>79.391684340573633</v>
      </c>
      <c r="D49" s="12">
        <f t="shared" si="2"/>
        <v>79.345547274650428</v>
      </c>
      <c r="E49" s="12">
        <f t="shared" si="2"/>
        <v>79.299437020462861</v>
      </c>
      <c r="F49" s="12">
        <f t="shared" si="2"/>
        <v>79.253353562429766</v>
      </c>
      <c r="G49" s="12">
        <f t="shared" si="2"/>
        <v>79.20729688497903</v>
      </c>
      <c r="H49" s="12">
        <f t="shared" si="2"/>
        <v>79.16126697254758</v>
      </c>
      <c r="I49" s="12">
        <f t="shared" si="2"/>
        <v>79.115263809581435</v>
      </c>
      <c r="J49" s="12">
        <f t="shared" si="2"/>
        <v>79.069287380535584</v>
      </c>
      <c r="K49" s="12">
        <f t="shared" si="2"/>
        <v>79.023337669874124</v>
      </c>
      <c r="L49" s="12">
        <f t="shared" si="2"/>
        <v>78.977414662070103</v>
      </c>
      <c r="M49" s="12">
        <f t="shared" si="2"/>
        <v>78.931518341605653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9">
        <v>34</v>
      </c>
      <c r="B50" s="12">
        <f t="shared" si="2"/>
        <v>78.885648692971913</v>
      </c>
      <c r="C50" s="12">
        <f t="shared" si="2"/>
        <v>78.839805700668947</v>
      </c>
      <c r="D50" s="12">
        <f t="shared" si="2"/>
        <v>78.793989349206001</v>
      </c>
      <c r="E50" s="12">
        <f t="shared" si="2"/>
        <v>78.748199623101158</v>
      </c>
      <c r="F50" s="12">
        <f t="shared" si="2"/>
        <v>78.702436506881597</v>
      </c>
      <c r="G50" s="12">
        <f t="shared" si="2"/>
        <v>78.656699985083449</v>
      </c>
      <c r="H50" s="12">
        <f t="shared" si="2"/>
        <v>78.610990042251842</v>
      </c>
      <c r="I50" s="12">
        <f t="shared" si="2"/>
        <v>78.56530666294087</v>
      </c>
      <c r="J50" s="12">
        <f t="shared" si="2"/>
        <v>78.519649831713608</v>
      </c>
      <c r="K50" s="12">
        <f t="shared" si="2"/>
        <v>78.47401953314214</v>
      </c>
      <c r="L50" s="12">
        <f t="shared" si="2"/>
        <v>78.428415751807464</v>
      </c>
      <c r="M50" s="12">
        <f t="shared" si="2"/>
        <v>78.382838472299568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9">
        <v>35</v>
      </c>
      <c r="B51" s="12">
        <f t="shared" si="2"/>
        <v>78.337287679217411</v>
      </c>
      <c r="C51" s="12">
        <f t="shared" si="2"/>
        <v>78.291763357168776</v>
      </c>
      <c r="D51" s="12">
        <f t="shared" si="2"/>
        <v>78.246265490770611</v>
      </c>
      <c r="E51" s="12">
        <f t="shared" si="2"/>
        <v>78.200794064648633</v>
      </c>
      <c r="F51" s="12">
        <f t="shared" si="2"/>
        <v>78.155349063437541</v>
      </c>
      <c r="G51" s="12">
        <f t="shared" si="2"/>
        <v>78.109930471780984</v>
      </c>
      <c r="H51" s="12">
        <f t="shared" si="2"/>
        <v>78.064538274331525</v>
      </c>
      <c r="I51" s="12">
        <f t="shared" si="2"/>
        <v>78.019172455750606</v>
      </c>
      <c r="J51" s="12">
        <f t="shared" si="2"/>
        <v>77.973833000708652</v>
      </c>
      <c r="K51" s="12">
        <f t="shared" si="2"/>
        <v>77.928519893884953</v>
      </c>
      <c r="L51" s="12">
        <f t="shared" si="2"/>
        <v>77.883233119967699</v>
      </c>
      <c r="M51" s="12">
        <f t="shared" si="2"/>
        <v>77.837972663654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9">
        <v>36</v>
      </c>
      <c r="B52" s="12">
        <f t="shared" si="2"/>
        <v>77.792738509649865</v>
      </c>
      <c r="C52" s="12">
        <f t="shared" si="2"/>
        <v>77.7475306426701</v>
      </c>
      <c r="D52" s="12">
        <f t="shared" si="2"/>
        <v>77.70234904743856</v>
      </c>
      <c r="E52" s="12">
        <f t="shared" si="2"/>
        <v>77.657193708687828</v>
      </c>
      <c r="F52" s="12">
        <f t="shared" si="2"/>
        <v>77.61206461115944</v>
      </c>
      <c r="G52" s="12">
        <f t="shared" si="2"/>
        <v>77.566961739603769</v>
      </c>
      <c r="H52" s="12">
        <f t="shared" si="2"/>
        <v>77.521885078780059</v>
      </c>
      <c r="I52" s="12">
        <f t="shared" si="2"/>
        <v>77.476834613456418</v>
      </c>
      <c r="J52" s="12">
        <f t="shared" si="2"/>
        <v>77.431810328409796</v>
      </c>
      <c r="K52" s="12">
        <f t="shared" si="2"/>
        <v>77.38681220842598</v>
      </c>
      <c r="L52" s="12">
        <f t="shared" si="2"/>
        <v>77.341840238299611</v>
      </c>
      <c r="M52" s="12">
        <f t="shared" si="2"/>
        <v>77.29689440283417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9">
        <v>37</v>
      </c>
      <c r="B53" s="12">
        <f t="shared" si="2"/>
        <v>77.251974686841976</v>
      </c>
      <c r="C53" s="12">
        <f t="shared" si="2"/>
        <v>77.207081075144103</v>
      </c>
      <c r="D53" s="12">
        <f t="shared" si="2"/>
        <v>77.162213552570563</v>
      </c>
      <c r="E53" s="12">
        <f t="shared" si="2"/>
        <v>77.117372103960108</v>
      </c>
      <c r="F53" s="12">
        <f t="shared" si="2"/>
        <v>77.072556714160328</v>
      </c>
      <c r="G53" s="12">
        <f t="shared" si="2"/>
        <v>77.027767368027583</v>
      </c>
      <c r="H53" s="12">
        <f t="shared" si="2"/>
        <v>76.983004050427084</v>
      </c>
      <c r="I53" s="12">
        <f t="shared" si="2"/>
        <v>76.938266746232799</v>
      </c>
      <c r="J53" s="12">
        <f t="shared" si="2"/>
        <v>76.893555440327503</v>
      </c>
      <c r="K53" s="12">
        <f t="shared" si="2"/>
        <v>76.848870117602758</v>
      </c>
      <c r="L53" s="12">
        <f t="shared" si="2"/>
        <v>76.804210762958917</v>
      </c>
      <c r="M53" s="12">
        <f t="shared" si="2"/>
        <v>76.759577361305048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9">
        <v>38</v>
      </c>
      <c r="B54" s="12">
        <f t="shared" si="2"/>
        <v>76.714969897559087</v>
      </c>
      <c r="C54" s="12">
        <f t="shared" si="2"/>
        <v>76.670388356647564</v>
      </c>
      <c r="D54" s="12">
        <f t="shared" si="2"/>
        <v>76.625832723506022</v>
      </c>
      <c r="E54" s="12">
        <f t="shared" si="2"/>
        <v>76.581302983078558</v>
      </c>
      <c r="F54" s="12">
        <f t="shared" si="2"/>
        <v>76.536799120318094</v>
      </c>
      <c r="G54" s="12">
        <f t="shared" si="2"/>
        <v>76.49232112018629</v>
      </c>
      <c r="H54" s="12">
        <f t="shared" si="2"/>
        <v>76.44786896765352</v>
      </c>
      <c r="I54" s="12">
        <f t="shared" si="2"/>
        <v>76.40344264769891</v>
      </c>
      <c r="J54" s="12">
        <f t="shared" si="2"/>
        <v>76.359042145310354</v>
      </c>
      <c r="K54" s="12">
        <f t="shared" si="2"/>
        <v>76.314667445484389</v>
      </c>
      <c r="L54" s="12">
        <f t="shared" si="2"/>
        <v>76.270318533226316</v>
      </c>
      <c r="M54" s="12">
        <f t="shared" si="2"/>
        <v>76.225995393550193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9">
        <v>39</v>
      </c>
      <c r="B55" s="12">
        <f t="shared" si="2"/>
        <v>76.181698011478744</v>
      </c>
      <c r="C55" s="12">
        <f t="shared" si="2"/>
        <v>76.137426372043279</v>
      </c>
      <c r="D55" s="12">
        <f t="shared" si="2"/>
        <v>76.093180460284046</v>
      </c>
      <c r="E55" s="12">
        <f t="shared" si="2"/>
        <v>76.048960261249817</v>
      </c>
      <c r="F55" s="12">
        <f t="shared" si="2"/>
        <v>76.004765759998122</v>
      </c>
      <c r="G55" s="12">
        <f t="shared" si="2"/>
        <v>75.960596941595128</v>
      </c>
      <c r="H55" s="12">
        <f t="shared" si="2"/>
        <v>75.916453791115714</v>
      </c>
      <c r="I55" s="12">
        <f t="shared" si="2"/>
        <v>75.872336293643428</v>
      </c>
      <c r="J55" s="12">
        <f t="shared" si="2"/>
        <v>75.828244434270459</v>
      </c>
      <c r="K55" s="12">
        <f t="shared" si="2"/>
        <v>75.78417819809772</v>
      </c>
      <c r="L55" s="12">
        <f t="shared" si="2"/>
        <v>75.740137570234694</v>
      </c>
      <c r="M55" s="12">
        <f t="shared" si="2"/>
        <v>75.696122535799617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9">
        <v>40</v>
      </c>
      <c r="B56" s="12">
        <f t="shared" si="2"/>
        <v>75.652133079919309</v>
      </c>
      <c r="C56" s="12">
        <f t="shared" si="2"/>
        <v>75.608169187729175</v>
      </c>
      <c r="D56" s="12">
        <f t="shared" si="2"/>
        <v>75.564230844373441</v>
      </c>
      <c r="E56" s="12">
        <f t="shared" si="2"/>
        <v>75.520318035004792</v>
      </c>
      <c r="F56" s="12">
        <f t="shared" si="2"/>
        <v>75.476430744784622</v>
      </c>
      <c r="G56" s="12">
        <f t="shared" si="2"/>
        <v>75.432568958882968</v>
      </c>
      <c r="H56" s="12">
        <f t="shared" si="2"/>
        <v>75.38873266247839</v>
      </c>
      <c r="I56" s="12">
        <f t="shared" si="2"/>
        <v>75.344921840758118</v>
      </c>
      <c r="J56" s="12">
        <f t="shared" si="2"/>
        <v>75.301136478918053</v>
      </c>
      <c r="K56" s="12">
        <f t="shared" si="2"/>
        <v>75.257376562162577</v>
      </c>
      <c r="L56" s="12">
        <f t="shared" si="2"/>
        <v>75.213642075704769</v>
      </c>
      <c r="M56" s="12">
        <f t="shared" si="2"/>
        <v>75.16993300476625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9">
        <v>41</v>
      </c>
      <c r="B57" s="12">
        <f t="shared" si="2"/>
        <v>75.126249334577281</v>
      </c>
      <c r="C57" s="12">
        <f t="shared" si="2"/>
        <v>75.08259105037655</v>
      </c>
      <c r="D57" s="12">
        <f t="shared" si="2"/>
        <v>75.038958137411555</v>
      </c>
      <c r="E57" s="12">
        <f t="shared" si="2"/>
        <v>74.995350580938236</v>
      </c>
      <c r="F57" s="12">
        <f t="shared" si="2"/>
        <v>74.951768366221103</v>
      </c>
      <c r="G57" s="12">
        <f t="shared" si="2"/>
        <v>74.908211478533232</v>
      </c>
      <c r="H57" s="12">
        <f t="shared" si="2"/>
        <v>74.864679903156301</v>
      </c>
      <c r="I57" s="12">
        <f t="shared" si="2"/>
        <v>74.821173625380467</v>
      </c>
      <c r="J57" s="12">
        <f t="shared" si="2"/>
        <v>74.777692630504518</v>
      </c>
      <c r="K57" s="12">
        <f t="shared" si="2"/>
        <v>74.734236903835722</v>
      </c>
      <c r="L57" s="12">
        <f t="shared" si="2"/>
        <v>74.690806430689932</v>
      </c>
      <c r="M57" s="12">
        <f t="shared" si="2"/>
        <v>74.647401196391513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9">
        <v>42</v>
      </c>
      <c r="B58" s="12">
        <f t="shared" si="2"/>
        <v>74.604021186273371</v>
      </c>
      <c r="C58" s="12">
        <f t="shared" si="2"/>
        <v>74.560666385676825</v>
      </c>
      <c r="D58" s="12">
        <f t="shared" si="2"/>
        <v>74.517336779951904</v>
      </c>
      <c r="E58" s="12">
        <f t="shared" si="2"/>
        <v>74.474032354457051</v>
      </c>
      <c r="F58" s="12">
        <f t="shared" si="2"/>
        <v>74.430753094559194</v>
      </c>
      <c r="G58" s="12">
        <f t="shared" si="2"/>
        <v>74.387498985633798</v>
      </c>
      <c r="H58" s="12">
        <f t="shared" si="2"/>
        <v>74.344270013064843</v>
      </c>
      <c r="I58" s="12">
        <f t="shared" si="2"/>
        <v>74.301066162244766</v>
      </c>
      <c r="J58" s="12">
        <f t="shared" si="2"/>
        <v>74.257887418574512</v>
      </c>
      <c r="K58" s="12">
        <f t="shared" si="2"/>
        <v>74.214733767463485</v>
      </c>
      <c r="L58" s="12">
        <f t="shared" si="2"/>
        <v>74.171605194329643</v>
      </c>
      <c r="M58" s="12">
        <f t="shared" si="2"/>
        <v>74.128501684599328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9">
        <v>43</v>
      </c>
      <c r="B59" s="12">
        <f t="shared" si="2"/>
        <v>74.085423223707423</v>
      </c>
      <c r="C59" s="12">
        <f t="shared" si="2"/>
        <v>74.042369797097138</v>
      </c>
      <c r="D59" s="12">
        <f t="shared" si="2"/>
        <v>73.99934139022038</v>
      </c>
      <c r="E59" s="12">
        <f t="shared" si="2"/>
        <v>73.9563379885373</v>
      </c>
      <c r="F59" s="12">
        <f t="shared" si="2"/>
        <v>73.913359577516573</v>
      </c>
      <c r="G59" s="12">
        <f t="shared" si="2"/>
        <v>73.87040614263536</v>
      </c>
      <c r="H59" s="12">
        <f t="shared" si="2"/>
        <v>73.827477669379206</v>
      </c>
      <c r="I59" s="12">
        <f t="shared" si="2"/>
        <v>73.784574143242082</v>
      </c>
      <c r="J59" s="12">
        <f t="shared" si="2"/>
        <v>73.741695549726444</v>
      </c>
      <c r="K59" s="12">
        <f t="shared" si="2"/>
        <v>73.698841874343117</v>
      </c>
      <c r="L59" s="12">
        <f t="shared" si="2"/>
        <v>73.656013102611368</v>
      </c>
      <c r="M59" s="12">
        <f t="shared" si="2"/>
        <v>73.613209220058934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9">
        <v>44</v>
      </c>
      <c r="B60" s="12">
        <f t="shared" si="2"/>
        <v>73.570430212221879</v>
      </c>
      <c r="C60" s="12">
        <f t="shared" si="2"/>
        <v>73.527676064644638</v>
      </c>
      <c r="D60" s="12">
        <f t="shared" si="2"/>
        <v>73.484946762880227</v>
      </c>
      <c r="E60" s="12">
        <f t="shared" si="2"/>
        <v>73.442242292489865</v>
      </c>
      <c r="F60" s="12">
        <f t="shared" si="2"/>
        <v>73.399562639043282</v>
      </c>
      <c r="G60" s="12">
        <f t="shared" si="2"/>
        <v>73.356907788118548</v>
      </c>
      <c r="H60" s="12">
        <f t="shared" si="2"/>
        <v>73.314277725302091</v>
      </c>
      <c r="I60" s="12">
        <f t="shared" si="2"/>
        <v>73.271672436188766</v>
      </c>
      <c r="J60" s="12">
        <f t="shared" si="2"/>
        <v>73.229091906381768</v>
      </c>
      <c r="K60" s="12">
        <f t="shared" si="2"/>
        <v>73.186536121492665</v>
      </c>
      <c r="L60" s="12">
        <f t="shared" si="2"/>
        <v>73.144005067141393</v>
      </c>
      <c r="M60" s="12">
        <f t="shared" si="2"/>
        <v>73.101498728956244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9">
        <v>45</v>
      </c>
      <c r="B61" s="12">
        <f t="shared" si="2"/>
        <v>73.059017092573868</v>
      </c>
      <c r="C61" s="12">
        <f t="shared" si="2"/>
        <v>73.016560143639168</v>
      </c>
      <c r="D61" s="12">
        <f t="shared" si="2"/>
        <v>72.974127867805578</v>
      </c>
      <c r="E61" s="12">
        <f t="shared" si="2"/>
        <v>72.931720250734728</v>
      </c>
      <c r="F61" s="12">
        <f t="shared" si="2"/>
        <v>72.889337278096619</v>
      </c>
      <c r="G61" s="12">
        <f t="shared" si="2"/>
        <v>72.846978935569567</v>
      </c>
      <c r="H61" s="12">
        <f t="shared" si="2"/>
        <v>72.804645208840228</v>
      </c>
      <c r="I61" s="12">
        <f t="shared" si="2"/>
        <v>72.762336083603557</v>
      </c>
      <c r="J61" s="12">
        <f t="shared" si="2"/>
        <v>72.720051545562839</v>
      </c>
      <c r="K61" s="12">
        <f t="shared" si="2"/>
        <v>72.67779158042967</v>
      </c>
      <c r="L61" s="12">
        <f t="shared" si="2"/>
        <v>72.635556173923931</v>
      </c>
      <c r="M61" s="12">
        <f t="shared" si="2"/>
        <v>72.593345311773831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9">
        <v>46</v>
      </c>
      <c r="B62" s="12">
        <f t="shared" si="2"/>
        <v>72.551158979715865</v>
      </c>
      <c r="C62" s="12">
        <f t="shared" si="2"/>
        <v>72.508997163494726</v>
      </c>
      <c r="D62" s="12">
        <f t="shared" si="2"/>
        <v>72.46685984886355</v>
      </c>
      <c r="E62" s="12">
        <f t="shared" si="2"/>
        <v>72.424747021583656</v>
      </c>
      <c r="F62" s="12">
        <f t="shared" si="2"/>
        <v>72.38265866742465</v>
      </c>
      <c r="G62" s="12">
        <f t="shared" si="2"/>
        <v>72.340594772164408</v>
      </c>
      <c r="H62" s="12">
        <f t="shared" si="2"/>
        <v>72.298555321589106</v>
      </c>
      <c r="I62" s="12">
        <f t="shared" si="2"/>
        <v>72.256540301493118</v>
      </c>
      <c r="J62" s="12">
        <f t="shared" si="2"/>
        <v>72.214549697679089</v>
      </c>
      <c r="K62" s="12">
        <f t="shared" si="2"/>
        <v>72.172583495957966</v>
      </c>
      <c r="L62" s="12">
        <f t="shared" si="2"/>
        <v>72.130641682148905</v>
      </c>
      <c r="M62" s="12">
        <f t="shared" si="2"/>
        <v>72.08872424207928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9">
        <v>47</v>
      </c>
      <c r="B63" s="12">
        <f t="shared" si="2"/>
        <v>72.046831161584791</v>
      </c>
      <c r="C63" s="12">
        <f t="shared" si="2"/>
        <v>72.004962426509167</v>
      </c>
      <c r="D63" s="12">
        <f t="shared" si="2"/>
        <v>71.963118022704634</v>
      </c>
      <c r="E63" s="12">
        <f t="shared" si="2"/>
        <v>71.921297936031451</v>
      </c>
      <c r="F63" s="12">
        <f t="shared" si="2"/>
        <v>71.879502152358157</v>
      </c>
      <c r="G63" s="12">
        <f t="shared" si="2"/>
        <v>71.837730657561494</v>
      </c>
      <c r="H63" s="12">
        <f t="shared" si="2"/>
        <v>71.795983437526417</v>
      </c>
      <c r="I63" s="12">
        <f t="shared" si="2"/>
        <v>71.75426047814608</v>
      </c>
      <c r="J63" s="12">
        <f t="shared" si="2"/>
        <v>71.712561765321851</v>
      </c>
      <c r="K63" s="12">
        <f t="shared" si="2"/>
        <v>71.670887284963243</v>
      </c>
      <c r="L63" s="12">
        <f t="shared" si="2"/>
        <v>71.629237022987994</v>
      </c>
      <c r="M63" s="12">
        <f t="shared" si="2"/>
        <v>71.587610965322028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9">
        <v>48</v>
      </c>
      <c r="B64" s="12">
        <f t="shared" si="2"/>
        <v>71.546009097899486</v>
      </c>
      <c r="C64" s="12">
        <f t="shared" si="2"/>
        <v>71.504431406662533</v>
      </c>
      <c r="D64" s="12">
        <f t="shared" si="2"/>
        <v>71.462877877561709</v>
      </c>
      <c r="E64" s="12">
        <f t="shared" si="2"/>
        <v>71.421348496555566</v>
      </c>
      <c r="F64" s="12">
        <f t="shared" si="2"/>
        <v>71.379843249610886</v>
      </c>
      <c r="G64" s="12">
        <f t="shared" si="2"/>
        <v>71.338362122702591</v>
      </c>
      <c r="H64" s="12">
        <f t="shared" si="2"/>
        <v>71.296905101813735</v>
      </c>
      <c r="I64" s="12">
        <f t="shared" si="2"/>
        <v>71.255472172935555</v>
      </c>
      <c r="J64" s="12">
        <f t="shared" si="2"/>
        <v>71.214063322067375</v>
      </c>
      <c r="K64" s="12">
        <f t="shared" si="2"/>
        <v>71.172678535216733</v>
      </c>
      <c r="L64" s="12">
        <f t="shared" si="2"/>
        <v>71.131317798399209</v>
      </c>
      <c r="M64" s="12">
        <f t="shared" si="2"/>
        <v>71.089981097638571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9">
        <v>49</v>
      </c>
      <c r="B65" s="12">
        <f t="shared" si="2"/>
        <v>71.048668418966727</v>
      </c>
      <c r="C65" s="12">
        <f t="shared" si="2"/>
        <v>71.007379748423588</v>
      </c>
      <c r="D65" s="12">
        <f t="shared" si="2"/>
        <v>70.966115072057306</v>
      </c>
      <c r="E65" s="12">
        <f t="shared" si="2"/>
        <v>70.924874375924091</v>
      </c>
      <c r="F65" s="12">
        <f t="shared" si="2"/>
        <v>70.883657646088267</v>
      </c>
      <c r="G65" s="12">
        <f t="shared" si="2"/>
        <v>70.84246486862223</v>
      </c>
      <c r="H65" s="12">
        <f t="shared" si="2"/>
        <v>70.801296029606505</v>
      </c>
      <c r="I65" s="12">
        <f t="shared" si="2"/>
        <v>70.760151115129645</v>
      </c>
      <c r="J65" s="12">
        <f t="shared" si="2"/>
        <v>70.719030111288376</v>
      </c>
      <c r="K65" s="12">
        <f t="shared" si="2"/>
        <v>70.677933004187423</v>
      </c>
      <c r="L65" s="12">
        <f t="shared" si="2"/>
        <v>70.636859779939641</v>
      </c>
      <c r="M65" s="12">
        <f t="shared" si="2"/>
        <v>70.595810424665913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9">
        <v>50</v>
      </c>
      <c r="B66" s="12">
        <f t="shared" si="2"/>
        <v>70.55478492449528</v>
      </c>
      <c r="C66" s="12">
        <f t="shared" si="2"/>
        <v>70.513783265564626</v>
      </c>
      <c r="D66" s="12">
        <f t="shared" si="2"/>
        <v>70.472805434019179</v>
      </c>
      <c r="E66" s="12">
        <f t="shared" si="2"/>
        <v>70.431851416012023</v>
      </c>
      <c r="F66" s="12">
        <f t="shared" si="2"/>
        <v>70.390921197704344</v>
      </c>
      <c r="G66" s="12">
        <f t="shared" si="2"/>
        <v>70.350014765265385</v>
      </c>
      <c r="H66" s="12">
        <f t="shared" si="2"/>
        <v>70.30913210487239</v>
      </c>
      <c r="I66" s="12">
        <f t="shared" si="2"/>
        <v>70.268273202710688</v>
      </c>
      <c r="J66" s="12">
        <f t="shared" si="2"/>
        <v>70.227438044973567</v>
      </c>
      <c r="K66" s="12">
        <f t="shared" si="2"/>
        <v>70.186626617862387</v>
      </c>
      <c r="L66" s="12">
        <f t="shared" si="2"/>
        <v>70.145838907586537</v>
      </c>
      <c r="M66" s="12">
        <f t="shared" si="2"/>
        <v>70.105074900363391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26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9">
        <v>0</v>
      </c>
      <c r="C75" s="29">
        <v>1</v>
      </c>
      <c r="D75" s="29">
        <v>2</v>
      </c>
      <c r="E75" s="29">
        <v>3</v>
      </c>
      <c r="F75" s="29">
        <v>4</v>
      </c>
      <c r="G75" s="29">
        <v>5</v>
      </c>
      <c r="H75" s="29">
        <v>6</v>
      </c>
      <c r="I75" s="29">
        <v>7</v>
      </c>
      <c r="J75" s="29">
        <v>8</v>
      </c>
      <c r="K75" s="29">
        <v>9</v>
      </c>
      <c r="L75" s="29">
        <v>10</v>
      </c>
      <c r="M75" s="29">
        <v>11</v>
      </c>
    </row>
    <row r="76" spans="1:41" ht="16.5" x14ac:dyDescent="0.25">
      <c r="A76" s="29">
        <v>0</v>
      </c>
      <c r="B76" s="12">
        <v>100</v>
      </c>
      <c r="C76" s="12">
        <f t="shared" ref="C76:M91" si="3">IF($B$70=0,(1+$A$2)^(-$A76-C$8/12),(1-(1+$A$2)^(-1/$B$70))/((1+$A$2)^($A76+C$8/12)-1))*100</f>
        <v>99.941886777802011</v>
      </c>
      <c r="D76" s="12">
        <f t="shared" si="3"/>
        <v>49.956419306002623</v>
      </c>
      <c r="E76" s="12">
        <f t="shared" si="3"/>
        <v>33.294598692149314</v>
      </c>
      <c r="F76" s="12">
        <f t="shared" si="3"/>
        <v>24.963689792774748</v>
      </c>
      <c r="G76" s="12">
        <f t="shared" si="3"/>
        <v>19.965145579190416</v>
      </c>
      <c r="H76" s="12">
        <f t="shared" si="3"/>
        <v>16.63278370850427</v>
      </c>
      <c r="I76" s="12">
        <f t="shared" si="3"/>
        <v>14.252526033756791</v>
      </c>
      <c r="J76" s="12">
        <f t="shared" si="3"/>
        <v>12.46733348147241</v>
      </c>
      <c r="K76" s="12">
        <f t="shared" si="3"/>
        <v>11.078851010828922</v>
      </c>
      <c r="L76" s="12">
        <f t="shared" si="3"/>
        <v>9.9680655973338883</v>
      </c>
      <c r="M76" s="12">
        <f t="shared" si="3"/>
        <v>9.0592416799468829</v>
      </c>
    </row>
    <row r="77" spans="1:41" ht="16.5" x14ac:dyDescent="0.25">
      <c r="A77" s="29">
        <v>1</v>
      </c>
      <c r="B77" s="12">
        <f t="shared" ref="B77:M100" si="4">IF($B$70=0,(1+$A$2)^(-$A77-B$8/12),(1-(1+$A$2)^(-1/$B$70))/((1+$A$2)^($A77+B$8/12)-1))*100</f>
        <v>8.3018888846400678</v>
      </c>
      <c r="C77" s="12">
        <f t="shared" si="3"/>
        <v>7.661052337087165</v>
      </c>
      <c r="D77" s="12">
        <f t="shared" si="3"/>
        <v>7.1117642699119408</v>
      </c>
      <c r="E77" s="12">
        <f t="shared" si="3"/>
        <v>6.6357149870383321</v>
      </c>
      <c r="F77" s="12">
        <f t="shared" si="3"/>
        <v>6.219172216409822</v>
      </c>
      <c r="G77" s="12">
        <f t="shared" si="3"/>
        <v>5.8516348088060566</v>
      </c>
      <c r="H77" s="12">
        <f t="shared" si="3"/>
        <v>5.5249352037225918</v>
      </c>
      <c r="I77" s="12">
        <f t="shared" si="3"/>
        <v>5.2326253270769829</v>
      </c>
      <c r="J77" s="12">
        <f t="shared" si="3"/>
        <v>4.9695467196032119</v>
      </c>
      <c r="K77" s="12">
        <f t="shared" si="3"/>
        <v>4.7315234857049528</v>
      </c>
      <c r="L77" s="12">
        <f t="shared" si="3"/>
        <v>4.5151389835305888</v>
      </c>
      <c r="M77" s="12">
        <f t="shared" si="3"/>
        <v>4.317570769811498</v>
      </c>
    </row>
    <row r="78" spans="1:41" ht="16.5" x14ac:dyDescent="0.25">
      <c r="A78" s="29">
        <v>2</v>
      </c>
      <c r="B78" s="12">
        <f t="shared" si="4"/>
        <v>4.1364668084903276</v>
      </c>
      <c r="C78" s="12">
        <f t="shared" si="3"/>
        <v>3.969851389279031</v>
      </c>
      <c r="D78" s="12">
        <f t="shared" si="3"/>
        <v>3.8160527573183813</v>
      </c>
      <c r="E78" s="12">
        <f t="shared" si="3"/>
        <v>3.6736468251357852</v>
      </c>
      <c r="F78" s="12">
        <f t="shared" si="3"/>
        <v>3.5414129463260511</v>
      </c>
      <c r="G78" s="12">
        <f t="shared" si="3"/>
        <v>3.4182988395053995</v>
      </c>
      <c r="H78" s="12">
        <f t="shared" si="3"/>
        <v>3.3033925274746148</v>
      </c>
      <c r="I78" s="12">
        <f t="shared" si="3"/>
        <v>3.1958997075116637</v>
      </c>
      <c r="J78" s="12">
        <f t="shared" si="3"/>
        <v>3.095125364734884</v>
      </c>
      <c r="K78" s="12">
        <f t="shared" si="3"/>
        <v>3.0004587284906257</v>
      </c>
      <c r="L78" s="12">
        <f t="shared" si="3"/>
        <v>2.9113608834961777</v>
      </c>
      <c r="M78" s="12">
        <f t="shared" si="3"/>
        <v>2.8273545047869773</v>
      </c>
    </row>
    <row r="79" spans="1:41" ht="16.5" x14ac:dyDescent="0.25">
      <c r="A79" s="29">
        <v>3</v>
      </c>
      <c r="B79" s="12">
        <f t="shared" si="4"/>
        <v>2.7480153035055452</v>
      </c>
      <c r="C79" s="12">
        <f t="shared" si="3"/>
        <v>2.6729648598600342</v>
      </c>
      <c r="D79" s="12">
        <f t="shared" si="3"/>
        <v>2.6018645877209452</v>
      </c>
      <c r="E79" s="12">
        <f t="shared" si="3"/>
        <v>2.5344106277412908</v>
      </c>
      <c r="F79" s="12">
        <f t="shared" si="3"/>
        <v>2.4703295065087172</v>
      </c>
      <c r="G79" s="12">
        <f t="shared" si="3"/>
        <v>2.4093744309438216</v>
      </c>
      <c r="H79" s="12">
        <f t="shared" si="3"/>
        <v>2.3513221120699561</v>
      </c>
      <c r="I79" s="12">
        <f t="shared" si="3"/>
        <v>2.2959700319780936</v>
      </c>
      <c r="J79" s="12">
        <f t="shared" si="3"/>
        <v>2.2431340834781777</v>
      </c>
      <c r="K79" s="12">
        <f t="shared" si="3"/>
        <v>2.1926465244637119</v>
      </c>
      <c r="L79" s="12">
        <f t="shared" si="3"/>
        <v>2.1443541990983293</v>
      </c>
      <c r="M79" s="12">
        <f t="shared" si="3"/>
        <v>2.0981169860848845</v>
      </c>
    </row>
    <row r="80" spans="1:41" ht="16.5" x14ac:dyDescent="0.25">
      <c r="A80" s="29">
        <v>4</v>
      </c>
      <c r="B80" s="12">
        <f t="shared" si="4"/>
        <v>2.0538064409010555</v>
      </c>
      <c r="C80" s="12">
        <f t="shared" si="3"/>
        <v>2.0113046042915523</v>
      </c>
      <c r="D80" s="12">
        <f t="shared" si="3"/>
        <v>1.9705029537415752</v>
      </c>
      <c r="E80" s="12">
        <f t="shared" si="3"/>
        <v>1.9313014783060762</v>
      </c>
      <c r="F80" s="12">
        <f t="shared" si="3"/>
        <v>1.8936078601896098</v>
      </c>
      <c r="G80" s="12">
        <f t="shared" si="3"/>
        <v>1.8573367489775232</v>
      </c>
      <c r="H80" s="12">
        <f t="shared" si="3"/>
        <v>1.8224091165081058</v>
      </c>
      <c r="I80" s="12">
        <f t="shared" si="3"/>
        <v>1.7887516821222766</v>
      </c>
      <c r="J80" s="12">
        <f t="shared" si="3"/>
        <v>1.7562963994937713</v>
      </c>
      <c r="K80" s="12">
        <f t="shared" si="3"/>
        <v>1.7249799974770861</v>
      </c>
      <c r="L80" s="12">
        <f t="shared" si="3"/>
        <v>1.6947435684540115</v>
      </c>
      <c r="M80" s="12">
        <f t="shared" si="3"/>
        <v>1.6655321985431328</v>
      </c>
    </row>
    <row r="81" spans="1:13" ht="16.5" x14ac:dyDescent="0.25">
      <c r="A81" s="29">
        <v>5</v>
      </c>
      <c r="B81" s="12">
        <f t="shared" si="4"/>
        <v>1.6372946347884763</v>
      </c>
      <c r="C81" s="12">
        <f t="shared" si="3"/>
        <v>1.6099829850836263</v>
      </c>
      <c r="D81" s="12">
        <f t="shared" si="3"/>
        <v>1.5835524471354816</v>
      </c>
      <c r="E81" s="12">
        <f t="shared" si="3"/>
        <v>1.5579610632409731</v>
      </c>
      <c r="F81" s="12">
        <f t="shared" si="3"/>
        <v>1.5331694980534483</v>
      </c>
      <c r="G81" s="12">
        <f t="shared" si="3"/>
        <v>1.5091408368629979</v>
      </c>
      <c r="H81" s="12">
        <f t="shared" si="3"/>
        <v>1.4858404022148415</v>
      </c>
      <c r="I81" s="12">
        <f t="shared" si="3"/>
        <v>1.4632355869499831</v>
      </c>
      <c r="J81" s="12">
        <f t="shared" si="3"/>
        <v>1.4412957019776107</v>
      </c>
      <c r="K81" s="12">
        <f t="shared" si="3"/>
        <v>1.4199918372846541</v>
      </c>
      <c r="L81" s="12">
        <f t="shared" si="3"/>
        <v>1.3992967348587466</v>
      </c>
      <c r="M81" s="12">
        <f t="shared" si="3"/>
        <v>1.3791846723502095</v>
      </c>
    </row>
    <row r="82" spans="1:13" ht="16.5" x14ac:dyDescent="0.25">
      <c r="A82" s="29">
        <v>6</v>
      </c>
      <c r="B82" s="12">
        <f t="shared" si="4"/>
        <v>1.3596313564287892</v>
      </c>
      <c r="C82" s="12">
        <f t="shared" si="3"/>
        <v>1.3406138249055888</v>
      </c>
      <c r="D82" s="12">
        <f t="shared" si="3"/>
        <v>1.3221103567911221</v>
      </c>
      <c r="E82" s="12">
        <f t="shared" si="3"/>
        <v>1.3041003895486667</v>
      </c>
      <c r="F82" s="12">
        <f t="shared" si="3"/>
        <v>1.2865644428802754</v>
      </c>
      <c r="G82" s="12">
        <f t="shared" si="3"/>
        <v>1.2694840484515204</v>
      </c>
      <c r="H82" s="12">
        <f t="shared" si="3"/>
        <v>1.2528416850220334</v>
      </c>
      <c r="I82" s="12">
        <f t="shared" si="3"/>
        <v>1.2366207185028686</v>
      </c>
      <c r="J82" s="12">
        <f t="shared" si="3"/>
        <v>1.2208053465095172</v>
      </c>
      <c r="K82" s="12">
        <f t="shared" si="3"/>
        <v>1.2053805470221242</v>
      </c>
      <c r="L82" s="12">
        <f t="shared" si="3"/>
        <v>1.1903320308023011</v>
      </c>
      <c r="M82" s="12">
        <f t="shared" si="3"/>
        <v>1.1756461972496386</v>
      </c>
    </row>
    <row r="83" spans="1:13" ht="16.5" x14ac:dyDescent="0.25">
      <c r="A83" s="29">
        <v>7</v>
      </c>
      <c r="B83" s="12">
        <f t="shared" si="4"/>
        <v>1.1613100934113691</v>
      </c>
      <c r="C83" s="12">
        <f t="shared" si="3"/>
        <v>1.147311375885421</v>
      </c>
      <c r="D83" s="12">
        <f t="shared" si="3"/>
        <v>1.1336382753814636</v>
      </c>
      <c r="E83" s="12">
        <f t="shared" si="3"/>
        <v>1.1202795637259539</v>
      </c>
      <c r="F83" s="12">
        <f t="shared" si="3"/>
        <v>1.1072245231168685</v>
      </c>
      <c r="G83" s="12">
        <f t="shared" si="3"/>
        <v>1.0944629174511362</v>
      </c>
      <c r="H83" s="12">
        <f t="shared" si="3"/>
        <v>1.0819849655636113</v>
      </c>
      <c r="I83" s="12">
        <f t="shared" si="3"/>
        <v>1.0697813162304581</v>
      </c>
      <c r="J83" s="12">
        <f t="shared" si="3"/>
        <v>1.0578430248027939</v>
      </c>
      <c r="K83" s="12">
        <f t="shared" si="3"/>
        <v>1.0461615313478094</v>
      </c>
      <c r="L83" s="12">
        <f t="shared" si="3"/>
        <v>1.034728640185145</v>
      </c>
      <c r="M83" s="12">
        <f t="shared" si="3"/>
        <v>1.0235365007157271</v>
      </c>
    </row>
    <row r="84" spans="1:13" ht="16.5" x14ac:dyDescent="0.25">
      <c r="A84" s="29">
        <v>8</v>
      </c>
      <c r="B84" s="12">
        <f t="shared" si="4"/>
        <v>1.012577589448769</v>
      </c>
      <c r="C84" s="12">
        <f t="shared" si="3"/>
        <v>1.0018446931405165</v>
      </c>
      <c r="D84" s="12">
        <f t="shared" si="3"/>
        <v>0.99133089296532773</v>
      </c>
      <c r="E84" s="12">
        <f t="shared" si="3"/>
        <v>0.98102954964607458</v>
      </c>
      <c r="F84" s="12">
        <f t="shared" si="3"/>
        <v>0.97093428947670113</v>
      </c>
      <c r="G84" s="12">
        <f t="shared" si="3"/>
        <v>0.96103899117514868</v>
      </c>
      <c r="H84" s="12">
        <f t="shared" si="3"/>
        <v>0.95133777350964577</v>
      </c>
      <c r="I84" s="12">
        <f t="shared" si="3"/>
        <v>0.94182498364574818</v>
      </c>
      <c r="J84" s="12">
        <f t="shared" si="3"/>
        <v>0.9324951861657329</v>
      </c>
      <c r="K84" s="12">
        <f t="shared" si="3"/>
        <v>0.92334315271539913</v>
      </c>
      <c r="L84" s="12">
        <f t="shared" si="3"/>
        <v>0.91436385223692473</v>
      </c>
      <c r="M84" s="12">
        <f t="shared" si="3"/>
        <v>0.90555244174942096</v>
      </c>
    </row>
    <row r="85" spans="1:13" ht="16.5" x14ac:dyDescent="0.25">
      <c r="A85" s="29">
        <v>9</v>
      </c>
      <c r="B85" s="12">
        <f t="shared" si="4"/>
        <v>0.89690425764164772</v>
      </c>
      <c r="C85" s="12">
        <f t="shared" si="3"/>
        <v>0.88841480744406254</v>
      </c>
      <c r="D85" s="12">
        <f t="shared" si="3"/>
        <v>0.88007976204965266</v>
      </c>
      <c r="E85" s="12">
        <f t="shared" si="3"/>
        <v>0.8718949483552525</v>
      </c>
      <c r="F85" s="12">
        <f t="shared" si="3"/>
        <v>0.86385634229709174</v>
      </c>
      <c r="G85" s="12">
        <f t="shared" si="3"/>
        <v>0.85596006225613674</v>
      </c>
      <c r="H85" s="12">
        <f t="shared" si="3"/>
        <v>0.84820236281050609</v>
      </c>
      <c r="I85" s="12">
        <f t="shared" si="3"/>
        <v>0.8405796288138595</v>
      </c>
      <c r="J85" s="12">
        <f t="shared" si="3"/>
        <v>0.83308836978007272</v>
      </c>
      <c r="K85" s="12">
        <f t="shared" si="3"/>
        <v>0.82572521455587455</v>
      </c>
      <c r="L85" s="12">
        <f t="shared" si="3"/>
        <v>0.81848690626437537</v>
      </c>
      <c r="M85" s="12">
        <f t="shared" si="3"/>
        <v>0.81137029750353429</v>
      </c>
    </row>
    <row r="86" spans="1:13" ht="16.5" x14ac:dyDescent="0.25">
      <c r="A86" s="29">
        <v>10</v>
      </c>
      <c r="B86" s="12">
        <f t="shared" si="4"/>
        <v>0.80437234578471295</v>
      </c>
      <c r="C86" s="12">
        <f t="shared" si="3"/>
        <v>0.79749010919739716</v>
      </c>
      <c r="D86" s="12">
        <f t="shared" si="3"/>
        <v>0.79072074228716238</v>
      </c>
      <c r="E86" s="12">
        <f t="shared" si="3"/>
        <v>0.78406149213467913</v>
      </c>
      <c r="F86" s="12">
        <f t="shared" si="3"/>
        <v>0.77750969462446173</v>
      </c>
      <c r="G86" s="12">
        <f t="shared" si="3"/>
        <v>0.7710627708927249</v>
      </c>
      <c r="H86" s="12">
        <f t="shared" si="3"/>
        <v>0.76471822394436395</v>
      </c>
      <c r="I86" s="12">
        <f t="shared" si="3"/>
        <v>0.75847363542979129</v>
      </c>
      <c r="J86" s="12">
        <f t="shared" si="3"/>
        <v>0.75232666257283698</v>
      </c>
      <c r="K86" s="12">
        <f t="shared" si="3"/>
        <v>0.74627503524155414</v>
      </c>
      <c r="L86" s="12">
        <f t="shared" si="3"/>
        <v>0.74031655315420453</v>
      </c>
      <c r="M86" s="12">
        <f t="shared" si="3"/>
        <v>0.73444908321322466</v>
      </c>
    </row>
    <row r="87" spans="1:13" ht="16.5" x14ac:dyDescent="0.25">
      <c r="A87" s="29">
        <v>11</v>
      </c>
      <c r="B87" s="12">
        <f t="shared" si="4"/>
        <v>0.72867055696036576</v>
      </c>
      <c r="C87" s="12">
        <f t="shared" si="3"/>
        <v>0.72297896814664431</v>
      </c>
      <c r="D87" s="12">
        <f t="shared" si="3"/>
        <v>0.71737237041111213</v>
      </c>
      <c r="E87" s="12">
        <f t="shared" si="3"/>
        <v>0.71184887506276517</v>
      </c>
      <c r="F87" s="12">
        <f t="shared" si="3"/>
        <v>0.70640664896033012</v>
      </c>
      <c r="G87" s="12">
        <f t="shared" si="3"/>
        <v>0.70104391248491194</v>
      </c>
      <c r="H87" s="12">
        <f t="shared" si="3"/>
        <v>0.69575893760076057</v>
      </c>
      <c r="I87" s="12">
        <f t="shared" si="3"/>
        <v>0.69055004599977798</v>
      </c>
      <c r="J87" s="12">
        <f t="shared" si="3"/>
        <v>0.68541560732551832</v>
      </c>
      <c r="K87" s="12">
        <f t="shared" si="3"/>
        <v>0.68035403747278256</v>
      </c>
      <c r="L87" s="12">
        <f t="shared" si="3"/>
        <v>0.67536379695905002</v>
      </c>
      <c r="M87" s="12">
        <f t="shared" si="3"/>
        <v>0.67044338936424253</v>
      </c>
    </row>
    <row r="88" spans="1:13" ht="16.5" x14ac:dyDescent="0.25">
      <c r="A88" s="29">
        <v>12</v>
      </c>
      <c r="B88" s="12">
        <f t="shared" si="4"/>
        <v>0.66559135983550954</v>
      </c>
      <c r="C88" s="12">
        <f t="shared" si="3"/>
        <v>0.6608062936538629</v>
      </c>
      <c r="D88" s="12">
        <f t="shared" si="3"/>
        <v>0.65608681485974274</v>
      </c>
      <c r="E88" s="12">
        <f t="shared" si="3"/>
        <v>0.6514315849346588</v>
      </c>
      <c r="F88" s="12">
        <f t="shared" si="3"/>
        <v>0.64683930153629376</v>
      </c>
      <c r="G88" s="12">
        <f t="shared" si="3"/>
        <v>0.64230869728454054</v>
      </c>
      <c r="H88" s="12">
        <f t="shared" si="3"/>
        <v>0.63783853859609019</v>
      </c>
      <c r="I88" s="12">
        <f t="shared" si="3"/>
        <v>0.63342762456533419</v>
      </c>
      <c r="J88" s="12">
        <f t="shared" si="3"/>
        <v>0.62907478588944132</v>
      </c>
      <c r="K88" s="12">
        <f t="shared" si="3"/>
        <v>0.62477888383558811</v>
      </c>
      <c r="L88" s="12">
        <f t="shared" si="3"/>
        <v>0.62053880924842308</v>
      </c>
      <c r="M88" s="12">
        <f t="shared" si="3"/>
        <v>0.61635348159595604</v>
      </c>
    </row>
    <row r="89" spans="1:13" ht="16.5" x14ac:dyDescent="0.25">
      <c r="A89" s="29">
        <v>13</v>
      </c>
      <c r="B89" s="12">
        <f t="shared" si="4"/>
        <v>0.61222184805214508</v>
      </c>
      <c r="C89" s="12">
        <f t="shared" si="3"/>
        <v>0.60814288261453298</v>
      </c>
      <c r="D89" s="12">
        <f t="shared" si="3"/>
        <v>0.60411558525541464</v>
      </c>
      <c r="E89" s="12">
        <f t="shared" si="3"/>
        <v>0.60013898110500707</v>
      </c>
      <c r="F89" s="12">
        <f t="shared" si="3"/>
        <v>0.5962121196652691</v>
      </c>
      <c r="G89" s="12">
        <f t="shared" si="3"/>
        <v>0.59233407405301686</v>
      </c>
      <c r="H89" s="12">
        <f t="shared" si="3"/>
        <v>0.58850394027107022</v>
      </c>
      <c r="I89" s="12">
        <f t="shared" si="3"/>
        <v>0.58472083650622253</v>
      </c>
      <c r="J89" s="12">
        <f t="shared" si="3"/>
        <v>0.58098390245290799</v>
      </c>
      <c r="K89" s="12">
        <f t="shared" si="3"/>
        <v>0.5772922986614486</v>
      </c>
      <c r="L89" s="12">
        <f t="shared" si="3"/>
        <v>0.57364520590986812</v>
      </c>
      <c r="M89" s="12">
        <f t="shared" si="3"/>
        <v>0.57004182459827146</v>
      </c>
    </row>
    <row r="90" spans="1:13" ht="16.5" x14ac:dyDescent="0.25">
      <c r="A90" s="29">
        <v>14</v>
      </c>
      <c r="B90" s="12">
        <f t="shared" si="4"/>
        <v>0.56648137416485422</v>
      </c>
      <c r="C90" s="12">
        <f t="shared" si="3"/>
        <v>0.56296309252264254</v>
      </c>
      <c r="D90" s="12">
        <f t="shared" si="3"/>
        <v>0.55948623551612131</v>
      </c>
      <c r="E90" s="12">
        <f t="shared" si="3"/>
        <v>0.55605007639692183</v>
      </c>
      <c r="F90" s="12">
        <f t="shared" si="3"/>
        <v>0.55265390531779224</v>
      </c>
      <c r="G90" s="12">
        <f t="shared" si="3"/>
        <v>0.54929702884413756</v>
      </c>
      <c r="H90" s="12">
        <f t="shared" si="3"/>
        <v>0.54597876948238122</v>
      </c>
      <c r="I90" s="12">
        <f t="shared" si="3"/>
        <v>0.54269846522451526</v>
      </c>
      <c r="J90" s="12">
        <f t="shared" si="3"/>
        <v>0.53945546910816355</v>
      </c>
      <c r="K90" s="12">
        <f t="shared" si="3"/>
        <v>0.53624914879156826</v>
      </c>
      <c r="L90" s="12">
        <f t="shared" si="3"/>
        <v>0.53307888614289589</v>
      </c>
      <c r="M90" s="12">
        <f t="shared" si="3"/>
        <v>0.52994407684331291</v>
      </c>
    </row>
    <row r="91" spans="1:13" ht="16.5" x14ac:dyDescent="0.25">
      <c r="A91" s="29">
        <v>15</v>
      </c>
      <c r="B91" s="12">
        <f t="shared" si="4"/>
        <v>0.52684413000329322</v>
      </c>
      <c r="C91" s="12">
        <f t="shared" si="3"/>
        <v>0.52377846779163206</v>
      </c>
      <c r="D91" s="12">
        <f t="shared" si="3"/>
        <v>0.52074652507672214</v>
      </c>
      <c r="E91" s="12">
        <f t="shared" si="3"/>
        <v>0.51774774907954935</v>
      </c>
      <c r="F91" s="12">
        <f t="shared" si="3"/>
        <v>0.51478159903803533</v>
      </c>
      <c r="G91" s="12">
        <f t="shared" si="3"/>
        <v>0.51184754588224957</v>
      </c>
      <c r="H91" s="12">
        <f t="shared" si="3"/>
        <v>0.50894507192011207</v>
      </c>
      <c r="I91" s="12">
        <f t="shared" si="3"/>
        <v>0.50607367053316443</v>
      </c>
      <c r="J91" s="12">
        <f t="shared" si="3"/>
        <v>0.50323284588206574</v>
      </c>
      <c r="K91" s="12">
        <f t="shared" si="3"/>
        <v>0.50042211262142433</v>
      </c>
      <c r="L91" s="12">
        <f t="shared" si="3"/>
        <v>0.49764099562364505</v>
      </c>
      <c r="M91" s="12">
        <f t="shared" si="3"/>
        <v>0.49488902971144882</v>
      </c>
    </row>
    <row r="92" spans="1:13" ht="16.5" x14ac:dyDescent="0.25">
      <c r="A92" s="29">
        <v>16</v>
      </c>
      <c r="B92" s="12">
        <f t="shared" si="4"/>
        <v>0.49216575939874613</v>
      </c>
      <c r="C92" s="12">
        <f t="shared" si="4"/>
        <v>0.48947073863956958</v>
      </c>
      <c r="D92" s="12">
        <f t="shared" si="4"/>
        <v>0.48680353058477938</v>
      </c>
      <c r="E92" s="12">
        <f t="shared" si="4"/>
        <v>0.48416370734623759</v>
      </c>
      <c r="F92" s="12">
        <f t="shared" si="4"/>
        <v>0.4815508497682166</v>
      </c>
      <c r="G92" s="12">
        <f t="shared" si="4"/>
        <v>0.47896454720576226</v>
      </c>
      <c r="H92" s="12">
        <f t="shared" si="4"/>
        <v>0.47640439730977818</v>
      </c>
      <c r="I92" s="12">
        <f t="shared" si="4"/>
        <v>0.47387000581858207</v>
      </c>
      <c r="J92" s="12">
        <f t="shared" si="4"/>
        <v>0.47136098635572621</v>
      </c>
      <c r="K92" s="12">
        <f t="shared" si="4"/>
        <v>0.46887696023384351</v>
      </c>
      <c r="L92" s="12">
        <f t="shared" si="4"/>
        <v>0.46641755626432313</v>
      </c>
      <c r="M92" s="12">
        <f t="shared" si="4"/>
        <v>0.4639824105726168</v>
      </c>
    </row>
    <row r="93" spans="1:13" ht="16.5" x14ac:dyDescent="0.25">
      <c r="A93" s="29">
        <v>17</v>
      </c>
      <c r="B93" s="12">
        <f t="shared" si="4"/>
        <v>0.46157116641896823</v>
      </c>
      <c r="C93" s="12">
        <f t="shared" si="4"/>
        <v>0.45918347402439197</v>
      </c>
      <c r="D93" s="12">
        <f t="shared" si="4"/>
        <v>0.45681899040173085</v>
      </c>
      <c r="E93" s="12">
        <f t="shared" si="4"/>
        <v>0.45447737919159303</v>
      </c>
      <c r="F93" s="12">
        <f t="shared" si="4"/>
        <v>0.45215831050303779</v>
      </c>
      <c r="G93" s="12">
        <f t="shared" si="4"/>
        <v>0.44986146075882077</v>
      </c>
      <c r="H93" s="12">
        <f t="shared" si="4"/>
        <v>0.44758651254507686</v>
      </c>
      <c r="I93" s="12">
        <f t="shared" si="4"/>
        <v>0.44533315446525945</v>
      </c>
      <c r="J93" s="12">
        <f t="shared" si="4"/>
        <v>0.4431010809982282</v>
      </c>
      <c r="K93" s="12">
        <f t="shared" si="4"/>
        <v>0.44088999236032839</v>
      </c>
      <c r="L93" s="12">
        <f t="shared" si="4"/>
        <v>0.4386995943713351</v>
      </c>
      <c r="M93" s="12">
        <f t="shared" si="4"/>
        <v>0.43652959832414084</v>
      </c>
    </row>
    <row r="94" spans="1:13" ht="16.5" x14ac:dyDescent="0.25">
      <c r="A94" s="29">
        <v>18</v>
      </c>
      <c r="B94" s="12">
        <f t="shared" si="4"/>
        <v>0.43437972085806803</v>
      </c>
      <c r="C94" s="12">
        <f t="shared" si="4"/>
        <v>0.43224968383566986</v>
      </c>
      <c r="D94" s="12">
        <f t="shared" si="4"/>
        <v>0.4301392142229441</v>
      </c>
      <c r="E94" s="12">
        <f t="shared" si="4"/>
        <v>0.42804804397280399</v>
      </c>
      <c r="F94" s="12">
        <f t="shared" si="4"/>
        <v>0.42597590991174644</v>
      </c>
      <c r="G94" s="12">
        <f t="shared" si="4"/>
        <v>0.42392255362958758</v>
      </c>
      <c r="H94" s="12">
        <f t="shared" si="4"/>
        <v>0.42188772137218128</v>
      </c>
      <c r="I94" s="12">
        <f t="shared" si="4"/>
        <v>0.41987116393702451</v>
      </c>
      <c r="J94" s="12">
        <f t="shared" si="4"/>
        <v>0.41787263657165524</v>
      </c>
      <c r="K94" s="12">
        <f t="shared" si="4"/>
        <v>0.41589189887476691</v>
      </c>
      <c r="L94" s="12">
        <f t="shared" si="4"/>
        <v>0.41392871469993914</v>
      </c>
      <c r="M94" s="12">
        <f t="shared" si="4"/>
        <v>0.41198285206192253</v>
      </c>
    </row>
    <row r="95" spans="1:13" ht="16.5" x14ac:dyDescent="0.25">
      <c r="A95" s="29">
        <v>19</v>
      </c>
      <c r="B95" s="12">
        <f t="shared" si="4"/>
        <v>0.41005408304538277</v>
      </c>
      <c r="C95" s="12">
        <f t="shared" si="4"/>
        <v>0.40814218371603339</v>
      </c>
      <c r="D95" s="12">
        <f t="shared" si="4"/>
        <v>0.40624693403410295</v>
      </c>
      <c r="E95" s="12">
        <f t="shared" si="4"/>
        <v>0.40436811777002463</v>
      </c>
      <c r="F95" s="12">
        <f t="shared" si="4"/>
        <v>0.40250552242232973</v>
      </c>
      <c r="G95" s="12">
        <f t="shared" si="4"/>
        <v>0.40065893913763884</v>
      </c>
      <c r="H95" s="12">
        <f t="shared" si="4"/>
        <v>0.39882816263271731</v>
      </c>
      <c r="I95" s="12">
        <f t="shared" si="4"/>
        <v>0.39701299111850874</v>
      </c>
      <c r="J95" s="12">
        <f t="shared" si="4"/>
        <v>0.39521322622611033</v>
      </c>
      <c r="K95" s="12">
        <f t="shared" si="4"/>
        <v>0.39342867293461586</v>
      </c>
      <c r="L95" s="12">
        <f t="shared" si="4"/>
        <v>0.39165913950077902</v>
      </c>
      <c r="M95" s="12">
        <f t="shared" si="4"/>
        <v>0.38990443739044411</v>
      </c>
    </row>
    <row r="96" spans="1:13" ht="16.5" x14ac:dyDescent="0.25">
      <c r="A96" s="29">
        <v>20</v>
      </c>
      <c r="B96" s="12">
        <f t="shared" si="4"/>
        <v>0.38816438121169194</v>
      </c>
      <c r="C96" s="12">
        <f t="shared" si="4"/>
        <v>0.38643878864964171</v>
      </c>
      <c r="D96" s="12">
        <f t="shared" si="4"/>
        <v>0.38472748040288396</v>
      </c>
      <c r="E96" s="12">
        <f t="shared" si="4"/>
        <v>0.38303028012147017</v>
      </c>
      <c r="F96" s="12">
        <f t="shared" si="4"/>
        <v>0.38134701434643203</v>
      </c>
      <c r="G96" s="12">
        <f t="shared" si="4"/>
        <v>0.37967751245078413</v>
      </c>
      <c r="H96" s="12">
        <f t="shared" si="4"/>
        <v>0.37802160658196166</v>
      </c>
      <c r="I96" s="12">
        <f t="shared" si="4"/>
        <v>0.37637913160565795</v>
      </c>
      <c r="J96" s="12">
        <f t="shared" si="4"/>
        <v>0.37474992505102156</v>
      </c>
      <c r="K96" s="12">
        <f t="shared" si="4"/>
        <v>0.37313382705717335</v>
      </c>
      <c r="L96" s="12">
        <f t="shared" si="4"/>
        <v>0.37153068032100672</v>
      </c>
      <c r="M96" s="12">
        <f t="shared" si="4"/>
        <v>0.36994033004623522</v>
      </c>
    </row>
    <row r="97" spans="1:13" ht="16.5" x14ac:dyDescent="0.25">
      <c r="A97" s="29">
        <v>21</v>
      </c>
      <c r="B97" s="12">
        <f t="shared" si="4"/>
        <v>0.36836262389365698</v>
      </c>
      <c r="C97" s="12">
        <f t="shared" si="4"/>
        <v>0.3667974119325898</v>
      </c>
      <c r="D97" s="12">
        <f t="shared" si="4"/>
        <v>0.36524454659346706</v>
      </c>
      <c r="E97" s="12">
        <f t="shared" si="4"/>
        <v>0.36370388262153491</v>
      </c>
      <c r="F97" s="12">
        <f t="shared" si="4"/>
        <v>0.36217527703164504</v>
      </c>
      <c r="G97" s="12">
        <f t="shared" si="4"/>
        <v>0.36065858906409554</v>
      </c>
      <c r="H97" s="12">
        <f t="shared" si="4"/>
        <v>0.35915368014150606</v>
      </c>
      <c r="I97" s="12">
        <f t="shared" si="4"/>
        <v>0.35766041382668445</v>
      </c>
      <c r="J97" s="12">
        <f t="shared" si="4"/>
        <v>0.35617865578147245</v>
      </c>
      <c r="K97" s="12">
        <f t="shared" si="4"/>
        <v>0.35470827372653085</v>
      </c>
      <c r="L97" s="12">
        <f t="shared" si="4"/>
        <v>0.35324913740205177</v>
      </c>
      <c r="M97" s="12">
        <f t="shared" si="4"/>
        <v>0.35180111852936441</v>
      </c>
    </row>
    <row r="98" spans="1:13" ht="16.5" x14ac:dyDescent="0.25">
      <c r="A98" s="29">
        <v>22</v>
      </c>
      <c r="B98" s="12">
        <f t="shared" si="4"/>
        <v>0.35036409077341174</v>
      </c>
      <c r="C98" s="12">
        <f t="shared" si="4"/>
        <v>0.34893792970607879</v>
      </c>
      <c r="D98" s="12">
        <f t="shared" si="4"/>
        <v>0.34752251277035101</v>
      </c>
      <c r="E98" s="12">
        <f t="shared" si="4"/>
        <v>0.34611771924527096</v>
      </c>
      <c r="F98" s="12">
        <f t="shared" si="4"/>
        <v>0.34472343021168544</v>
      </c>
      <c r="G98" s="12">
        <f t="shared" si="4"/>
        <v>0.34333952851875443</v>
      </c>
      <c r="H98" s="12">
        <f t="shared" si="4"/>
        <v>0.34196589875120376</v>
      </c>
      <c r="I98" s="12">
        <f t="shared" si="4"/>
        <v>0.3406024271973061</v>
      </c>
      <c r="J98" s="12">
        <f t="shared" si="4"/>
        <v>0.33924900181756229</v>
      </c>
      <c r="K98" s="12">
        <f t="shared" si="4"/>
        <v>0.33790551221407716</v>
      </c>
      <c r="L98" s="12">
        <f t="shared" si="4"/>
        <v>0.33657184960060199</v>
      </c>
      <c r="M98" s="12">
        <f t="shared" si="4"/>
        <v>0.33524790677323196</v>
      </c>
    </row>
    <row r="99" spans="1:13" ht="16.5" x14ac:dyDescent="0.25">
      <c r="A99" s="29">
        <v>23</v>
      </c>
      <c r="B99" s="12">
        <f t="shared" si="4"/>
        <v>0.33393357808174184</v>
      </c>
      <c r="C99" s="12">
        <f t="shared" si="4"/>
        <v>0.33262875940153624</v>
      </c>
      <c r="D99" s="12">
        <f t="shared" si="4"/>
        <v>0.33133334810621951</v>
      </c>
      <c r="E99" s="12">
        <f t="shared" si="4"/>
        <v>0.3300472430407374</v>
      </c>
      <c r="F99" s="12">
        <f t="shared" si="4"/>
        <v>0.32877034449510723</v>
      </c>
      <c r="G99" s="12">
        <f t="shared" si="4"/>
        <v>0.32750255417870383</v>
      </c>
      <c r="H99" s="12">
        <f t="shared" si="4"/>
        <v>0.32624377519509445</v>
      </c>
      <c r="I99" s="12">
        <f t="shared" si="4"/>
        <v>0.32499391201740602</v>
      </c>
      <c r="J99" s="12">
        <f t="shared" si="4"/>
        <v>0.32375287046421297</v>
      </c>
      <c r="K99" s="12">
        <f t="shared" si="4"/>
        <v>0.3225205576759323</v>
      </c>
      <c r="L99" s="12">
        <f t="shared" si="4"/>
        <v>0.32129688209171575</v>
      </c>
      <c r="M99" s="12">
        <f t="shared" si="4"/>
        <v>0.3200817534268231</v>
      </c>
    </row>
    <row r="100" spans="1:13" ht="16.5" x14ac:dyDescent="0.25">
      <c r="A100" s="29">
        <v>24</v>
      </c>
      <c r="B100" s="12">
        <f t="shared" si="4"/>
        <v>0.31887508265046793</v>
      </c>
      <c r="C100" s="12">
        <f t="shared" si="4"/>
        <v>0.31767678196412058</v>
      </c>
      <c r="D100" s="12">
        <f t="shared" si="4"/>
        <v>0.31648676478026716</v>
      </c>
      <c r="E100" s="12">
        <f t="shared" si="4"/>
        <v>0.31530494570159739</v>
      </c>
      <c r="F100" s="12">
        <f t="shared" si="4"/>
        <v>0.31413124050062541</v>
      </c>
      <c r="G100" s="12">
        <f t="shared" si="4"/>
        <v>0.31296556609972787</v>
      </c>
      <c r="H100" s="12">
        <f t="shared" si="4"/>
        <v>0.31180784055158861</v>
      </c>
      <c r="I100" s="12">
        <f t="shared" si="4"/>
        <v>0.31065798302003911</v>
      </c>
      <c r="J100" s="12">
        <f t="shared" si="4"/>
        <v>0.30951591376129084</v>
      </c>
      <c r="K100" s="12">
        <f t="shared" si="4"/>
        <v>0.30838155410554452</v>
      </c>
      <c r="L100" s="12">
        <f t="shared" si="4"/>
        <v>0.30725482643896923</v>
      </c>
      <c r="M100" s="12">
        <f t="shared" si="4"/>
        <v>0.30613565418604649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26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9">
        <v>0</v>
      </c>
      <c r="C107" s="29">
        <v>1</v>
      </c>
      <c r="D107" s="29">
        <v>2</v>
      </c>
      <c r="E107" s="29">
        <v>3</v>
      </c>
      <c r="F107" s="29">
        <v>4</v>
      </c>
      <c r="G107" s="29">
        <v>5</v>
      </c>
      <c r="H107" s="29">
        <v>6</v>
      </c>
      <c r="I107" s="29">
        <v>7</v>
      </c>
      <c r="J107" s="29">
        <v>8</v>
      </c>
      <c r="K107" s="29">
        <v>9</v>
      </c>
      <c r="L107" s="29">
        <v>10</v>
      </c>
      <c r="M107" s="29">
        <v>11</v>
      </c>
    </row>
    <row r="108" spans="1:13" ht="16.5" x14ac:dyDescent="0.25">
      <c r="A108" s="29">
        <v>25</v>
      </c>
      <c r="B108" s="12">
        <f t="shared" ref="B108:M123" si="5">IF($B$70=0,(1+$A$2)^(-$A108-B$8/12),(1-(1+$A$2)^(-1/$B$70))/((1+$A$2)^($A108+B$8/12)-1))*100</f>
        <v>0.3050239617922621</v>
      </c>
      <c r="C108" s="12">
        <f t="shared" si="5"/>
        <v>0.3039196747071467</v>
      </c>
      <c r="D108" s="12">
        <f t="shared" si="5"/>
        <v>0.30282271936765581</v>
      </c>
      <c r="E108" s="12">
        <f t="shared" si="5"/>
        <v>0.30173302318187067</v>
      </c>
      <c r="F108" s="12">
        <f t="shared" si="5"/>
        <v>0.30065051451302854</v>
      </c>
      <c r="G108" s="12">
        <f t="shared" si="5"/>
        <v>0.29957512266386449</v>
      </c>
      <c r="H108" s="12">
        <f t="shared" si="5"/>
        <v>0.29850677786125929</v>
      </c>
      <c r="I108" s="12">
        <f t="shared" si="5"/>
        <v>0.29744541124118895</v>
      </c>
      <c r="J108" s="12">
        <f t="shared" si="5"/>
        <v>0.2963909548339651</v>
      </c>
      <c r="K108" s="12">
        <f t="shared" si="5"/>
        <v>0.29534334154976599</v>
      </c>
      <c r="L108" s="12">
        <f t="shared" si="5"/>
        <v>0.29430250516444267</v>
      </c>
      <c r="M108" s="12">
        <f t="shared" si="5"/>
        <v>0.29326838030560376</v>
      </c>
    </row>
    <row r="109" spans="1:13" ht="16.5" x14ac:dyDescent="0.25">
      <c r="A109" s="29">
        <v>26</v>
      </c>
      <c r="B109" s="12">
        <f t="shared" si="5"/>
        <v>0.29224090243896345</v>
      </c>
      <c r="C109" s="12">
        <f t="shared" si="5"/>
        <v>0.29122000785495306</v>
      </c>
      <c r="D109" s="12">
        <f t="shared" si="5"/>
        <v>0.2902056336555916</v>
      </c>
      <c r="E109" s="12">
        <f t="shared" si="5"/>
        <v>0.28919771774160036</v>
      </c>
      <c r="F109" s="12">
        <f t="shared" si="5"/>
        <v>0.28819619879976666</v>
      </c>
      <c r="G109" s="12">
        <f t="shared" si="5"/>
        <v>0.2872010162905439</v>
      </c>
      <c r="H109" s="12">
        <f t="shared" si="5"/>
        <v>0.28621211043588907</v>
      </c>
      <c r="I109" s="12">
        <f t="shared" si="5"/>
        <v>0.28522942220732583</v>
      </c>
      <c r="J109" s="12">
        <f t="shared" si="5"/>
        <v>0.2842528933142322</v>
      </c>
      <c r="K109" s="12">
        <f t="shared" si="5"/>
        <v>0.2832824661923482</v>
      </c>
      <c r="L109" s="12">
        <f t="shared" si="5"/>
        <v>0.28231808399249636</v>
      </c>
      <c r="M109" s="12">
        <f t="shared" si="5"/>
        <v>0.28135969056951277</v>
      </c>
    </row>
    <row r="110" spans="1:13" ht="16.5" x14ac:dyDescent="0.25">
      <c r="A110" s="29">
        <v>27</v>
      </c>
      <c r="B110" s="12">
        <f t="shared" si="5"/>
        <v>0.28040723047138366</v>
      </c>
      <c r="C110" s="12">
        <f t="shared" si="5"/>
        <v>0.27946064892857736</v>
      </c>
      <c r="D110" s="12">
        <f t="shared" si="5"/>
        <v>0.27851989184358322</v>
      </c>
      <c r="E110" s="12">
        <f t="shared" si="5"/>
        <v>0.27758490578063144</v>
      </c>
      <c r="F110" s="12">
        <f t="shared" si="5"/>
        <v>0.27665563795560644</v>
      </c>
      <c r="G110" s="12">
        <f t="shared" si="5"/>
        <v>0.2757320362261434</v>
      </c>
      <c r="H110" s="12">
        <f t="shared" si="5"/>
        <v>0.27481404908190632</v>
      </c>
      <c r="I110" s="12">
        <f t="shared" si="5"/>
        <v>0.27390162563503817</v>
      </c>
      <c r="J110" s="12">
        <f t="shared" si="5"/>
        <v>0.27299471561078803</v>
      </c>
      <c r="K110" s="12">
        <f t="shared" si="5"/>
        <v>0.27209326933830497</v>
      </c>
      <c r="L110" s="12">
        <f t="shared" si="5"/>
        <v>0.27119723774159726</v>
      </c>
      <c r="M110" s="12">
        <f t="shared" si="5"/>
        <v>0.27030657233065364</v>
      </c>
    </row>
    <row r="111" spans="1:13" ht="16.5" x14ac:dyDescent="0.25">
      <c r="A111" s="29">
        <v>28</v>
      </c>
      <c r="B111" s="12">
        <f t="shared" si="5"/>
        <v>0.26942122519272482</v>
      </c>
      <c r="C111" s="12">
        <f t="shared" si="5"/>
        <v>0.2685411489837557</v>
      </c>
      <c r="D111" s="12">
        <f t="shared" si="5"/>
        <v>0.2676662969199769</v>
      </c>
      <c r="E111" s="12">
        <f t="shared" si="5"/>
        <v>0.26679662276963828</v>
      </c>
      <c r="F111" s="12">
        <f t="shared" si="5"/>
        <v>0.26593208084489062</v>
      </c>
      <c r="G111" s="12">
        <f t="shared" si="5"/>
        <v>0.26507262599381254</v>
      </c>
      <c r="H111" s="12">
        <f t="shared" si="5"/>
        <v>0.26421821359257325</v>
      </c>
      <c r="I111" s="12">
        <f t="shared" si="5"/>
        <v>0.26336879953773634</v>
      </c>
      <c r="J111" s="12">
        <f t="shared" si="5"/>
        <v>0.26252434023869409</v>
      </c>
      <c r="K111" s="12">
        <f t="shared" si="5"/>
        <v>0.26168479261023658</v>
      </c>
      <c r="L111" s="12">
        <f t="shared" si="5"/>
        <v>0.26085011406524761</v>
      </c>
      <c r="M111" s="12">
        <f t="shared" si="5"/>
        <v>0.2600202625075278</v>
      </c>
    </row>
    <row r="112" spans="1:13" ht="16.5" x14ac:dyDescent="0.25">
      <c r="A112" s="29">
        <v>29</v>
      </c>
      <c r="B112" s="12">
        <f t="shared" si="5"/>
        <v>0.25919519632474092</v>
      </c>
      <c r="C112" s="12">
        <f t="shared" si="5"/>
        <v>0.25837487438148093</v>
      </c>
      <c r="D112" s="12">
        <f t="shared" si="5"/>
        <v>0.25755925601246199</v>
      </c>
      <c r="E112" s="12">
        <f t="shared" si="5"/>
        <v>0.25674830101581703</v>
      </c>
      <c r="F112" s="12">
        <f t="shared" si="5"/>
        <v>0.25594196964651822</v>
      </c>
      <c r="G112" s="12">
        <f t="shared" si="5"/>
        <v>0.2551402226099051</v>
      </c>
      <c r="H112" s="12">
        <f t="shared" si="5"/>
        <v>0.25434302105532403</v>
      </c>
      <c r="I112" s="12">
        <f t="shared" si="5"/>
        <v>0.25355032656987347</v>
      </c>
      <c r="J112" s="12">
        <f t="shared" si="5"/>
        <v>0.25276210117225678</v>
      </c>
      <c r="K112" s="12">
        <f t="shared" si="5"/>
        <v>0.25197830730673731</v>
      </c>
      <c r="L112" s="12">
        <f t="shared" si="5"/>
        <v>0.2511989078371939</v>
      </c>
      <c r="M112" s="12">
        <f t="shared" si="5"/>
        <v>0.25042386604127781</v>
      </c>
    </row>
    <row r="113" spans="1:13" ht="16.5" x14ac:dyDescent="0.25">
      <c r="A113" s="29">
        <v>30</v>
      </c>
      <c r="B113" s="12">
        <f t="shared" si="5"/>
        <v>0.24965314560466545</v>
      </c>
      <c r="C113" s="12">
        <f t="shared" si="5"/>
        <v>0.24888671061540579</v>
      </c>
      <c r="D113" s="12">
        <f t="shared" si="5"/>
        <v>0.24812452555836589</v>
      </c>
      <c r="E113" s="12">
        <f t="shared" si="5"/>
        <v>0.24736655530976145</v>
      </c>
      <c r="F113" s="12">
        <f t="shared" si="5"/>
        <v>0.24661276513178368</v>
      </c>
      <c r="G113" s="12">
        <f t="shared" si="5"/>
        <v>0.24586312066731059</v>
      </c>
      <c r="H113" s="12">
        <f t="shared" si="5"/>
        <v>0.24511758793470689</v>
      </c>
      <c r="I113" s="12">
        <f t="shared" si="5"/>
        <v>0.24437613332270866</v>
      </c>
      <c r="J113" s="12">
        <f t="shared" si="5"/>
        <v>0.24363872358539035</v>
      </c>
      <c r="K113" s="12">
        <f t="shared" si="5"/>
        <v>0.24290532583721544</v>
      </c>
      <c r="L113" s="12">
        <f t="shared" si="5"/>
        <v>0.24217590754816495</v>
      </c>
      <c r="M113" s="12">
        <f t="shared" si="5"/>
        <v>0.24145043653894743</v>
      </c>
    </row>
    <row r="114" spans="1:13" ht="16.5" x14ac:dyDescent="0.25">
      <c r="A114" s="29">
        <v>31</v>
      </c>
      <c r="B114" s="12">
        <f t="shared" si="5"/>
        <v>0.24072888097628492</v>
      </c>
      <c r="C114" s="12">
        <f t="shared" si="5"/>
        <v>0.24001120936827089</v>
      </c>
      <c r="D114" s="12">
        <f t="shared" si="5"/>
        <v>0.23929739055981447</v>
      </c>
      <c r="E114" s="12">
        <f t="shared" si="5"/>
        <v>0.23858739372814136</v>
      </c>
      <c r="F114" s="12">
        <f t="shared" si="5"/>
        <v>0.23788118837837915</v>
      </c>
      <c r="G114" s="12">
        <f t="shared" si="5"/>
        <v>0.23717874433920758</v>
      </c>
      <c r="H114" s="12">
        <f t="shared" si="5"/>
        <v>0.23648003175857835</v>
      </c>
      <c r="I114" s="12">
        <f t="shared" si="5"/>
        <v>0.23578502109950333</v>
      </c>
      <c r="J114" s="12">
        <f t="shared" si="5"/>
        <v>0.23509368313590928</v>
      </c>
      <c r="K114" s="12">
        <f t="shared" si="5"/>
        <v>0.23440598894855758</v>
      </c>
      <c r="L114" s="12">
        <f t="shared" si="5"/>
        <v>0.23372190992102759</v>
      </c>
      <c r="M114" s="12">
        <f t="shared" si="5"/>
        <v>0.23304141773576323</v>
      </c>
    </row>
    <row r="115" spans="1:13" ht="16.5" x14ac:dyDescent="0.25">
      <c r="A115" s="29">
        <v>32</v>
      </c>
      <c r="B115" s="12">
        <f t="shared" si="5"/>
        <v>0.23236448437018364</v>
      </c>
      <c r="C115" s="12">
        <f t="shared" si="5"/>
        <v>0.23169108209284789</v>
      </c>
      <c r="D115" s="12">
        <f t="shared" si="5"/>
        <v>0.23102118345968942</v>
      </c>
      <c r="E115" s="12">
        <f t="shared" si="5"/>
        <v>0.23035476131029886</v>
      </c>
      <c r="F115" s="12">
        <f t="shared" si="5"/>
        <v>0.22969178876427024</v>
      </c>
      <c r="G115" s="12">
        <f t="shared" si="5"/>
        <v>0.22903223921760188</v>
      </c>
      <c r="H115" s="12">
        <f t="shared" si="5"/>
        <v>0.22837608633915268</v>
      </c>
      <c r="I115" s="12">
        <f t="shared" si="5"/>
        <v>0.22772330406715308</v>
      </c>
      <c r="J115" s="12">
        <f t="shared" si="5"/>
        <v>0.2270738666057685</v>
      </c>
      <c r="K115" s="12">
        <f t="shared" si="5"/>
        <v>0.2264277484217172</v>
      </c>
      <c r="L115" s="12">
        <f t="shared" si="5"/>
        <v>0.2257849242409368</v>
      </c>
      <c r="M115" s="12">
        <f t="shared" si="5"/>
        <v>0.22514536904530463</v>
      </c>
    </row>
    <row r="116" spans="1:13" ht="16.5" x14ac:dyDescent="0.25">
      <c r="A116" s="29">
        <v>33</v>
      </c>
      <c r="B116" s="12">
        <f t="shared" si="5"/>
        <v>0.22450905806940488</v>
      </c>
      <c r="C116" s="12">
        <f t="shared" si="5"/>
        <v>0.22387596679734581</v>
      </c>
      <c r="D116" s="12">
        <f t="shared" si="5"/>
        <v>0.22324607095962723</v>
      </c>
      <c r="E116" s="12">
        <f t="shared" si="5"/>
        <v>0.22261934653004986</v>
      </c>
      <c r="F116" s="12">
        <f t="shared" si="5"/>
        <v>0.22199576972267626</v>
      </c>
      <c r="G116" s="12">
        <f t="shared" si="5"/>
        <v>0.22137531698883406</v>
      </c>
      <c r="H116" s="12">
        <f t="shared" si="5"/>
        <v>0.22075796501416456</v>
      </c>
      <c r="I116" s="12">
        <f t="shared" si="5"/>
        <v>0.22014369071571707</v>
      </c>
      <c r="J116" s="12">
        <f t="shared" si="5"/>
        <v>0.2195324712390834</v>
      </c>
      <c r="K116" s="12">
        <f t="shared" si="5"/>
        <v>0.21892428395557725</v>
      </c>
      <c r="L116" s="12">
        <f t="shared" si="5"/>
        <v>0.21831910645945415</v>
      </c>
      <c r="M116" s="12">
        <f t="shared" si="5"/>
        <v>0.21771691656517245</v>
      </c>
    </row>
    <row r="117" spans="1:13" ht="16.5" x14ac:dyDescent="0.25">
      <c r="A117" s="29">
        <v>34</v>
      </c>
      <c r="B117" s="12">
        <f t="shared" si="5"/>
        <v>0.21711769230469535</v>
      </c>
      <c r="C117" s="12">
        <f t="shared" si="5"/>
        <v>0.21652141192482982</v>
      </c>
      <c r="D117" s="12">
        <f t="shared" si="5"/>
        <v>0.21592805388461078</v>
      </c>
      <c r="E117" s="12">
        <f t="shared" si="5"/>
        <v>0.21533759685271481</v>
      </c>
      <c r="F117" s="12">
        <f t="shared" si="5"/>
        <v>0.21475001970491844</v>
      </c>
      <c r="G117" s="12">
        <f t="shared" si="5"/>
        <v>0.21416530152159005</v>
      </c>
      <c r="H117" s="12">
        <f t="shared" si="5"/>
        <v>0.21358342158521942</v>
      </c>
      <c r="I117" s="12">
        <f t="shared" si="5"/>
        <v>0.21300435937798204</v>
      </c>
      <c r="J117" s="12">
        <f t="shared" si="5"/>
        <v>0.21242809457933925</v>
      </c>
      <c r="K117" s="12">
        <f t="shared" si="5"/>
        <v>0.21185460706367307</v>
      </c>
      <c r="L117" s="12">
        <f t="shared" si="5"/>
        <v>0.211283876897954</v>
      </c>
      <c r="M117" s="12">
        <f t="shared" si="5"/>
        <v>0.2107158843394431</v>
      </c>
    </row>
    <row r="118" spans="1:13" ht="16.5" x14ac:dyDescent="0.25">
      <c r="A118" s="29">
        <v>35</v>
      </c>
      <c r="B118" s="12">
        <f t="shared" si="5"/>
        <v>0.21015060983342718</v>
      </c>
      <c r="C118" s="12">
        <f t="shared" si="5"/>
        <v>0.20958803401098314</v>
      </c>
      <c r="D118" s="12">
        <f t="shared" si="5"/>
        <v>0.20902813768678202</v>
      </c>
      <c r="E118" s="12">
        <f t="shared" si="5"/>
        <v>0.20847090185691269</v>
      </c>
      <c r="F118" s="12">
        <f t="shared" si="5"/>
        <v>0.20791630769674685</v>
      </c>
      <c r="G118" s="12">
        <f t="shared" si="5"/>
        <v>0.20736433655882744</v>
      </c>
      <c r="H118" s="12">
        <f t="shared" si="5"/>
        <v>0.2068149699707908</v>
      </c>
      <c r="I118" s="12">
        <f t="shared" si="5"/>
        <v>0.20626818963331467</v>
      </c>
      <c r="J118" s="12">
        <f t="shared" si="5"/>
        <v>0.20572397741809864</v>
      </c>
      <c r="K118" s="12">
        <f t="shared" si="5"/>
        <v>0.20518231536586917</v>
      </c>
      <c r="L118" s="12">
        <f t="shared" si="5"/>
        <v>0.20464318568441503</v>
      </c>
      <c r="M118" s="12">
        <f t="shared" si="5"/>
        <v>0.20410657074664915</v>
      </c>
    </row>
    <row r="119" spans="1:13" ht="16.5" x14ac:dyDescent="0.25">
      <c r="A119" s="29">
        <v>36</v>
      </c>
      <c r="B119" s="12">
        <f t="shared" si="5"/>
        <v>0.20357245308869784</v>
      </c>
      <c r="C119" s="12">
        <f t="shared" si="5"/>
        <v>0.20304081540801375</v>
      </c>
      <c r="D119" s="12">
        <f t="shared" si="5"/>
        <v>0.20251164056152202</v>
      </c>
      <c r="E119" s="12">
        <f t="shared" si="5"/>
        <v>0.20198491156378207</v>
      </c>
      <c r="F119" s="12">
        <f t="shared" si="5"/>
        <v>0.20146061158518336</v>
      </c>
      <c r="G119" s="12">
        <f t="shared" si="5"/>
        <v>0.20093872395016105</v>
      </c>
      <c r="H119" s="12">
        <f t="shared" si="5"/>
        <v>0.2004192321354373</v>
      </c>
      <c r="I119" s="12">
        <f t="shared" si="5"/>
        <v>0.19990211976828784</v>
      </c>
      <c r="J119" s="12">
        <f t="shared" si="5"/>
        <v>0.19938737062482997</v>
      </c>
      <c r="K119" s="12">
        <f t="shared" si="5"/>
        <v>0.19887496862833592</v>
      </c>
      <c r="L119" s="12">
        <f t="shared" si="5"/>
        <v>0.19836489784756767</v>
      </c>
      <c r="M119" s="12">
        <f t="shared" si="5"/>
        <v>0.19785714249513497</v>
      </c>
    </row>
    <row r="120" spans="1:13" ht="16.5" x14ac:dyDescent="0.25">
      <c r="A120" s="29">
        <v>37</v>
      </c>
      <c r="B120" s="12">
        <f t="shared" si="5"/>
        <v>0.19735168692587562</v>
      </c>
      <c r="C120" s="12">
        <f t="shared" si="5"/>
        <v>0.19684851563525679</v>
      </c>
      <c r="D120" s="12">
        <f t="shared" si="5"/>
        <v>0.19634761325779967</v>
      </c>
      <c r="E120" s="12">
        <f t="shared" si="5"/>
        <v>0.19584896456552292</v>
      </c>
      <c r="F120" s="12">
        <f t="shared" si="5"/>
        <v>0.1953525544664084</v>
      </c>
      <c r="G120" s="12">
        <f t="shared" si="5"/>
        <v>0.19485836800288733</v>
      </c>
      <c r="H120" s="12">
        <f t="shared" si="5"/>
        <v>0.19436639035034622</v>
      </c>
      <c r="I120" s="12">
        <f t="shared" si="5"/>
        <v>0.19387660681565294</v>
      </c>
      <c r="J120" s="12">
        <f t="shared" si="5"/>
        <v>0.19338900283570232</v>
      </c>
      <c r="K120" s="12">
        <f t="shared" si="5"/>
        <v>0.19290356397598077</v>
      </c>
      <c r="L120" s="12">
        <f t="shared" si="5"/>
        <v>0.19242027592915048</v>
      </c>
      <c r="M120" s="12">
        <f t="shared" si="5"/>
        <v>0.19193912451365108</v>
      </c>
    </row>
    <row r="121" spans="1:13" ht="16.5" x14ac:dyDescent="0.25">
      <c r="A121" s="29">
        <v>38</v>
      </c>
      <c r="B121" s="12">
        <f t="shared" si="5"/>
        <v>0.19146009567232194</v>
      </c>
      <c r="C121" s="12">
        <f t="shared" si="5"/>
        <v>0.19098317547103857</v>
      </c>
      <c r="D121" s="12">
        <f t="shared" si="5"/>
        <v>0.19050835009737332</v>
      </c>
      <c r="E121" s="12">
        <f t="shared" si="5"/>
        <v>0.19003560585926579</v>
      </c>
      <c r="F121" s="12">
        <f t="shared" si="5"/>
        <v>0.18956492918371687</v>
      </c>
      <c r="G121" s="12">
        <f t="shared" si="5"/>
        <v>0.18909630661549662</v>
      </c>
      <c r="H121" s="12">
        <f t="shared" si="5"/>
        <v>0.18862972481586948</v>
      </c>
      <c r="I121" s="12">
        <f t="shared" si="5"/>
        <v>0.1881651705613368</v>
      </c>
      <c r="J121" s="12">
        <f t="shared" si="5"/>
        <v>0.1877026307423951</v>
      </c>
      <c r="K121" s="12">
        <f t="shared" si="5"/>
        <v>0.18724209236230926</v>
      </c>
      <c r="L121" s="12">
        <f t="shared" si="5"/>
        <v>0.18678354253590412</v>
      </c>
      <c r="M121" s="12">
        <f t="shared" si="5"/>
        <v>0.18632696848836885</v>
      </c>
    </row>
    <row r="122" spans="1:13" ht="16.5" x14ac:dyDescent="0.25">
      <c r="A122" s="29">
        <v>39</v>
      </c>
      <c r="B122" s="12">
        <f t="shared" si="5"/>
        <v>0.1858723575540786</v>
      </c>
      <c r="C122" s="12">
        <f t="shared" si="5"/>
        <v>0.1854196971754288</v>
      </c>
      <c r="D122" s="12">
        <f t="shared" si="5"/>
        <v>0.18496897490168929</v>
      </c>
      <c r="E122" s="12">
        <f t="shared" si="5"/>
        <v>0.1845201783878665</v>
      </c>
      <c r="F122" s="12">
        <f t="shared" si="5"/>
        <v>0.1840732953935853</v>
      </c>
      <c r="G122" s="12">
        <f t="shared" si="5"/>
        <v>0.18362831378198191</v>
      </c>
      <c r="H122" s="12">
        <f t="shared" si="5"/>
        <v>0.18318522151861291</v>
      </c>
      <c r="I122" s="12">
        <f t="shared" si="5"/>
        <v>0.18274400667037685</v>
      </c>
      <c r="J122" s="12">
        <f t="shared" si="5"/>
        <v>0.18230465740444934</v>
      </c>
      <c r="K122" s="12">
        <f t="shared" si="5"/>
        <v>0.18186716198723257</v>
      </c>
      <c r="L122" s="12">
        <f t="shared" si="5"/>
        <v>0.18143150878331679</v>
      </c>
      <c r="M122" s="12">
        <f t="shared" si="5"/>
        <v>0.180997686254456</v>
      </c>
    </row>
    <row r="123" spans="1:13" ht="16.5" x14ac:dyDescent="0.25">
      <c r="A123" s="29">
        <v>40</v>
      </c>
      <c r="B123" s="12">
        <f t="shared" si="5"/>
        <v>0.18056568295855527</v>
      </c>
      <c r="C123" s="12">
        <f t="shared" si="5"/>
        <v>0.18013548754867084</v>
      </c>
      <c r="D123" s="12">
        <f t="shared" si="5"/>
        <v>0.17970708877202513</v>
      </c>
      <c r="E123" s="12">
        <f t="shared" si="5"/>
        <v>0.17928047546902923</v>
      </c>
      <c r="F123" s="12">
        <f t="shared" si="5"/>
        <v>0.17885563657232198</v>
      </c>
      <c r="G123" s="12">
        <f t="shared" si="5"/>
        <v>0.17843256110581882</v>
      </c>
      <c r="H123" s="12">
        <f t="shared" si="5"/>
        <v>0.1780112381837721</v>
      </c>
      <c r="I123" s="12">
        <f t="shared" si="5"/>
        <v>0.17759165700984425</v>
      </c>
      <c r="J123" s="12">
        <f t="shared" si="5"/>
        <v>0.17717380687619197</v>
      </c>
      <c r="K123" s="12">
        <f t="shared" si="5"/>
        <v>0.17675767716256022</v>
      </c>
      <c r="L123" s="12">
        <f t="shared" si="5"/>
        <v>0.17634325733538944</v>
      </c>
      <c r="M123" s="12">
        <f t="shared" si="5"/>
        <v>0.17593053694693273</v>
      </c>
    </row>
    <row r="124" spans="1:13" ht="16.5" x14ac:dyDescent="0.25">
      <c r="A124" s="29">
        <v>41</v>
      </c>
      <c r="B124" s="12">
        <f t="shared" ref="B124:M133" si="6">IF($B$70=0,(1+$A$2)^(-$A124-B$8/12),(1-(1+$A$2)^(-1/$B$70))/((1+$A$2)^($A124+B$8/12)-1))*100</f>
        <v>0.17551950563438343</v>
      </c>
      <c r="C124" s="12">
        <f t="shared" si="6"/>
        <v>0.17511015311901251</v>
      </c>
      <c r="D124" s="12">
        <f t="shared" si="6"/>
        <v>0.17470246920532057</v>
      </c>
      <c r="E124" s="12">
        <f t="shared" si="6"/>
        <v>0.17429644378019438</v>
      </c>
      <c r="F124" s="12">
        <f t="shared" si="6"/>
        <v>0.17389206681207742</v>
      </c>
      <c r="G124" s="12">
        <f t="shared" si="6"/>
        <v>0.1734893283501493</v>
      </c>
      <c r="H124" s="12">
        <f t="shared" si="6"/>
        <v>0.17308821852351511</v>
      </c>
      <c r="I124" s="12">
        <f t="shared" si="6"/>
        <v>0.17268872754040476</v>
      </c>
      <c r="J124" s="12">
        <f t="shared" si="6"/>
        <v>0.17229084568738162</v>
      </c>
      <c r="K124" s="12">
        <f t="shared" si="6"/>
        <v>0.17189456332856048</v>
      </c>
      <c r="L124" s="12">
        <f t="shared" si="6"/>
        <v>0.17149987090483557</v>
      </c>
      <c r="M124" s="12">
        <f t="shared" si="6"/>
        <v>0.17110675893311703</v>
      </c>
    </row>
    <row r="125" spans="1:13" ht="16.5" x14ac:dyDescent="0.25">
      <c r="A125" s="29">
        <v>42</v>
      </c>
      <c r="B125" s="12">
        <f t="shared" si="6"/>
        <v>0.17071521800557718</v>
      </c>
      <c r="C125" s="12">
        <f t="shared" si="6"/>
        <v>0.17032523878890379</v>
      </c>
      <c r="D125" s="12">
        <f t="shared" si="6"/>
        <v>0.169936812023567</v>
      </c>
      <c r="E125" s="12">
        <f t="shared" si="6"/>
        <v>0.16954992852308853</v>
      </c>
      <c r="F125" s="12">
        <f t="shared" si="6"/>
        <v>0.16916457917332386</v>
      </c>
      <c r="G125" s="12">
        <f t="shared" si="6"/>
        <v>0.1687807549317519</v>
      </c>
      <c r="H125" s="12">
        <f t="shared" si="6"/>
        <v>0.16839844682677263</v>
      </c>
      <c r="I125" s="12">
        <f t="shared" si="6"/>
        <v>0.16801764595701293</v>
      </c>
      <c r="J125" s="12">
        <f t="shared" si="6"/>
        <v>0.16763834349064091</v>
      </c>
      <c r="K125" s="12">
        <f t="shared" si="6"/>
        <v>0.16726053066468835</v>
      </c>
      <c r="L125" s="12">
        <f t="shared" si="6"/>
        <v>0.16688419878438049</v>
      </c>
      <c r="M125" s="12">
        <f t="shared" si="6"/>
        <v>0.16650933922247418</v>
      </c>
    </row>
    <row r="126" spans="1:13" ht="16.5" x14ac:dyDescent="0.25">
      <c r="A126" s="29">
        <v>43</v>
      </c>
      <c r="B126" s="12">
        <f t="shared" si="6"/>
        <v>0.16613594341860349</v>
      </c>
      <c r="C126" s="12">
        <f t="shared" si="6"/>
        <v>0.16576400287863174</v>
      </c>
      <c r="D126" s="12">
        <f t="shared" si="6"/>
        <v>0.16539350917401538</v>
      </c>
      <c r="E126" s="12">
        <f t="shared" si="6"/>
        <v>0.16502445394116855</v>
      </c>
      <c r="F126" s="12">
        <f t="shared" si="6"/>
        <v>0.16465682888084024</v>
      </c>
      <c r="G126" s="12">
        <f t="shared" si="6"/>
        <v>0.16429062575749673</v>
      </c>
      <c r="H126" s="12">
        <f t="shared" si="6"/>
        <v>0.16392583639871119</v>
      </c>
      <c r="I126" s="12">
        <f t="shared" si="6"/>
        <v>0.16356245269455999</v>
      </c>
      <c r="J126" s="12">
        <f t="shared" si="6"/>
        <v>0.16320046659702703</v>
      </c>
      <c r="K126" s="12">
        <f t="shared" si="6"/>
        <v>0.16283987011941339</v>
      </c>
      <c r="L126" s="12">
        <f t="shared" si="6"/>
        <v>0.16248065533575487</v>
      </c>
      <c r="M126" s="12">
        <f t="shared" si="6"/>
        <v>0.16212281438024601</v>
      </c>
    </row>
    <row r="127" spans="1:13" ht="16.5" x14ac:dyDescent="0.25">
      <c r="A127" s="29">
        <v>44</v>
      </c>
      <c r="B127" s="12">
        <f t="shared" si="6"/>
        <v>0.16176633944666982</v>
      </c>
      <c r="C127" s="12">
        <f t="shared" si="6"/>
        <v>0.16141122278783412</v>
      </c>
      <c r="D127" s="12">
        <f t="shared" si="6"/>
        <v>0.16105745671501712</v>
      </c>
      <c r="E127" s="12">
        <f t="shared" si="6"/>
        <v>0.16070503359741362</v>
      </c>
      <c r="F127" s="12">
        <f t="shared" si="6"/>
        <v>0.16035394586159293</v>
      </c>
      <c r="G127" s="12">
        <f t="shared" si="6"/>
        <v>0.1600041859909597</v>
      </c>
      <c r="H127" s="12">
        <f t="shared" si="6"/>
        <v>0.15965574652522199</v>
      </c>
      <c r="I127" s="12">
        <f t="shared" si="6"/>
        <v>0.15930862005986501</v>
      </c>
      <c r="J127" s="12">
        <f t="shared" si="6"/>
        <v>0.15896279924563103</v>
      </c>
      <c r="K127" s="12">
        <f t="shared" si="6"/>
        <v>0.15861827678800453</v>
      </c>
      <c r="L127" s="12">
        <f t="shared" si="6"/>
        <v>0.15827504544670379</v>
      </c>
      <c r="M127" s="12">
        <f t="shared" si="6"/>
        <v>0.15793309803517747</v>
      </c>
    </row>
    <row r="128" spans="1:13" ht="16.5" x14ac:dyDescent="0.25">
      <c r="A128" s="29">
        <v>45</v>
      </c>
      <c r="B128" s="12">
        <f t="shared" si="6"/>
        <v>0.15759242742010759</v>
      </c>
      <c r="C128" s="12">
        <f t="shared" si="6"/>
        <v>0.15725302652091613</v>
      </c>
      <c r="D128" s="12">
        <f t="shared" si="6"/>
        <v>0.1569148883092813</v>
      </c>
      <c r="E128" s="12">
        <f t="shared" si="6"/>
        <v>0.15657800580865339</v>
      </c>
      <c r="F128" s="12">
        <f t="shared" si="6"/>
        <v>0.15624237209378061</v>
      </c>
      <c r="G128" s="12">
        <f t="shared" si="6"/>
        <v>0.15590798029023792</v>
      </c>
      <c r="H128" s="12">
        <f t="shared" si="6"/>
        <v>0.15557482357396174</v>
      </c>
      <c r="I128" s="12">
        <f t="shared" si="6"/>
        <v>0.15524289517078951</v>
      </c>
      <c r="J128" s="12">
        <f t="shared" si="6"/>
        <v>0.15491218835600445</v>
      </c>
      <c r="K128" s="12">
        <f t="shared" si="6"/>
        <v>0.15458269645388537</v>
      </c>
      <c r="L128" s="12">
        <f t="shared" si="6"/>
        <v>0.15425441283726096</v>
      </c>
      <c r="M128" s="12">
        <f t="shared" si="6"/>
        <v>0.15392733092706948</v>
      </c>
    </row>
    <row r="129" spans="1:13" ht="16.5" x14ac:dyDescent="0.25">
      <c r="A129" s="29">
        <v>46</v>
      </c>
      <c r="B129" s="12">
        <f t="shared" si="6"/>
        <v>0.15360144419192304</v>
      </c>
      <c r="C129" s="12">
        <f t="shared" si="6"/>
        <v>0.15327674614767534</v>
      </c>
      <c r="D129" s="12">
        <f t="shared" si="6"/>
        <v>0.15295323035699809</v>
      </c>
      <c r="E129" s="12">
        <f t="shared" si="6"/>
        <v>0.15263089042895631</v>
      </c>
      <c r="F129" s="12">
        <f t="shared" si="6"/>
        <v>0.15230972001859266</v>
      </c>
      <c r="G129" s="12">
        <f t="shared" si="6"/>
        <v>0.15198971282651433</v>
      </c>
      <c r="H129" s="12">
        <f t="shared" si="6"/>
        <v>0.15167086259848483</v>
      </c>
      <c r="I129" s="12">
        <f t="shared" si="6"/>
        <v>0.15135316312501979</v>
      </c>
      <c r="J129" s="12">
        <f t="shared" si="6"/>
        <v>0.15103660824098805</v>
      </c>
      <c r="K129" s="12">
        <f t="shared" si="6"/>
        <v>0.15072119182521568</v>
      </c>
      <c r="L129" s="12">
        <f t="shared" si="6"/>
        <v>0.1504069078000953</v>
      </c>
      <c r="M129" s="12">
        <f t="shared" si="6"/>
        <v>0.15009375013119902</v>
      </c>
    </row>
    <row r="130" spans="1:13" ht="16.5" x14ac:dyDescent="0.25">
      <c r="A130" s="29">
        <v>47</v>
      </c>
      <c r="B130" s="12">
        <f t="shared" si="6"/>
        <v>0.14978171282689587</v>
      </c>
      <c r="C130" s="12">
        <f t="shared" si="6"/>
        <v>0.14947078993797167</v>
      </c>
      <c r="D130" s="12">
        <f t="shared" si="6"/>
        <v>0.14916097555725752</v>
      </c>
      <c r="E130" s="12">
        <f t="shared" si="6"/>
        <v>0.14885226381925548</v>
      </c>
      <c r="F130" s="12">
        <f t="shared" si="6"/>
        <v>0.1485446488997739</v>
      </c>
      <c r="G130" s="12">
        <f t="shared" si="6"/>
        <v>0.14823812501556366</v>
      </c>
      <c r="H130" s="12">
        <f t="shared" si="6"/>
        <v>0.14793268642395935</v>
      </c>
      <c r="I130" s="12">
        <f t="shared" si="6"/>
        <v>0.14762832742252346</v>
      </c>
      <c r="J130" s="12">
        <f t="shared" si="6"/>
        <v>0.14732504234869548</v>
      </c>
      <c r="K130" s="12">
        <f t="shared" si="6"/>
        <v>0.14702282557944293</v>
      </c>
      <c r="L130" s="12">
        <f t="shared" si="6"/>
        <v>0.14672167153091811</v>
      </c>
      <c r="M130" s="12">
        <f t="shared" si="6"/>
        <v>0.14642157465811648</v>
      </c>
    </row>
    <row r="131" spans="1:13" ht="16.5" x14ac:dyDescent="0.25">
      <c r="A131" s="29">
        <v>48</v>
      </c>
      <c r="B131" s="12">
        <f t="shared" si="6"/>
        <v>0.14612252945454021</v>
      </c>
      <c r="C131" s="12">
        <f t="shared" si="6"/>
        <v>0.14582453045186322</v>
      </c>
      <c r="D131" s="12">
        <f t="shared" si="6"/>
        <v>0.1455275722196033</v>
      </c>
      <c r="E131" s="12">
        <f t="shared" si="6"/>
        <v>0.14523164936479288</v>
      </c>
      <c r="F131" s="12">
        <f t="shared" si="6"/>
        <v>0.14493675653165689</v>
      </c>
      <c r="G131" s="12">
        <f t="shared" si="6"/>
        <v>0.1446428884012925</v>
      </c>
      <c r="H131" s="12">
        <f t="shared" si="6"/>
        <v>0.14435003969135216</v>
      </c>
      <c r="I131" s="12">
        <f t="shared" si="6"/>
        <v>0.1440582051557304</v>
      </c>
      <c r="J131" s="12">
        <f t="shared" si="6"/>
        <v>0.14376737958425317</v>
      </c>
      <c r="K131" s="12">
        <f t="shared" si="6"/>
        <v>0.14347755780237101</v>
      </c>
      <c r="L131" s="12">
        <f t="shared" si="6"/>
        <v>0.14318873467085511</v>
      </c>
      <c r="M131" s="12">
        <f t="shared" si="6"/>
        <v>0.14290090508549599</v>
      </c>
    </row>
    <row r="132" spans="1:13" ht="16.5" x14ac:dyDescent="0.25">
      <c r="A132" s="29">
        <v>49</v>
      </c>
      <c r="B132" s="12">
        <f t="shared" si="6"/>
        <v>0.1426140639768067</v>
      </c>
      <c r="C132" s="12">
        <f t="shared" si="6"/>
        <v>0.14232820630972626</v>
      </c>
      <c r="D132" s="12">
        <f t="shared" si="6"/>
        <v>0.14204332708333051</v>
      </c>
      <c r="E132" s="12">
        <f t="shared" si="6"/>
        <v>0.14175942133054087</v>
      </c>
      <c r="F132" s="12">
        <f t="shared" si="6"/>
        <v>0.14147648411783997</v>
      </c>
      <c r="G132" s="12">
        <f t="shared" si="6"/>
        <v>0.14119451054498794</v>
      </c>
      <c r="H132" s="12">
        <f t="shared" si="6"/>
        <v>0.14091349574474268</v>
      </c>
      <c r="I132" s="12">
        <f t="shared" si="6"/>
        <v>0.14063343488258234</v>
      </c>
      <c r="J132" s="12">
        <f t="shared" si="6"/>
        <v>0.14035432315643098</v>
      </c>
      <c r="K132" s="12">
        <f t="shared" si="6"/>
        <v>0.14007615579638674</v>
      </c>
      <c r="L132" s="12">
        <f t="shared" si="6"/>
        <v>0.13979892806445277</v>
      </c>
      <c r="M132" s="12">
        <f t="shared" si="6"/>
        <v>0.13952263525427111</v>
      </c>
    </row>
    <row r="133" spans="1:13" ht="16.5" x14ac:dyDescent="0.25">
      <c r="A133" s="29">
        <v>50</v>
      </c>
      <c r="B133" s="12">
        <f t="shared" si="6"/>
        <v>0.13924727269085921</v>
      </c>
      <c r="C133" s="12">
        <f t="shared" si="6"/>
        <v>0.13897283573034747</v>
      </c>
      <c r="D133" s="12">
        <f t="shared" si="6"/>
        <v>0.13869931975972344</v>
      </c>
      <c r="E133" s="12">
        <f t="shared" si="6"/>
        <v>0.13842672019657359</v>
      </c>
      <c r="F133" s="12">
        <f t="shared" si="6"/>
        <v>0.1381550324888311</v>
      </c>
      <c r="G133" s="12">
        <f t="shared" si="6"/>
        <v>0.13788425211452493</v>
      </c>
      <c r="H133" s="12">
        <f t="shared" si="6"/>
        <v>0.13761437458153125</v>
      </c>
      <c r="I133" s="12">
        <f t="shared" si="6"/>
        <v>0.13734539542732802</v>
      </c>
      <c r="J133" s="12">
        <f t="shared" si="6"/>
        <v>0.13707731021875108</v>
      </c>
      <c r="K133" s="12">
        <f t="shared" si="6"/>
        <v>0.13681011455175335</v>
      </c>
      <c r="L133" s="12">
        <f t="shared" si="6"/>
        <v>0.13654380405116628</v>
      </c>
      <c r="M133" s="12">
        <f t="shared" si="6"/>
        <v>0.13627837437046342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27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9">
        <v>0</v>
      </c>
      <c r="D142" s="29">
        <v>1</v>
      </c>
      <c r="E142" s="29">
        <v>2</v>
      </c>
      <c r="F142" s="29">
        <v>3</v>
      </c>
      <c r="H142" s="68"/>
      <c r="I142" s="29">
        <v>0</v>
      </c>
      <c r="J142" s="29">
        <v>1</v>
      </c>
      <c r="K142" s="29">
        <v>2</v>
      </c>
      <c r="L142" s="29">
        <v>3</v>
      </c>
    </row>
    <row r="143" spans="1:13" ht="16.5" x14ac:dyDescent="0.25">
      <c r="B143" s="29">
        <v>0</v>
      </c>
      <c r="C143" s="12">
        <v>100</v>
      </c>
      <c r="D143" s="12">
        <f t="shared" ref="D143:F167" si="7">IF($B$137=0,(1+$A$2)^(-$B143-D$142/4),(1-(1+$A$2)^(-1/$B$137))/((1+$A$2)^($B143+D$142/4)-1))*100</f>
        <v>99.825761628196403</v>
      </c>
      <c r="E143" s="12">
        <f t="shared" si="7"/>
        <v>49.869359202999021</v>
      </c>
      <c r="F143" s="12">
        <f t="shared" si="7"/>
        <v>33.217241942071787</v>
      </c>
      <c r="H143" s="29">
        <v>25</v>
      </c>
      <c r="I143" s="12">
        <f t="shared" ref="I143:L168" si="8">IF($B$137=0,(1+$A$2)^(-$H143-C$142/4),(1-(1+$A$2)^(-1/$B$137))/((1+$A$2)^($H143+C$142/4)-1))*100</f>
        <v>0.91454021063008684</v>
      </c>
      <c r="J143" s="12">
        <f t="shared" si="8"/>
        <v>0.90467313109891256</v>
      </c>
      <c r="K143" s="12">
        <f t="shared" si="8"/>
        <v>0.89500001867286083</v>
      </c>
      <c r="L143" s="12">
        <f t="shared" si="8"/>
        <v>0.88551522379435776</v>
      </c>
    </row>
    <row r="144" spans="1:13" ht="16.5" x14ac:dyDescent="0.25">
      <c r="B144" s="29">
        <v>1</v>
      </c>
      <c r="C144" s="12">
        <f t="shared" ref="C144:C167" si="9">IF($B$137=0,(1+$A$2)^(-$B144-C$142/4),(1-(1+$A$2)^(-1/$B$137))/((1+$A$2)^($B144+C$142/4)-1))*100</f>
        <v>24.891195972194303</v>
      </c>
      <c r="D144" s="12">
        <f t="shared" si="7"/>
        <v>19.895578518714295</v>
      </c>
      <c r="E144" s="12">
        <f t="shared" si="7"/>
        <v>16.565175323410344</v>
      </c>
      <c r="F144" s="12">
        <f t="shared" si="7"/>
        <v>14.1863231327539</v>
      </c>
      <c r="H144" s="29">
        <v>26</v>
      </c>
      <c r="I144" s="12">
        <f t="shared" si="8"/>
        <v>0.8762133141962104</v>
      </c>
      <c r="J144" s="12">
        <f t="shared" si="8"/>
        <v>0.86708906455444568</v>
      </c>
      <c r="K144" s="12">
        <f t="shared" si="8"/>
        <v>0.85813744672684866</v>
      </c>
      <c r="L144" s="12">
        <f t="shared" si="8"/>
        <v>0.84935362053884622</v>
      </c>
    </row>
    <row r="145" spans="2:12" ht="16.5" x14ac:dyDescent="0.25">
      <c r="B145" s="29">
        <v>2</v>
      </c>
      <c r="C145" s="12">
        <f t="shared" si="9"/>
        <v>12.40219031997726</v>
      </c>
      <c r="D145" s="12">
        <f t="shared" si="7"/>
        <v>11.014537092428061</v>
      </c>
      <c r="E145" s="12">
        <f t="shared" si="7"/>
        <v>9.9044195745120245</v>
      </c>
      <c r="F145" s="12">
        <f t="shared" si="7"/>
        <v>8.9961462090297672</v>
      </c>
      <c r="H145" s="29">
        <v>27</v>
      </c>
      <c r="I145" s="12">
        <f t="shared" si="8"/>
        <v>0.84073292508131059</v>
      </c>
      <c r="J145" s="12">
        <f t="shared" si="8"/>
        <v>0.83227087048736736</v>
      </c>
      <c r="K145" s="12">
        <f t="shared" si="8"/>
        <v>0.8239631301577609</v>
      </c>
      <c r="L145" s="12">
        <f t="shared" si="8"/>
        <v>0.81580553340644124</v>
      </c>
    </row>
    <row r="146" spans="2:12" ht="16.5" x14ac:dyDescent="0.25">
      <c r="B146" s="29">
        <v>3</v>
      </c>
      <c r="C146" s="12">
        <f t="shared" si="9"/>
        <v>8.2392559578459235</v>
      </c>
      <c r="D146" s="12">
        <f t="shared" si="7"/>
        <v>7.598814256095106</v>
      </c>
      <c r="E146" s="12">
        <f t="shared" si="7"/>
        <v>7.0498678431570667</v>
      </c>
      <c r="F146" s="12">
        <f t="shared" si="7"/>
        <v>6.574117661241524</v>
      </c>
      <c r="H146" s="29">
        <v>28</v>
      </c>
      <c r="I146" s="12">
        <f t="shared" si="8"/>
        <v>0.80779405850016461</v>
      </c>
      <c r="J146" s="12">
        <f t="shared" si="8"/>
        <v>0.79992482606765003</v>
      </c>
      <c r="K146" s="12">
        <f t="shared" si="8"/>
        <v>0.79219409285564879</v>
      </c>
      <c r="L146" s="12">
        <f t="shared" si="8"/>
        <v>0.78459824581075743</v>
      </c>
    </row>
    <row r="147" spans="2:12" ht="16.5" x14ac:dyDescent="0.25">
      <c r="B147" s="29">
        <v>4</v>
      </c>
      <c r="C147" s="12">
        <f t="shared" si="9"/>
        <v>6.1578394170038893</v>
      </c>
      <c r="D147" s="12">
        <f t="shared" si="7"/>
        <v>5.7905380625904748</v>
      </c>
      <c r="E147" s="12">
        <f t="shared" si="7"/>
        <v>5.4640507830024303</v>
      </c>
      <c r="F147" s="12">
        <f t="shared" si="7"/>
        <v>5.1719332506073323</v>
      </c>
      <c r="H147" s="29">
        <v>29</v>
      </c>
      <c r="I147" s="12">
        <f t="shared" si="8"/>
        <v>0.7771337964673587</v>
      </c>
      <c r="J147" s="12">
        <f t="shared" si="8"/>
        <v>0.76979737562335604</v>
      </c>
      <c r="K147" s="12">
        <f t="shared" si="8"/>
        <v>0.76258572828664051</v>
      </c>
      <c r="L147" s="12">
        <f t="shared" si="8"/>
        <v>0.75549570887634498</v>
      </c>
    </row>
    <row r="148" spans="2:12" ht="16.5" x14ac:dyDescent="0.25">
      <c r="B148" s="29">
        <v>5</v>
      </c>
      <c r="C148" s="12">
        <f t="shared" si="9"/>
        <v>4.909030003297759</v>
      </c>
      <c r="D148" s="12">
        <f t="shared" si="7"/>
        <v>4.6711675717472048</v>
      </c>
      <c r="E148" s="12">
        <f t="shared" si="7"/>
        <v>4.4549312992325234</v>
      </c>
      <c r="F148" s="12">
        <f t="shared" si="7"/>
        <v>4.2575003823724362</v>
      </c>
      <c r="H148" s="29">
        <v>30</v>
      </c>
      <c r="I148" s="12">
        <f t="shared" si="8"/>
        <v>0.74852427666404553</v>
      </c>
      <c r="J148" s="12">
        <f t="shared" si="8"/>
        <v>0.74166849144101299</v>
      </c>
      <c r="K148" s="12">
        <f t="shared" si="8"/>
        <v>0.73492550939856172</v>
      </c>
      <c r="L148" s="12">
        <f t="shared" si="8"/>
        <v>0.72829257920933699</v>
      </c>
    </row>
    <row r="149" spans="2:12" ht="16.5" x14ac:dyDescent="0.25">
      <c r="B149" s="29">
        <v>6</v>
      </c>
      <c r="C149" s="12">
        <f t="shared" si="9"/>
        <v>4.0765241516812498</v>
      </c>
      <c r="D149" s="12">
        <f t="shared" si="7"/>
        <v>3.9100280447897289</v>
      </c>
      <c r="E149" s="12">
        <f t="shared" si="7"/>
        <v>3.7563412781535424</v>
      </c>
      <c r="F149" s="12">
        <f t="shared" si="7"/>
        <v>3.6140405917152036</v>
      </c>
      <c r="H149" s="29">
        <v>31</v>
      </c>
      <c r="I149" s="12">
        <f t="shared" si="8"/>
        <v>0.7217670382982404</v>
      </c>
      <c r="J149" s="12">
        <f t="shared" si="8"/>
        <v>0.7153463092923249</v>
      </c>
      <c r="K149" s="12">
        <f t="shared" si="8"/>
        <v>0.70902789663977872</v>
      </c>
      <c r="L149" s="12">
        <f t="shared" si="8"/>
        <v>0.7028093833886</v>
      </c>
    </row>
    <row r="150" spans="2:12" ht="16.5" x14ac:dyDescent="0.25">
      <c r="B150" s="29">
        <v>7</v>
      </c>
      <c r="C150" s="12">
        <f t="shared" si="9"/>
        <v>3.4819060482815543</v>
      </c>
      <c r="D150" s="12">
        <f t="shared" si="7"/>
        <v>3.3588859778573186</v>
      </c>
      <c r="E150" s="12">
        <f t="shared" si="7"/>
        <v>3.2440689331123709</v>
      </c>
      <c r="F150" s="12">
        <f t="shared" si="7"/>
        <v>3.1366610728226099</v>
      </c>
      <c r="H150" s="29">
        <v>32</v>
      </c>
      <c r="I150" s="12">
        <f t="shared" si="8"/>
        <v>0.69668842811630582</v>
      </c>
      <c r="J150" s="12">
        <f t="shared" si="8"/>
        <v>0.69066276200241894</v>
      </c>
      <c r="K150" s="12">
        <f t="shared" si="8"/>
        <v>0.68473018603609881</v>
      </c>
      <c r="L150" s="12">
        <f t="shared" si="8"/>
        <v>0.67888856835163791</v>
      </c>
    </row>
    <row r="151" spans="2:12" ht="16.5" x14ac:dyDescent="0.25">
      <c r="B151" s="29">
        <v>8</v>
      </c>
      <c r="C151" s="12">
        <f t="shared" si="9"/>
        <v>3.0359677859160064</v>
      </c>
      <c r="D151" s="12">
        <f t="shared" si="7"/>
        <v>2.9413786566010702</v>
      </c>
      <c r="E151" s="12">
        <f t="shared" si="7"/>
        <v>2.8523550827079327</v>
      </c>
      <c r="F151" s="12">
        <f t="shared" si="7"/>
        <v>2.7684200165995323</v>
      </c>
      <c r="H151" s="29">
        <v>33</v>
      </c>
      <c r="I151" s="12">
        <f t="shared" si="8"/>
        <v>0.67313584168509255</v>
      </c>
      <c r="J151" s="12">
        <f t="shared" si="8"/>
        <v>0.66747000094564002</v>
      </c>
      <c r="K151" s="12">
        <f t="shared" si="8"/>
        <v>0.66188910089569564</v>
      </c>
      <c r="L151" s="12">
        <f t="shared" si="8"/>
        <v>0.65639125393411502</v>
      </c>
    </row>
    <row r="152" spans="2:12" ht="16.5" x14ac:dyDescent="0.25">
      <c r="B152" s="29">
        <v>9</v>
      </c>
      <c r="C152" s="12">
        <f t="shared" si="9"/>
        <v>2.6891494159309763</v>
      </c>
      <c r="D152" s="12">
        <f t="shared" si="7"/>
        <v>2.6141650807721861</v>
      </c>
      <c r="E152" s="12">
        <f t="shared" si="7"/>
        <v>2.5431286217112397</v>
      </c>
      <c r="F152" s="12">
        <f t="shared" si="7"/>
        <v>2.4757363559417911</v>
      </c>
      <c r="H152" s="29">
        <v>34</v>
      </c>
      <c r="I152" s="12">
        <f t="shared" si="8"/>
        <v>0.65097462797721617</v>
      </c>
      <c r="J152" s="12">
        <f t="shared" si="8"/>
        <v>0.64563744443258464</v>
      </c>
      <c r="K152" s="12">
        <f t="shared" si="8"/>
        <v>0.64037797626099935</v>
      </c>
      <c r="L152" s="12">
        <f t="shared" si="8"/>
        <v>0.63519454612198556</v>
      </c>
    </row>
    <row r="153" spans="2:12" ht="16.5" x14ac:dyDescent="0.25">
      <c r="B153" s="29">
        <v>10</v>
      </c>
      <c r="C153" s="12">
        <f t="shared" si="9"/>
        <v>2.4117149689373352</v>
      </c>
      <c r="D153" s="12">
        <f t="shared" si="7"/>
        <v>2.3508178110024796</v>
      </c>
      <c r="E153" s="12">
        <f t="shared" si="7"/>
        <v>2.2928217228882839</v>
      </c>
      <c r="F153" s="12">
        <f t="shared" si="7"/>
        <v>2.2375243043449973</v>
      </c>
      <c r="H153" s="29">
        <v>35</v>
      </c>
      <c r="I153" s="12">
        <f t="shared" si="8"/>
        <v>0.63008552459887168</v>
      </c>
      <c r="J153" s="12">
        <f t="shared" si="8"/>
        <v>0.62504932849935069</v>
      </c>
      <c r="K153" s="12">
        <f t="shared" si="8"/>
        <v>0.62008441922788049</v>
      </c>
      <c r="L153" s="12">
        <f t="shared" si="8"/>
        <v>0.61518930122633764</v>
      </c>
    </row>
    <row r="154" spans="2:12" ht="16.5" x14ac:dyDescent="0.25">
      <c r="B154" s="29">
        <v>11</v>
      </c>
      <c r="C154" s="12">
        <f t="shared" si="9"/>
        <v>2.1847415551448677</v>
      </c>
      <c r="D154" s="12">
        <f t="shared" si="7"/>
        <v>2.1343058306352591</v>
      </c>
      <c r="E154" s="12">
        <f t="shared" si="7"/>
        <v>2.0860640639587502</v>
      </c>
      <c r="F154" s="12">
        <f t="shared" si="7"/>
        <v>2.039876215223865</v>
      </c>
      <c r="H154" s="29">
        <v>36</v>
      </c>
      <c r="I154" s="12">
        <f t="shared" si="8"/>
        <v>0.61036252047967499</v>
      </c>
      <c r="J154" s="12">
        <f t="shared" si="8"/>
        <v>0.60560266308339183</v>
      </c>
      <c r="K154" s="12">
        <f t="shared" si="8"/>
        <v>0.6009083538698986</v>
      </c>
      <c r="L154" s="12">
        <f t="shared" si="8"/>
        <v>0.59627825509092236</v>
      </c>
    </row>
    <row r="155" spans="2:12" ht="16.5" x14ac:dyDescent="0.25">
      <c r="B155" s="29">
        <v>12</v>
      </c>
      <c r="C155" s="12">
        <f t="shared" si="9"/>
        <v>1.995613914529434</v>
      </c>
      <c r="D155" s="12">
        <f t="shared" si="7"/>
        <v>1.9531592711492591</v>
      </c>
      <c r="E155" s="12">
        <f t="shared" si="7"/>
        <v>1.9124038256146372</v>
      </c>
      <c r="F155" s="12">
        <f t="shared" si="7"/>
        <v>1.8732476250812509</v>
      </c>
      <c r="H155" s="29">
        <v>37</v>
      </c>
      <c r="I155" s="12">
        <f t="shared" si="8"/>
        <v>0.59171106515334693</v>
      </c>
      <c r="J155" s="12">
        <f t="shared" si="8"/>
        <v>0.58720551740594906</v>
      </c>
      <c r="K155" s="12">
        <f t="shared" si="8"/>
        <v>0.58276037897467436</v>
      </c>
      <c r="L155" s="12">
        <f t="shared" si="8"/>
        <v>0.57837444964418283</v>
      </c>
    </row>
    <row r="156" spans="2:12" ht="16.5" x14ac:dyDescent="0.25">
      <c r="B156" s="29">
        <v>13</v>
      </c>
      <c r="C156" s="12">
        <f t="shared" si="9"/>
        <v>1.8355984053845351</v>
      </c>
      <c r="D156" s="12">
        <f t="shared" si="7"/>
        <v>1.7993708656925</v>
      </c>
      <c r="E156" s="12">
        <f t="shared" si="7"/>
        <v>1.7644860237527538</v>
      </c>
      <c r="F156" s="12">
        <f t="shared" si="7"/>
        <v>1.7308706414761459</v>
      </c>
      <c r="H156" s="29">
        <v>38</v>
      </c>
      <c r="I156" s="12">
        <f t="shared" si="8"/>
        <v>0.57404656078355265</v>
      </c>
      <c r="J156" s="12">
        <f t="shared" si="8"/>
        <v>0.56977557431410275</v>
      </c>
      <c r="K156" s="12">
        <f t="shared" si="8"/>
        <v>0.56556038171744982</v>
      </c>
      <c r="L156" s="12">
        <f t="shared" si="8"/>
        <v>0.5613999030819371</v>
      </c>
    </row>
    <row r="157" spans="2:12" ht="16.5" x14ac:dyDescent="0.25">
      <c r="B157" s="29">
        <v>14</v>
      </c>
      <c r="C157" s="12">
        <f t="shared" si="9"/>
        <v>1.6984567120650689</v>
      </c>
      <c r="D157" s="12">
        <f t="shared" si="7"/>
        <v>1.6671810011282107</v>
      </c>
      <c r="E157" s="12">
        <f t="shared" si="7"/>
        <v>1.6369846352662489</v>
      </c>
      <c r="F157" s="12">
        <f t="shared" si="7"/>
        <v>1.6078127324962395</v>
      </c>
      <c r="H157" s="29">
        <v>39</v>
      </c>
      <c r="I157" s="12">
        <f t="shared" si="8"/>
        <v>0.55729308618576245</v>
      </c>
      <c r="J157" s="12">
        <f t="shared" si="8"/>
        <v>0.55323890561512434</v>
      </c>
      <c r="K157" s="12">
        <f t="shared" si="8"/>
        <v>0.54923636191588299</v>
      </c>
      <c r="L157" s="12">
        <f t="shared" si="8"/>
        <v>0.54528448077720537</v>
      </c>
    </row>
    <row r="158" spans="2:12" ht="16.5" x14ac:dyDescent="0.25">
      <c r="B158" s="29">
        <v>15</v>
      </c>
      <c r="C158" s="12">
        <f t="shared" si="9"/>
        <v>1.5796140696335923</v>
      </c>
      <c r="D158" s="12">
        <f t="shared" si="7"/>
        <v>1.5523407823905466</v>
      </c>
      <c r="E158" s="12">
        <f t="shared" si="7"/>
        <v>1.5259480944974451</v>
      </c>
      <c r="F158" s="12">
        <f t="shared" si="7"/>
        <v>1.5003940726218716</v>
      </c>
      <c r="H158" s="29">
        <v>40</v>
      </c>
      <c r="I158" s="12">
        <f t="shared" si="8"/>
        <v>0.54138231224584321</v>
      </c>
      <c r="J158" s="12">
        <f t="shared" si="8"/>
        <v>0.53752892996968293</v>
      </c>
      <c r="K158" s="12">
        <f t="shared" si="8"/>
        <v>0.53372343046932169</v>
      </c>
      <c r="L158" s="12">
        <f t="shared" si="8"/>
        <v>0.52996493243644394</v>
      </c>
    </row>
    <row r="159" spans="2:12" ht="16.5" x14ac:dyDescent="0.25">
      <c r="B159" s="29">
        <v>16</v>
      </c>
      <c r="C159" s="12">
        <f t="shared" si="9"/>
        <v>1.4756394042642198</v>
      </c>
      <c r="D159" s="12">
        <f t="shared" si="7"/>
        <v>1.4516471961551463</v>
      </c>
      <c r="E159" s="12">
        <f t="shared" si="7"/>
        <v>1.4283827909805762</v>
      </c>
      <c r="F159" s="12">
        <f t="shared" si="7"/>
        <v>1.4058136005193413</v>
      </c>
      <c r="H159" s="29">
        <v>41</v>
      </c>
      <c r="I159" s="12">
        <f t="shared" si="8"/>
        <v>0.52625257605787801</v>
      </c>
      <c r="J159" s="12">
        <f t="shared" si="8"/>
        <v>0.52258552236422273</v>
      </c>
      <c r="K159" s="12">
        <f t="shared" si="8"/>
        <v>0.51896295260203273</v>
      </c>
      <c r="L159" s="12">
        <f t="shared" si="8"/>
        <v>0.51538406762854017</v>
      </c>
    </row>
    <row r="160" spans="2:12" ht="16.5" x14ac:dyDescent="0.25">
      <c r="B160" s="29">
        <v>17</v>
      </c>
      <c r="C160" s="12">
        <f t="shared" si="9"/>
        <v>1.3839089535040145</v>
      </c>
      <c r="D160" s="12">
        <f t="shared" si="7"/>
        <v>1.3626399567112082</v>
      </c>
      <c r="E160" s="12">
        <f t="shared" si="7"/>
        <v>1.341979367958444</v>
      </c>
      <c r="F160" s="12">
        <f t="shared" si="7"/>
        <v>1.3219014798336435</v>
      </c>
      <c r="H160" s="29">
        <v>42</v>
      </c>
      <c r="I160" s="12">
        <f t="shared" si="8"/>
        <v>0.51184808732801124</v>
      </c>
      <c r="J160" s="12">
        <f t="shared" si="8"/>
        <v>0.50835425004880752</v>
      </c>
      <c r="K160" s="12">
        <f t="shared" si="8"/>
        <v>0.5049018120603368</v>
      </c>
      <c r="L160" s="12">
        <f t="shared" si="8"/>
        <v>0.50149004702903521</v>
      </c>
    </row>
    <row r="161" spans="1:13" ht="16.5" x14ac:dyDescent="0.25">
      <c r="B161" s="29">
        <v>18</v>
      </c>
      <c r="C161" s="12">
        <f t="shared" si="9"/>
        <v>1.3023820131138741</v>
      </c>
      <c r="D161" s="12">
        <f t="shared" si="7"/>
        <v>1.2833980189441483</v>
      </c>
      <c r="E161" s="12">
        <f t="shared" si="7"/>
        <v>1.2649277889477268</v>
      </c>
      <c r="F161" s="12">
        <f t="shared" si="7"/>
        <v>1.246950772527553</v>
      </c>
      <c r="H161" s="29">
        <v>43</v>
      </c>
      <c r="I161" s="12">
        <f t="shared" si="8"/>
        <v>0.49811824551264544</v>
      </c>
      <c r="J161" s="12">
        <f t="shared" si="8"/>
        <v>0.49478571447202263</v>
      </c>
      <c r="K161" s="12">
        <f t="shared" si="8"/>
        <v>0.49149177679979106</v>
      </c>
      <c r="L161" s="12">
        <f t="shared" si="8"/>
        <v>0.48823577086514053</v>
      </c>
    </row>
    <row r="162" spans="1:13" ht="16.5" x14ac:dyDescent="0.25">
      <c r="B162" s="29">
        <v>19</v>
      </c>
      <c r="C162" s="12">
        <f t="shared" si="9"/>
        <v>1.2294475006965331</v>
      </c>
      <c r="D162" s="12">
        <f t="shared" si="7"/>
        <v>1.2123995158431236</v>
      </c>
      <c r="E162" s="12">
        <f t="shared" si="7"/>
        <v>1.1957893068995888</v>
      </c>
      <c r="F162" s="12">
        <f t="shared" si="7"/>
        <v>1.1796002494341304</v>
      </c>
      <c r="H162" s="29">
        <v>44</v>
      </c>
      <c r="I162" s="12">
        <f t="shared" si="8"/>
        <v>0.48501705007415757</v>
      </c>
      <c r="J162" s="12">
        <f t="shared" si="8"/>
        <v>0.48183498244504863</v>
      </c>
      <c r="K162" s="12">
        <f t="shared" si="8"/>
        <v>0.47868895019769653</v>
      </c>
      <c r="L162" s="12">
        <f t="shared" si="8"/>
        <v>0.47557834935695548</v>
      </c>
    </row>
    <row r="163" spans="1:13" ht="16.5" x14ac:dyDescent="0.25">
      <c r="B163" s="29">
        <v>20</v>
      </c>
      <c r="C163" s="12">
        <f t="shared" si="9"/>
        <v>1.1638165502361641</v>
      </c>
      <c r="D163" s="12">
        <f t="shared" si="7"/>
        <v>1.1484231960063565</v>
      </c>
      <c r="E163" s="12">
        <f t="shared" si="7"/>
        <v>1.1334059058010737</v>
      </c>
      <c r="F163" s="12">
        <f t="shared" si="7"/>
        <v>1.1187510869145574</v>
      </c>
      <c r="H163" s="29">
        <v>45</v>
      </c>
      <c r="I163" s="12">
        <f t="shared" si="8"/>
        <v>0.4725025893691871</v>
      </c>
      <c r="J163" s="12">
        <f t="shared" si="8"/>
        <v>0.46946109273149383</v>
      </c>
      <c r="K163" s="12">
        <f t="shared" si="8"/>
        <v>0.46645329463319207</v>
      </c>
      <c r="L163" s="12">
        <f t="shared" si="8"/>
        <v>0.46347864260901955</v>
      </c>
    </row>
    <row r="164" spans="1:13" ht="16.5" x14ac:dyDescent="0.25">
      <c r="B164" s="29">
        <v>21</v>
      </c>
      <c r="C164" s="12">
        <f t="shared" si="9"/>
        <v>1.1044457939123868</v>
      </c>
      <c r="D164" s="12">
        <f t="shared" si="7"/>
        <v>1.0904776905566926</v>
      </c>
      <c r="E164" s="12">
        <f t="shared" si="7"/>
        <v>1.0768350143877652</v>
      </c>
      <c r="F164" s="12">
        <f t="shared" si="7"/>
        <v>1.0635065437482796</v>
      </c>
      <c r="H164" s="29">
        <v>46</v>
      </c>
      <c r="I164" s="12">
        <f t="shared" si="8"/>
        <v>0.46053659620367038</v>
      </c>
      <c r="J164" s="12">
        <f t="shared" si="8"/>
        <v>0.45762662664719356</v>
      </c>
      <c r="K164" s="12">
        <f t="shared" si="8"/>
        <v>0.45474821654088171</v>
      </c>
      <c r="L164" s="12">
        <f t="shared" si="8"/>
        <v>0.45190085955321552</v>
      </c>
    </row>
    <row r="165" spans="1:13" ht="16.5" x14ac:dyDescent="0.25">
      <c r="B165" s="29">
        <v>22</v>
      </c>
      <c r="C165" s="12">
        <f t="shared" si="9"/>
        <v>1.0504815670559009</v>
      </c>
      <c r="D165" s="12">
        <f t="shared" si="7"/>
        <v>1.0377498541473775</v>
      </c>
      <c r="E165" s="12">
        <f t="shared" si="7"/>
        <v>1.025301629533049</v>
      </c>
      <c r="F165" s="12">
        <f t="shared" si="7"/>
        <v>1.013127547414765</v>
      </c>
      <c r="H165" s="29">
        <v>47</v>
      </c>
      <c r="I165" s="12">
        <f t="shared" si="8"/>
        <v>0.44908406012553298</v>
      </c>
      <c r="J165" s="12">
        <f t="shared" si="8"/>
        <v>0.44629733318702347</v>
      </c>
      <c r="K165" s="12">
        <f t="shared" si="8"/>
        <v>0.4435402038787446</v>
      </c>
      <c r="L165" s="12">
        <f t="shared" si="8"/>
        <v>0.44081220728628401</v>
      </c>
    </row>
    <row r="166" spans="1:13" ht="16.5" x14ac:dyDescent="0.25">
      <c r="B166" s="29">
        <v>23</v>
      </c>
      <c r="C166" s="12">
        <f t="shared" si="9"/>
        <v>1.0012186683330988</v>
      </c>
      <c r="D166" s="12">
        <f t="shared" si="7"/>
        <v>0.98956643732116301</v>
      </c>
      <c r="E166" s="12">
        <f t="shared" si="7"/>
        <v>0.97816266345290526</v>
      </c>
      <c r="F166" s="12">
        <f t="shared" si="7"/>
        <v>0.96699950068304019</v>
      </c>
      <c r="H166" s="29">
        <v>48</v>
      </c>
      <c r="I166" s="12">
        <f t="shared" si="8"/>
        <v>0.43811288818079441</v>
      </c>
      <c r="J166" s="12">
        <f t="shared" si="8"/>
        <v>0.43544180076806666</v>
      </c>
      <c r="K166" s="12">
        <f t="shared" si="8"/>
        <v>0.43279850844537654</v>
      </c>
      <c r="L166" s="12">
        <f t="shared" si="8"/>
        <v>0.43018258356579875</v>
      </c>
    </row>
    <row r="167" spans="1:13" ht="16.5" x14ac:dyDescent="0.25">
      <c r="B167" s="29">
        <v>24</v>
      </c>
      <c r="C167" s="12">
        <f t="shared" si="9"/>
        <v>0.9560694298845186</v>
      </c>
      <c r="D167" s="12">
        <f t="shared" si="7"/>
        <v>0.94536524199707006</v>
      </c>
      <c r="E167" s="12">
        <f t="shared" si="7"/>
        <v>0.93488002220747601</v>
      </c>
      <c r="F167" s="12">
        <f t="shared" si="7"/>
        <v>0.92460713508860037</v>
      </c>
      <c r="H167" s="29">
        <v>49</v>
      </c>
      <c r="I167" s="12">
        <f t="shared" si="8"/>
        <v>0.42759360720974721</v>
      </c>
      <c r="J167" s="12">
        <f t="shared" si="8"/>
        <v>0.42503116896346366</v>
      </c>
      <c r="K167" s="12">
        <f t="shared" si="8"/>
        <v>0.42249486670423286</v>
      </c>
      <c r="L167" s="12">
        <f t="shared" si="8"/>
        <v>0.41998430639205653</v>
      </c>
    </row>
    <row r="168" spans="1:13" ht="16.5" x14ac:dyDescent="0.25">
      <c r="F168" s="2"/>
      <c r="H168" s="29">
        <v>50</v>
      </c>
      <c r="I168" s="12">
        <f t="shared" si="8"/>
        <v>0.41749910186758998</v>
      </c>
      <c r="J168" s="12">
        <f t="shared" si="8"/>
        <v>0.41503887465610251</v>
      </c>
      <c r="K168" s="12">
        <f t="shared" si="8"/>
        <v>0.41260325377727064</v>
      </c>
      <c r="L168" s="12">
        <f t="shared" si="8"/>
        <v>0.41019187556058034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28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0">IF($B$172=0,(1+$A$2)^(-$H178-C$142/12),(1-(1+$A$2)^(-1/$B$172))/((1+$A$2)^($H178+C$142/12)-1))*100</f>
        <v>3.6486110636619018</v>
      </c>
      <c r="M178" s="2"/>
    </row>
    <row r="179" spans="4:13" ht="16.5" x14ac:dyDescent="0.25">
      <c r="D179" s="75">
        <v>1</v>
      </c>
      <c r="E179" s="76"/>
      <c r="F179" s="12">
        <f t="shared" ref="F179:F202" si="11">IF($B$172=0,(1+$A$2)^(-$D179-C$142/12),(1-(1+$A$2)^(-1/$B$172))/((1+$A$2)^($D179+C$142/12)-1))*100</f>
        <v>99.304865938430439</v>
      </c>
      <c r="G179" s="2"/>
      <c r="H179" s="77">
        <v>26</v>
      </c>
      <c r="I179" s="77"/>
      <c r="J179" s="12">
        <f t="shared" si="10"/>
        <v>3.4957036936643378</v>
      </c>
      <c r="M179" s="2"/>
    </row>
    <row r="180" spans="4:13" ht="16.5" x14ac:dyDescent="0.25">
      <c r="D180" s="75">
        <v>2</v>
      </c>
      <c r="E180" s="76"/>
      <c r="F180" s="12">
        <f t="shared" si="11"/>
        <v>49.479255574703878</v>
      </c>
      <c r="G180" s="2"/>
      <c r="H180" s="77">
        <v>27</v>
      </c>
      <c r="I180" s="77"/>
      <c r="J180" s="12">
        <f t="shared" si="10"/>
        <v>3.3541526292464452</v>
      </c>
      <c r="M180" s="2"/>
    </row>
    <row r="181" spans="4:13" ht="16.5" x14ac:dyDescent="0.25">
      <c r="D181" s="75">
        <v>3</v>
      </c>
      <c r="E181" s="76"/>
      <c r="F181" s="12">
        <f t="shared" si="11"/>
        <v>32.87098816948388</v>
      </c>
      <c r="G181" s="2"/>
      <c r="H181" s="77">
        <v>28</v>
      </c>
      <c r="I181" s="77"/>
      <c r="J181" s="12">
        <f t="shared" si="10"/>
        <v>3.2227411159684758</v>
      </c>
      <c r="M181" s="2"/>
    </row>
    <row r="182" spans="4:13" ht="16.5" x14ac:dyDescent="0.25">
      <c r="D182" s="75">
        <v>4</v>
      </c>
      <c r="E182" s="76"/>
      <c r="F182" s="12">
        <f t="shared" si="11"/>
        <v>24.5670564989749</v>
      </c>
      <c r="G182" s="2"/>
      <c r="H182" s="77">
        <v>29</v>
      </c>
      <c r="I182" s="77"/>
      <c r="J182" s="12">
        <f t="shared" si="10"/>
        <v>3.1004202273214956</v>
      </c>
      <c r="M182" s="2"/>
    </row>
    <row r="183" spans="4:13" ht="16.5" x14ac:dyDescent="0.25">
      <c r="D183" s="75">
        <v>5</v>
      </c>
      <c r="E183" s="76"/>
      <c r="F183" s="12">
        <f t="shared" si="11"/>
        <v>19.584859116845465</v>
      </c>
      <c r="G183" s="2"/>
      <c r="H183" s="77">
        <v>30</v>
      </c>
      <c r="I183" s="77"/>
      <c r="J183" s="12">
        <f t="shared" si="10"/>
        <v>2.9862808934058167</v>
      </c>
      <c r="M183" s="2"/>
    </row>
    <row r="184" spans="4:13" ht="16.5" x14ac:dyDescent="0.25">
      <c r="D184" s="75">
        <v>6</v>
      </c>
      <c r="E184" s="76"/>
      <c r="F184" s="12">
        <f t="shared" si="11"/>
        <v>16.263528873007917</v>
      </c>
      <c r="G184" s="2"/>
      <c r="H184" s="77">
        <v>31</v>
      </c>
      <c r="I184" s="77"/>
      <c r="J184" s="12">
        <f t="shared" si="10"/>
        <v>2.8795313434136367</v>
      </c>
      <c r="M184" s="2"/>
    </row>
    <row r="185" spans="4:13" ht="16.5" x14ac:dyDescent="0.25">
      <c r="D185" s="75">
        <v>7</v>
      </c>
      <c r="E185" s="76"/>
      <c r="F185" s="12">
        <f t="shared" si="11"/>
        <v>13.891265559158594</v>
      </c>
      <c r="G185" s="2"/>
      <c r="H185" s="77">
        <v>32</v>
      </c>
      <c r="I185" s="77"/>
      <c r="J185" s="12">
        <f t="shared" si="10"/>
        <v>2.7794787776461578</v>
      </c>
      <c r="M185" s="2"/>
    </row>
    <row r="186" spans="4:13" ht="16.5" x14ac:dyDescent="0.25">
      <c r="D186" s="75">
        <v>8</v>
      </c>
      <c r="E186" s="76"/>
      <c r="F186" s="12">
        <f t="shared" si="11"/>
        <v>12.112169070163196</v>
      </c>
      <c r="G186" s="2"/>
      <c r="H186" s="77">
        <v>33</v>
      </c>
      <c r="I186" s="77"/>
      <c r="J186" s="12">
        <f t="shared" si="10"/>
        <v>2.6855143718913013</v>
      </c>
      <c r="M186" s="2"/>
    </row>
    <row r="187" spans="4:13" ht="16.5" x14ac:dyDescent="0.25">
      <c r="D187" s="75">
        <v>9</v>
      </c>
      <c r="E187" s="76"/>
      <c r="F187" s="12">
        <f t="shared" si="11"/>
        <v>10.728517124518564</v>
      </c>
      <c r="G187" s="2"/>
      <c r="H187" s="77">
        <v>34</v>
      </c>
      <c r="I187" s="77"/>
      <c r="J187" s="12">
        <f t="shared" si="10"/>
        <v>2.5971009280876376</v>
      </c>
      <c r="M187" s="2"/>
    </row>
    <row r="188" spans="4:13" ht="16.5" x14ac:dyDescent="0.25">
      <c r="D188" s="75">
        <v>10</v>
      </c>
      <c r="E188" s="76"/>
      <c r="F188" s="12">
        <f t="shared" si="11"/>
        <v>9.6216763525370759</v>
      </c>
      <c r="G188" s="2"/>
      <c r="H188" s="77">
        <v>35</v>
      </c>
      <c r="I188" s="77"/>
      <c r="J188" s="12">
        <f t="shared" si="10"/>
        <v>2.5137626420174222</v>
      </c>
      <c r="M188" s="2"/>
    </row>
    <row r="189" spans="4:13" ht="16.5" x14ac:dyDescent="0.25">
      <c r="D189" s="75">
        <v>11</v>
      </c>
      <c r="E189" s="76"/>
      <c r="F189" s="12">
        <f t="shared" si="11"/>
        <v>8.7161527909762899</v>
      </c>
      <c r="G189" s="2"/>
      <c r="H189" s="77">
        <v>36</v>
      </c>
      <c r="I189" s="77"/>
      <c r="J189" s="12">
        <f t="shared" si="10"/>
        <v>2.4350765763841009</v>
      </c>
      <c r="M189" s="2"/>
    </row>
    <row r="190" spans="4:13" ht="16.5" x14ac:dyDescent="0.25">
      <c r="D190" s="75">
        <v>12</v>
      </c>
      <c r="E190" s="76"/>
      <c r="F190" s="12">
        <f t="shared" si="11"/>
        <v>7.9616171303536474</v>
      </c>
      <c r="G190" s="2"/>
      <c r="H190" s="77">
        <v>37</v>
      </c>
      <c r="I190" s="77"/>
      <c r="J190" s="12">
        <f t="shared" si="10"/>
        <v>2.360665516634032</v>
      </c>
      <c r="M190" s="2"/>
    </row>
    <row r="191" spans="4:13" ht="16.5" x14ac:dyDescent="0.25">
      <c r="D191" s="75">
        <v>13</v>
      </c>
      <c r="E191" s="76"/>
      <c r="F191" s="12">
        <f t="shared" si="11"/>
        <v>7.3232260019621132</v>
      </c>
      <c r="G191" s="2"/>
      <c r="H191" s="77">
        <v>38</v>
      </c>
      <c r="I191" s="77"/>
      <c r="J191" s="12">
        <f t="shared" si="10"/>
        <v>2.2901919548063558</v>
      </c>
      <c r="M191" s="2"/>
    </row>
    <row r="192" spans="4:13" ht="16.5" x14ac:dyDescent="0.25">
      <c r="D192" s="75">
        <v>14</v>
      </c>
      <c r="E192" s="76"/>
      <c r="F192" s="12">
        <f t="shared" si="11"/>
        <v>6.7760912847362977</v>
      </c>
      <c r="G192" s="2"/>
      <c r="H192" s="77">
        <v>39</v>
      </c>
      <c r="I192" s="77"/>
      <c r="J192" s="12">
        <f t="shared" si="10"/>
        <v>2.2233529989444132</v>
      </c>
      <c r="M192" s="2"/>
    </row>
    <row r="193" spans="3:13" ht="16.5" x14ac:dyDescent="0.25">
      <c r="D193" s="75">
        <v>15</v>
      </c>
      <c r="E193" s="76"/>
      <c r="F193" s="12">
        <f t="shared" si="11"/>
        <v>6.3019616893721322</v>
      </c>
      <c r="G193" s="2"/>
      <c r="H193" s="77">
        <v>40</v>
      </c>
      <c r="I193" s="77"/>
      <c r="J193" s="12">
        <f t="shared" si="10"/>
        <v>2.1598760460954871</v>
      </c>
      <c r="M193" s="2"/>
    </row>
    <row r="194" spans="3:13" ht="16.5" x14ac:dyDescent="0.25">
      <c r="D194" s="75">
        <v>16</v>
      </c>
      <c r="E194" s="76"/>
      <c r="F194" s="12">
        <f t="shared" si="11"/>
        <v>5.8871487484016436</v>
      </c>
      <c r="H194" s="77">
        <v>41</v>
      </c>
      <c r="I194" s="77"/>
      <c r="J194" s="12">
        <f t="shared" si="10"/>
        <v>2.0995150885300866</v>
      </c>
    </row>
    <row r="195" spans="3:13" ht="16.5" x14ac:dyDescent="0.25">
      <c r="D195" s="75">
        <v>17</v>
      </c>
      <c r="E195" s="76"/>
      <c r="F195" s="12">
        <f t="shared" si="11"/>
        <v>5.5211848097708973</v>
      </c>
      <c r="H195" s="77">
        <v>42</v>
      </c>
      <c r="I195" s="77"/>
      <c r="J195" s="12">
        <f t="shared" si="10"/>
        <v>2.0420475476441853</v>
      </c>
    </row>
    <row r="196" spans="3:13" ht="16.5" x14ac:dyDescent="0.25">
      <c r="D196" s="75">
        <v>18</v>
      </c>
      <c r="E196" s="76"/>
      <c r="F196" s="12">
        <f t="shared" si="11"/>
        <v>5.1959283658918141</v>
      </c>
      <c r="G196" s="8"/>
      <c r="H196" s="77">
        <v>43</v>
      </c>
      <c r="I196" s="77"/>
      <c r="J196" s="12">
        <f t="shared" si="10"/>
        <v>1.9872715496425688</v>
      </c>
      <c r="M196" s="8"/>
    </row>
    <row r="197" spans="3:13" ht="16.5" x14ac:dyDescent="0.25">
      <c r="D197" s="75">
        <v>19</v>
      </c>
      <c r="E197" s="76"/>
      <c r="F197" s="12">
        <f t="shared" si="11"/>
        <v>4.9049519103619286</v>
      </c>
      <c r="H197" s="77">
        <v>44</v>
      </c>
      <c r="I197" s="77"/>
      <c r="J197" s="12">
        <f t="shared" si="10"/>
        <v>1.9350035727199024</v>
      </c>
      <c r="M197" s="3"/>
    </row>
    <row r="198" spans="3:13" ht="16.5" x14ac:dyDescent="0.25">
      <c r="D198" s="75">
        <v>20</v>
      </c>
      <c r="E198" s="76"/>
      <c r="F198" s="12">
        <f t="shared" si="11"/>
        <v>4.6431134376682373</v>
      </c>
      <c r="H198" s="77">
        <v>45</v>
      </c>
      <c r="I198" s="77"/>
      <c r="J198" s="12">
        <f t="shared" si="10"/>
        <v>1.8850764079509974</v>
      </c>
      <c r="M198" s="7"/>
    </row>
    <row r="199" spans="3:13" ht="16.5" x14ac:dyDescent="0.25">
      <c r="D199" s="75">
        <v>21</v>
      </c>
      <c r="E199" s="76"/>
      <c r="F199" s="12">
        <f t="shared" si="11"/>
        <v>4.4062503715471051</v>
      </c>
      <c r="H199" s="77">
        <v>46</v>
      </c>
      <c r="I199" s="77"/>
      <c r="J199" s="12">
        <f t="shared" si="10"/>
        <v>1.8373373861519153</v>
      </c>
      <c r="M199" s="7"/>
    </row>
    <row r="200" spans="3:13" ht="16.5" x14ac:dyDescent="0.25">
      <c r="D200" s="75">
        <v>22</v>
      </c>
      <c r="E200" s="76"/>
      <c r="F200" s="12">
        <f t="shared" si="11"/>
        <v>4.1909569674278027</v>
      </c>
      <c r="H200" s="77">
        <v>47</v>
      </c>
      <c r="I200" s="77"/>
      <c r="J200" s="12">
        <f t="shared" si="10"/>
        <v>1.7916468310992399</v>
      </c>
      <c r="M200" s="7"/>
    </row>
    <row r="201" spans="3:13" ht="16.5" x14ac:dyDescent="0.25">
      <c r="D201" s="75">
        <v>23</v>
      </c>
      <c r="E201" s="76"/>
      <c r="F201" s="12">
        <f t="shared" si="11"/>
        <v>3.9944197838038744</v>
      </c>
      <c r="H201" s="77">
        <v>48</v>
      </c>
      <c r="I201" s="77"/>
      <c r="J201" s="12">
        <f t="shared" si="10"/>
        <v>1.7478767060969385</v>
      </c>
      <c r="M201" s="7"/>
    </row>
    <row r="202" spans="3:13" ht="16.5" x14ac:dyDescent="0.25">
      <c r="D202" s="75">
        <v>24</v>
      </c>
      <c r="E202" s="76"/>
      <c r="F202" s="12">
        <f t="shared" si="11"/>
        <v>3.8142942857616351</v>
      </c>
      <c r="H202" s="77">
        <v>49</v>
      </c>
      <c r="I202" s="77"/>
      <c r="J202" s="12">
        <f t="shared" si="10"/>
        <v>1.7059094262697476</v>
      </c>
      <c r="M202" s="7"/>
    </row>
    <row r="203" spans="3:13" ht="16.5" x14ac:dyDescent="0.25">
      <c r="C203" s="7"/>
      <c r="H203" s="77">
        <v>50</v>
      </c>
      <c r="I203" s="77"/>
      <c r="J203" s="12">
        <f t="shared" si="10"/>
        <v>1.6656368133813388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7:A8"/>
    <mergeCell ref="B7:M7"/>
    <mergeCell ref="I2:M2"/>
    <mergeCell ref="A3:M3"/>
    <mergeCell ref="A4:M4"/>
    <mergeCell ref="L5:M5"/>
    <mergeCell ref="A6:M6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O252"/>
  <sheetViews>
    <sheetView tabSelected="1" view="pageBreakPreview" topLeftCell="A163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8.75" x14ac:dyDescent="0.3">
      <c r="I1" s="30"/>
    </row>
    <row r="2" spans="1:41" ht="15" customHeight="1" x14ac:dyDescent="0.25">
      <c r="A2" s="18">
        <v>8.0000000000000002E-3</v>
      </c>
      <c r="B2" s="19">
        <v>0</v>
      </c>
      <c r="C2" s="19">
        <v>29</v>
      </c>
      <c r="I2" s="78"/>
      <c r="J2" s="78"/>
      <c r="K2" s="78"/>
      <c r="L2" s="78"/>
      <c r="M2" s="78"/>
    </row>
    <row r="3" spans="1:41" ht="45" customHeight="1" x14ac:dyDescent="0.25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60" t="str">
        <f>"Таблица "&amp;$C$2</f>
        <v>Таблица 29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9">
        <v>0</v>
      </c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9">
        <v>0</v>
      </c>
      <c r="B9" s="12">
        <v>100</v>
      </c>
      <c r="C9" s="12">
        <f t="shared" ref="C9:M24" si="0">IF($B$2=0,(1+$A$2)^(-$A9-C$8/12),(1-(1+$A$2)^(-1/$B$2))/((1+$A$2)^($A9+C$8/12)-1))*100</f>
        <v>99.933620627116838</v>
      </c>
      <c r="D9" s="12">
        <f t="shared" si="0"/>
        <v>99.86728531644512</v>
      </c>
      <c r="E9" s="12">
        <f t="shared" si="0"/>
        <v>99.800994038736647</v>
      </c>
      <c r="F9" s="12">
        <f t="shared" si="0"/>
        <v>99.734746764762576</v>
      </c>
      <c r="G9" s="12">
        <f t="shared" si="0"/>
        <v>99.668543465313519</v>
      </c>
      <c r="H9" s="12">
        <f t="shared" si="0"/>
        <v>99.602384111199484</v>
      </c>
      <c r="I9" s="12">
        <f t="shared" si="0"/>
        <v>99.536268673249779</v>
      </c>
      <c r="J9" s="12">
        <f t="shared" si="0"/>
        <v>99.470197122313181</v>
      </c>
      <c r="K9" s="12">
        <f t="shared" si="0"/>
        <v>99.404169429257763</v>
      </c>
      <c r="L9" s="12">
        <f t="shared" si="0"/>
        <v>99.3381855649709</v>
      </c>
      <c r="M9" s="12">
        <f t="shared" si="0"/>
        <v>99.272245500359375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9">
        <v>1</v>
      </c>
      <c r="B10" s="12">
        <f t="shared" ref="B10:M48" si="1">IF($B$2=0,(1+$A$2)^(-$A10-B$8/12),(1-(1+$A$2)^(-1/$B$2))/((1+$A$2)^($A10+B$8/12)-1))*100</f>
        <v>99.206349206349216</v>
      </c>
      <c r="C10" s="12">
        <f t="shared" si="0"/>
        <v>99.140496653885762</v>
      </c>
      <c r="D10" s="12">
        <f t="shared" si="0"/>
        <v>99.074687813933664</v>
      </c>
      <c r="E10" s="12">
        <f t="shared" si="0"/>
        <v>99.00892265747683</v>
      </c>
      <c r="F10" s="12">
        <f t="shared" si="0"/>
        <v>98.943201155518437</v>
      </c>
      <c r="G10" s="12">
        <f t="shared" si="0"/>
        <v>98.877523279080876</v>
      </c>
      <c r="H10" s="12">
        <f t="shared" si="0"/>
        <v>98.81188899920582</v>
      </c>
      <c r="I10" s="12">
        <f t="shared" si="0"/>
        <v>98.746298286954143</v>
      </c>
      <c r="J10" s="12">
        <f t="shared" si="0"/>
        <v>98.680751113405947</v>
      </c>
      <c r="K10" s="12">
        <f t="shared" si="0"/>
        <v>98.615247449660473</v>
      </c>
      <c r="L10" s="12">
        <f t="shared" si="0"/>
        <v>98.549787266836219</v>
      </c>
      <c r="M10" s="12">
        <f t="shared" si="0"/>
        <v>98.484370536070799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9">
        <v>2</v>
      </c>
      <c r="B11" s="12">
        <f t="shared" si="1"/>
        <v>98.418997228521036</v>
      </c>
      <c r="C11" s="12">
        <f t="shared" si="0"/>
        <v>98.353667315362841</v>
      </c>
      <c r="D11" s="12">
        <f t="shared" si="0"/>
        <v>98.288380767791324</v>
      </c>
      <c r="E11" s="12">
        <f t="shared" si="0"/>
        <v>98.223137557020664</v>
      </c>
      <c r="F11" s="12">
        <f t="shared" si="0"/>
        <v>98.157937654284154</v>
      </c>
      <c r="G11" s="12">
        <f t="shared" si="0"/>
        <v>98.092781030834203</v>
      </c>
      <c r="H11" s="12">
        <f t="shared" si="0"/>
        <v>98.027667657942274</v>
      </c>
      <c r="I11" s="12">
        <f t="shared" si="0"/>
        <v>97.962597506898959</v>
      </c>
      <c r="J11" s="12">
        <f t="shared" si="0"/>
        <v>97.897570549013835</v>
      </c>
      <c r="K11" s="12">
        <f t="shared" si="0"/>
        <v>97.832586755615552</v>
      </c>
      <c r="L11" s="12">
        <f t="shared" si="0"/>
        <v>97.767646098051813</v>
      </c>
      <c r="M11" s="12">
        <f t="shared" si="0"/>
        <v>97.702748547689296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9">
        <v>3</v>
      </c>
      <c r="B12" s="12">
        <f t="shared" si="1"/>
        <v>97.637894075913707</v>
      </c>
      <c r="C12" s="12">
        <f t="shared" si="0"/>
        <v>97.573082654129806</v>
      </c>
      <c r="D12" s="12">
        <f t="shared" si="0"/>
        <v>97.508314253761228</v>
      </c>
      <c r="E12" s="12">
        <f t="shared" si="0"/>
        <v>97.443588846250663</v>
      </c>
      <c r="F12" s="12">
        <f t="shared" si="0"/>
        <v>97.378906403059673</v>
      </c>
      <c r="G12" s="12">
        <f t="shared" si="0"/>
        <v>97.314266895668851</v>
      </c>
      <c r="H12" s="12">
        <f t="shared" si="0"/>
        <v>97.249670295577658</v>
      </c>
      <c r="I12" s="12">
        <f t="shared" si="0"/>
        <v>97.185116574304516</v>
      </c>
      <c r="J12" s="12">
        <f t="shared" si="0"/>
        <v>97.120605703386744</v>
      </c>
      <c r="K12" s="12">
        <f t="shared" si="0"/>
        <v>97.056137654380507</v>
      </c>
      <c r="L12" s="12">
        <f t="shared" si="0"/>
        <v>96.991712398860912</v>
      </c>
      <c r="M12" s="12">
        <f t="shared" si="0"/>
        <v>96.92732990842191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9">
        <v>4</v>
      </c>
      <c r="B13" s="12">
        <f t="shared" si="1"/>
        <v>96.862990154676297</v>
      </c>
      <c r="C13" s="12">
        <f t="shared" si="0"/>
        <v>96.79869310925578</v>
      </c>
      <c r="D13" s="12">
        <f t="shared" si="0"/>
        <v>96.734438743810756</v>
      </c>
      <c r="E13" s="12">
        <f t="shared" si="0"/>
        <v>96.670227030010565</v>
      </c>
      <c r="F13" s="12">
        <f t="shared" si="0"/>
        <v>96.606057939543319</v>
      </c>
      <c r="G13" s="12">
        <f t="shared" si="0"/>
        <v>96.541931444115917</v>
      </c>
      <c r="H13" s="12">
        <f t="shared" si="0"/>
        <v>96.47784751545403</v>
      </c>
      <c r="I13" s="12">
        <f t="shared" si="0"/>
        <v>96.413806125302116</v>
      </c>
      <c r="J13" s="12">
        <f t="shared" si="0"/>
        <v>96.349807245423349</v>
      </c>
      <c r="K13" s="12">
        <f t="shared" si="0"/>
        <v>96.285850847599704</v>
      </c>
      <c r="L13" s="12">
        <f t="shared" si="0"/>
        <v>96.221936903631843</v>
      </c>
      <c r="M13" s="12">
        <f t="shared" si="0"/>
        <v>96.158065385339214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9">
        <v>5</v>
      </c>
      <c r="B14" s="12">
        <f t="shared" si="1"/>
        <v>96.094236264559825</v>
      </c>
      <c r="C14" s="12">
        <f t="shared" si="0"/>
        <v>96.030449513150572</v>
      </c>
      <c r="D14" s="12">
        <f t="shared" si="0"/>
        <v>95.96670510298685</v>
      </c>
      <c r="E14" s="12">
        <f t="shared" si="0"/>
        <v>95.903003005962859</v>
      </c>
      <c r="F14" s="12">
        <f t="shared" si="0"/>
        <v>95.839343193991382</v>
      </c>
      <c r="G14" s="12">
        <f t="shared" si="0"/>
        <v>95.77572563900388</v>
      </c>
      <c r="H14" s="12">
        <f t="shared" si="0"/>
        <v>95.712150312950413</v>
      </c>
      <c r="I14" s="12">
        <f t="shared" si="0"/>
        <v>95.648617187799715</v>
      </c>
      <c r="J14" s="12">
        <f t="shared" si="0"/>
        <v>95.585126235539022</v>
      </c>
      <c r="K14" s="12">
        <f t="shared" si="0"/>
        <v>95.5216774281743</v>
      </c>
      <c r="L14" s="12">
        <f t="shared" si="0"/>
        <v>95.458270737730018</v>
      </c>
      <c r="M14" s="12">
        <f t="shared" si="0"/>
        <v>95.394906136249205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9">
        <v>6</v>
      </c>
      <c r="B15" s="12">
        <f t="shared" si="1"/>
        <v>95.331583595793475</v>
      </c>
      <c r="C15" s="12">
        <f t="shared" si="0"/>
        <v>95.268303088443005</v>
      </c>
      <c r="D15" s="12">
        <f t="shared" si="0"/>
        <v>95.205064586296501</v>
      </c>
      <c r="E15" s="12">
        <f t="shared" si="0"/>
        <v>95.141868061471101</v>
      </c>
      <c r="F15" s="12">
        <f t="shared" si="0"/>
        <v>95.078713486102572</v>
      </c>
      <c r="G15" s="12">
        <f t="shared" si="0"/>
        <v>95.015600832345129</v>
      </c>
      <c r="H15" s="12">
        <f t="shared" si="0"/>
        <v>94.952530072371459</v>
      </c>
      <c r="I15" s="12">
        <f t="shared" si="0"/>
        <v>94.889501178372726</v>
      </c>
      <c r="J15" s="12">
        <f t="shared" si="0"/>
        <v>94.826514122558564</v>
      </c>
      <c r="K15" s="12">
        <f t="shared" si="0"/>
        <v>94.763568877157041</v>
      </c>
      <c r="L15" s="12">
        <f t="shared" si="0"/>
        <v>94.700665414414686</v>
      </c>
      <c r="M15" s="12">
        <f t="shared" si="0"/>
        <v>94.637803706596429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9">
        <v>7</v>
      </c>
      <c r="B16" s="12">
        <f t="shared" si="1"/>
        <v>94.574983725985575</v>
      </c>
      <c r="C16" s="12">
        <f t="shared" si="0"/>
        <v>94.512205444883932</v>
      </c>
      <c r="D16" s="12">
        <f t="shared" si="0"/>
        <v>94.449468835611597</v>
      </c>
      <c r="E16" s="12">
        <f t="shared" si="0"/>
        <v>94.386773870507042</v>
      </c>
      <c r="F16" s="12">
        <f t="shared" si="0"/>
        <v>94.324120521927156</v>
      </c>
      <c r="G16" s="12">
        <f t="shared" si="0"/>
        <v>94.261508762247132</v>
      </c>
      <c r="H16" s="12">
        <f t="shared" si="0"/>
        <v>94.198938563860565</v>
      </c>
      <c r="I16" s="12">
        <f t="shared" si="0"/>
        <v>94.136409899179284</v>
      </c>
      <c r="J16" s="12">
        <f t="shared" si="0"/>
        <v>94.073922740633492</v>
      </c>
      <c r="K16" s="12">
        <f t="shared" si="0"/>
        <v>94.01147706067168</v>
      </c>
      <c r="L16" s="12">
        <f t="shared" si="0"/>
        <v>93.949072831760617</v>
      </c>
      <c r="M16" s="12">
        <f t="shared" si="0"/>
        <v>93.886710026385359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9">
        <v>8</v>
      </c>
      <c r="B17" s="12">
        <f t="shared" si="1"/>
        <v>93.824388617049181</v>
      </c>
      <c r="C17" s="12">
        <f t="shared" si="0"/>
        <v>93.762108576273761</v>
      </c>
      <c r="D17" s="12">
        <f t="shared" si="0"/>
        <v>93.699869876598811</v>
      </c>
      <c r="E17" s="12">
        <f t="shared" si="0"/>
        <v>93.637672490582375</v>
      </c>
      <c r="F17" s="12">
        <f t="shared" si="0"/>
        <v>93.575516390800743</v>
      </c>
      <c r="G17" s="12">
        <f t="shared" si="0"/>
        <v>93.513401549848354</v>
      </c>
      <c r="H17" s="12">
        <f t="shared" si="0"/>
        <v>93.451327940337862</v>
      </c>
      <c r="I17" s="12">
        <f t="shared" si="0"/>
        <v>93.389295534900072</v>
      </c>
      <c r="J17" s="12">
        <f t="shared" si="0"/>
        <v>93.327304306184004</v>
      </c>
      <c r="K17" s="12">
        <f t="shared" si="0"/>
        <v>93.265354226856829</v>
      </c>
      <c r="L17" s="12">
        <f t="shared" si="0"/>
        <v>93.20344526960379</v>
      </c>
      <c r="M17" s="12">
        <f t="shared" si="0"/>
        <v>93.141577407128324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9">
        <v>9</v>
      </c>
      <c r="B18" s="12">
        <f t="shared" si="1"/>
        <v>93.079750612151955</v>
      </c>
      <c r="C18" s="12">
        <f t="shared" si="0"/>
        <v>93.017964857414441</v>
      </c>
      <c r="D18" s="12">
        <f t="shared" si="0"/>
        <v>92.956220115673418</v>
      </c>
      <c r="E18" s="12">
        <f t="shared" si="0"/>
        <v>92.894516359704738</v>
      </c>
      <c r="F18" s="12">
        <f t="shared" si="0"/>
        <v>92.832853562302319</v>
      </c>
      <c r="G18" s="12">
        <f t="shared" si="0"/>
        <v>92.771231696278136</v>
      </c>
      <c r="H18" s="12">
        <f t="shared" si="0"/>
        <v>92.709650734462159</v>
      </c>
      <c r="I18" s="12">
        <f t="shared" si="0"/>
        <v>92.648110649702474</v>
      </c>
      <c r="J18" s="12">
        <f t="shared" si="0"/>
        <v>92.586611414865104</v>
      </c>
      <c r="K18" s="12">
        <f t="shared" si="0"/>
        <v>92.525153002834159</v>
      </c>
      <c r="L18" s="12">
        <f t="shared" si="0"/>
        <v>92.463735386511686</v>
      </c>
      <c r="M18" s="12">
        <f t="shared" si="0"/>
        <v>92.402358538817779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9">
        <v>10</v>
      </c>
      <c r="B19" s="12">
        <f t="shared" si="1"/>
        <v>92.341022432690437</v>
      </c>
      <c r="C19" s="12">
        <f t="shared" si="0"/>
        <v>92.279727041085764</v>
      </c>
      <c r="D19" s="12">
        <f t="shared" si="0"/>
        <v>92.218472336977584</v>
      </c>
      <c r="E19" s="12">
        <f t="shared" si="0"/>
        <v>92.157258293357884</v>
      </c>
      <c r="F19" s="12">
        <f t="shared" si="0"/>
        <v>92.096084883236443</v>
      </c>
      <c r="G19" s="12">
        <f t="shared" si="0"/>
        <v>92.034952079641002</v>
      </c>
      <c r="H19" s="12">
        <f t="shared" si="0"/>
        <v>91.973859855617235</v>
      </c>
      <c r="I19" s="12">
        <f t="shared" si="0"/>
        <v>91.912808184228638</v>
      </c>
      <c r="J19" s="12">
        <f t="shared" si="0"/>
        <v>91.851797038556654</v>
      </c>
      <c r="K19" s="12">
        <f t="shared" si="0"/>
        <v>91.790826391700548</v>
      </c>
      <c r="L19" s="12">
        <f t="shared" si="0"/>
        <v>91.729896216777462</v>
      </c>
      <c r="M19" s="12">
        <f t="shared" si="0"/>
        <v>91.669006486922385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9">
        <v>11</v>
      </c>
      <c r="B20" s="12">
        <f t="shared" si="1"/>
        <v>91.608157175288113</v>
      </c>
      <c r="C20" s="12">
        <f t="shared" si="0"/>
        <v>91.547348255045378</v>
      </c>
      <c r="D20" s="12">
        <f t="shared" si="0"/>
        <v>91.486579699382517</v>
      </c>
      <c r="E20" s="12">
        <f t="shared" si="0"/>
        <v>91.425851481505831</v>
      </c>
      <c r="F20" s="12">
        <f t="shared" si="0"/>
        <v>91.365163574639325</v>
      </c>
      <c r="G20" s="12">
        <f t="shared" si="0"/>
        <v>91.304515952024801</v>
      </c>
      <c r="H20" s="12">
        <f t="shared" si="0"/>
        <v>91.243908586921847</v>
      </c>
      <c r="I20" s="12">
        <f t="shared" si="0"/>
        <v>91.183341452607763</v>
      </c>
      <c r="J20" s="12">
        <f t="shared" si="0"/>
        <v>91.122814522377624</v>
      </c>
      <c r="K20" s="12">
        <f t="shared" si="0"/>
        <v>91.062327769544197</v>
      </c>
      <c r="L20" s="12">
        <f t="shared" si="0"/>
        <v>91.001881167437958</v>
      </c>
      <c r="M20" s="12">
        <f t="shared" si="0"/>
        <v>90.941474689407158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9">
        <v>12</v>
      </c>
      <c r="B21" s="12">
        <f t="shared" si="1"/>
        <v>90.881108308817574</v>
      </c>
      <c r="C21" s="12">
        <f t="shared" si="0"/>
        <v>90.820781999052954</v>
      </c>
      <c r="D21" s="12">
        <f t="shared" si="0"/>
        <v>90.760495733514418</v>
      </c>
      <c r="E21" s="12">
        <f t="shared" si="0"/>
        <v>90.700249485620859</v>
      </c>
      <c r="F21" s="12">
        <f t="shared" si="0"/>
        <v>90.640043228808835</v>
      </c>
      <c r="G21" s="12">
        <f t="shared" si="0"/>
        <v>90.579876936532543</v>
      </c>
      <c r="H21" s="12">
        <f t="shared" si="0"/>
        <v>90.51975058226374</v>
      </c>
      <c r="I21" s="12">
        <f t="shared" si="0"/>
        <v>90.459664139491835</v>
      </c>
      <c r="J21" s="12">
        <f t="shared" si="0"/>
        <v>90.399617581723817</v>
      </c>
      <c r="K21" s="12">
        <f t="shared" si="0"/>
        <v>90.339610882484308</v>
      </c>
      <c r="L21" s="12">
        <f t="shared" si="0"/>
        <v>90.279644015315426</v>
      </c>
      <c r="M21" s="12">
        <f t="shared" si="0"/>
        <v>90.219716953776924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9">
        <v>13</v>
      </c>
      <c r="B22" s="12">
        <f t="shared" si="1"/>
        <v>90.159829671446019</v>
      </c>
      <c r="C22" s="12">
        <f t="shared" si="0"/>
        <v>90.099982141917607</v>
      </c>
      <c r="D22" s="12">
        <f t="shared" si="0"/>
        <v>90.040174338803965</v>
      </c>
      <c r="E22" s="12">
        <f t="shared" si="0"/>
        <v>89.980406235734975</v>
      </c>
      <c r="F22" s="12">
        <f t="shared" si="0"/>
        <v>89.920677806357986</v>
      </c>
      <c r="G22" s="12">
        <f t="shared" si="0"/>
        <v>89.86098902433784</v>
      </c>
      <c r="H22" s="12">
        <f t="shared" si="0"/>
        <v>89.801339863356873</v>
      </c>
      <c r="I22" s="12">
        <f t="shared" si="0"/>
        <v>89.741730297114913</v>
      </c>
      <c r="J22" s="12">
        <f t="shared" si="0"/>
        <v>89.682160299329198</v>
      </c>
      <c r="K22" s="12">
        <f t="shared" si="0"/>
        <v>89.622629843734444</v>
      </c>
      <c r="L22" s="12">
        <f t="shared" si="0"/>
        <v>89.563138904082777</v>
      </c>
      <c r="M22" s="12">
        <f t="shared" si="0"/>
        <v>89.503687454143773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9">
        <v>14</v>
      </c>
      <c r="B23" s="12">
        <f t="shared" si="1"/>
        <v>89.444275467704372</v>
      </c>
      <c r="C23" s="12">
        <f t="shared" si="0"/>
        <v>89.384902918569068</v>
      </c>
      <c r="D23" s="12">
        <f t="shared" si="0"/>
        <v>89.325569780559505</v>
      </c>
      <c r="E23" s="12">
        <f t="shared" si="0"/>
        <v>89.266276027514863</v>
      </c>
      <c r="F23" s="12">
        <f t="shared" si="0"/>
        <v>89.207021633291646</v>
      </c>
      <c r="G23" s="12">
        <f t="shared" si="0"/>
        <v>89.147806571763738</v>
      </c>
      <c r="H23" s="12">
        <f t="shared" si="0"/>
        <v>89.088630816822317</v>
      </c>
      <c r="I23" s="12">
        <f t="shared" si="0"/>
        <v>89.029494342375912</v>
      </c>
      <c r="J23" s="12">
        <f t="shared" si="0"/>
        <v>88.970397122350391</v>
      </c>
      <c r="K23" s="12">
        <f t="shared" si="0"/>
        <v>88.911339130688916</v>
      </c>
      <c r="L23" s="12">
        <f t="shared" si="0"/>
        <v>88.85232034135197</v>
      </c>
      <c r="M23" s="12">
        <f t="shared" si="0"/>
        <v>88.793340728317233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9">
        <v>15</v>
      </c>
      <c r="B24" s="12">
        <f t="shared" si="1"/>
        <v>88.734400265579723</v>
      </c>
      <c r="C24" s="12">
        <f t="shared" si="0"/>
        <v>88.675498927151835</v>
      </c>
      <c r="D24" s="12">
        <f t="shared" si="0"/>
        <v>88.616636687062993</v>
      </c>
      <c r="E24" s="12">
        <f t="shared" si="0"/>
        <v>88.557813519359982</v>
      </c>
      <c r="F24" s="12">
        <f t="shared" si="0"/>
        <v>88.499029398106799</v>
      </c>
      <c r="G24" s="12">
        <f t="shared" si="0"/>
        <v>88.440284297384665</v>
      </c>
      <c r="H24" s="12">
        <f t="shared" si="0"/>
        <v>88.381578191291965</v>
      </c>
      <c r="I24" s="12">
        <f t="shared" si="0"/>
        <v>88.322911053944367</v>
      </c>
      <c r="J24" s="12">
        <f t="shared" si="0"/>
        <v>88.264282859474591</v>
      </c>
      <c r="K24" s="12">
        <f t="shared" si="0"/>
        <v>88.205693582032666</v>
      </c>
      <c r="L24" s="12">
        <f t="shared" si="0"/>
        <v>88.147143195785674</v>
      </c>
      <c r="M24" s="12">
        <f t="shared" si="0"/>
        <v>88.088631674917892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9">
        <v>16</v>
      </c>
      <c r="B25" s="12">
        <f t="shared" si="1"/>
        <v>88.030158993630678</v>
      </c>
      <c r="C25" s="12">
        <f t="shared" si="1"/>
        <v>87.971725126142701</v>
      </c>
      <c r="D25" s="12">
        <f t="shared" si="1"/>
        <v>87.913330046689481</v>
      </c>
      <c r="E25" s="12">
        <f t="shared" si="1"/>
        <v>87.854973729523792</v>
      </c>
      <c r="F25" s="12">
        <f t="shared" si="1"/>
        <v>87.796656148915474</v>
      </c>
      <c r="G25" s="12">
        <f t="shared" si="1"/>
        <v>87.738377279151436</v>
      </c>
      <c r="H25" s="12">
        <f t="shared" si="1"/>
        <v>87.680137094535667</v>
      </c>
      <c r="I25" s="12">
        <f t="shared" si="1"/>
        <v>87.621935569389237</v>
      </c>
      <c r="J25" s="12">
        <f t="shared" si="1"/>
        <v>87.563772678050199</v>
      </c>
      <c r="K25" s="12">
        <f t="shared" si="1"/>
        <v>87.505648394873674</v>
      </c>
      <c r="L25" s="12">
        <f t="shared" si="1"/>
        <v>87.44756269423182</v>
      </c>
      <c r="M25" s="12">
        <f t="shared" si="1"/>
        <v>87.389515550513778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9">
        <v>17</v>
      </c>
      <c r="B26" s="12">
        <f t="shared" si="1"/>
        <v>87.331506938125671</v>
      </c>
      <c r="C26" s="12">
        <f t="shared" si="1"/>
        <v>87.273536831490787</v>
      </c>
      <c r="D26" s="12">
        <f t="shared" si="1"/>
        <v>87.215605205049087</v>
      </c>
      <c r="E26" s="12">
        <f t="shared" si="1"/>
        <v>87.157712033257724</v>
      </c>
      <c r="F26" s="12">
        <f t="shared" si="1"/>
        <v>87.099857290590748</v>
      </c>
      <c r="G26" s="12">
        <f t="shared" si="1"/>
        <v>87.042040951539121</v>
      </c>
      <c r="H26" s="12">
        <f t="shared" si="1"/>
        <v>86.984262990610787</v>
      </c>
      <c r="I26" s="12">
        <f t="shared" si="1"/>
        <v>86.926523382330586</v>
      </c>
      <c r="J26" s="12">
        <f t="shared" si="1"/>
        <v>86.868822101240269</v>
      </c>
      <c r="K26" s="12">
        <f t="shared" si="1"/>
        <v>86.811159121898484</v>
      </c>
      <c r="L26" s="12">
        <f t="shared" si="1"/>
        <v>86.753534418880761</v>
      </c>
      <c r="M26" s="12">
        <f t="shared" si="1"/>
        <v>86.695947966779542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9">
        <v>18</v>
      </c>
      <c r="B27" s="12">
        <f t="shared" si="1"/>
        <v>86.638399740204036</v>
      </c>
      <c r="C27" s="12">
        <f t="shared" si="1"/>
        <v>86.580889713780536</v>
      </c>
      <c r="D27" s="12">
        <f t="shared" si="1"/>
        <v>86.523417862151859</v>
      </c>
      <c r="E27" s="12">
        <f t="shared" si="1"/>
        <v>86.465984159977907</v>
      </c>
      <c r="F27" s="12">
        <f t="shared" si="1"/>
        <v>86.408588581935263</v>
      </c>
      <c r="G27" s="12">
        <f t="shared" si="1"/>
        <v>86.351231102717378</v>
      </c>
      <c r="H27" s="12">
        <f t="shared" si="1"/>
        <v>86.293911697034531</v>
      </c>
      <c r="I27" s="12">
        <f t="shared" si="1"/>
        <v>86.236630339613697</v>
      </c>
      <c r="J27" s="12">
        <f t="shared" si="1"/>
        <v>86.179387005198677</v>
      </c>
      <c r="K27" s="12">
        <f t="shared" si="1"/>
        <v>86.122181668550084</v>
      </c>
      <c r="L27" s="12">
        <f t="shared" si="1"/>
        <v>86.065014304445214</v>
      </c>
      <c r="M27" s="12">
        <f t="shared" si="1"/>
        <v>86.007884887678117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9">
        <v>19</v>
      </c>
      <c r="B28" s="12">
        <f t="shared" si="1"/>
        <v>85.950793393059556</v>
      </c>
      <c r="C28" s="12">
        <f t="shared" si="1"/>
        <v>85.893739795417218</v>
      </c>
      <c r="D28" s="12">
        <f t="shared" si="1"/>
        <v>85.836724069595121</v>
      </c>
      <c r="E28" s="12">
        <f t="shared" si="1"/>
        <v>85.779746190454276</v>
      </c>
      <c r="F28" s="12">
        <f t="shared" si="1"/>
        <v>85.722806132872293</v>
      </c>
      <c r="G28" s="12">
        <f t="shared" si="1"/>
        <v>85.665903871743438</v>
      </c>
      <c r="H28" s="12">
        <f t="shared" si="1"/>
        <v>85.60903938197869</v>
      </c>
      <c r="I28" s="12">
        <f t="shared" si="1"/>
        <v>85.552212638505637</v>
      </c>
      <c r="J28" s="12">
        <f t="shared" si="1"/>
        <v>85.495423616268525</v>
      </c>
      <c r="K28" s="12">
        <f t="shared" si="1"/>
        <v>85.438672290228254</v>
      </c>
      <c r="L28" s="12">
        <f t="shared" si="1"/>
        <v>85.381958635362324</v>
      </c>
      <c r="M28" s="12">
        <f t="shared" si="1"/>
        <v>85.325282626664801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9">
        <v>20</v>
      </c>
      <c r="B29" s="12">
        <f t="shared" si="1"/>
        <v>85.268644239146383</v>
      </c>
      <c r="C29" s="12">
        <f t="shared" si="1"/>
        <v>85.212043447834532</v>
      </c>
      <c r="D29" s="12">
        <f t="shared" si="1"/>
        <v>85.155480227772912</v>
      </c>
      <c r="E29" s="12">
        <f t="shared" si="1"/>
        <v>85.098954554022086</v>
      </c>
      <c r="F29" s="12">
        <f t="shared" si="1"/>
        <v>85.042466401658999</v>
      </c>
      <c r="G29" s="12">
        <f t="shared" si="1"/>
        <v>84.986015745777223</v>
      </c>
      <c r="H29" s="12">
        <f t="shared" si="1"/>
        <v>84.929602561486789</v>
      </c>
      <c r="I29" s="12">
        <f t="shared" si="1"/>
        <v>84.873226823914322</v>
      </c>
      <c r="J29" s="12">
        <f t="shared" si="1"/>
        <v>84.816888508202908</v>
      </c>
      <c r="K29" s="12">
        <f t="shared" si="1"/>
        <v>84.760587589512156</v>
      </c>
      <c r="L29" s="12">
        <f t="shared" si="1"/>
        <v>84.704324043018161</v>
      </c>
      <c r="M29" s="12">
        <f t="shared" si="1"/>
        <v>84.64809784391349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9">
        <v>21</v>
      </c>
      <c r="B30" s="12">
        <f t="shared" si="1"/>
        <v>84.591908967407107</v>
      </c>
      <c r="C30" s="12">
        <f t="shared" si="1"/>
        <v>84.535757388724733</v>
      </c>
      <c r="D30" s="12">
        <f t="shared" si="1"/>
        <v>84.479643083108073</v>
      </c>
      <c r="E30" s="12">
        <f t="shared" si="1"/>
        <v>84.42356602581556</v>
      </c>
      <c r="F30" s="12">
        <f t="shared" si="1"/>
        <v>84.367526192122043</v>
      </c>
      <c r="G30" s="12">
        <f t="shared" si="1"/>
        <v>84.311523557318679</v>
      </c>
      <c r="H30" s="12">
        <f t="shared" si="1"/>
        <v>84.255558096713088</v>
      </c>
      <c r="I30" s="12">
        <f t="shared" si="1"/>
        <v>84.199629785629284</v>
      </c>
      <c r="J30" s="12">
        <f t="shared" si="1"/>
        <v>84.143738599407641</v>
      </c>
      <c r="K30" s="12">
        <f t="shared" si="1"/>
        <v>84.087884513404916</v>
      </c>
      <c r="L30" s="12">
        <f t="shared" si="1"/>
        <v>84.032067502994209</v>
      </c>
      <c r="M30" s="12">
        <f t="shared" si="1"/>
        <v>83.976287543564979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9">
        <v>22</v>
      </c>
      <c r="B31" s="12">
        <f t="shared" si="1"/>
        <v>83.920544610522938</v>
      </c>
      <c r="C31" s="12">
        <f t="shared" si="1"/>
        <v>83.864838679290401</v>
      </c>
      <c r="D31" s="12">
        <f t="shared" si="1"/>
        <v>83.809169725305622</v>
      </c>
      <c r="E31" s="12">
        <f t="shared" si="1"/>
        <v>83.753537724023374</v>
      </c>
      <c r="F31" s="12">
        <f t="shared" si="1"/>
        <v>83.697942650914726</v>
      </c>
      <c r="G31" s="12">
        <f t="shared" si="1"/>
        <v>83.642384481466948</v>
      </c>
      <c r="H31" s="12">
        <f t="shared" si="1"/>
        <v>83.58686319118361</v>
      </c>
      <c r="I31" s="12">
        <f t="shared" si="1"/>
        <v>83.531378755584612</v>
      </c>
      <c r="J31" s="12">
        <f t="shared" si="1"/>
        <v>83.475931150205994</v>
      </c>
      <c r="K31" s="12">
        <f t="shared" si="1"/>
        <v>83.420520350600114</v>
      </c>
      <c r="L31" s="12">
        <f t="shared" si="1"/>
        <v>83.365146332335527</v>
      </c>
      <c r="M31" s="12">
        <f t="shared" si="1"/>
        <v>83.309809070996991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29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9">
        <v>0</v>
      </c>
      <c r="C38" s="29">
        <v>1</v>
      </c>
      <c r="D38" s="29">
        <v>2</v>
      </c>
      <c r="E38" s="29">
        <v>3</v>
      </c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9">
        <v>23</v>
      </c>
      <c r="B39" s="12">
        <f t="shared" si="1"/>
        <v>83.254508542185448</v>
      </c>
      <c r="C39" s="12">
        <f t="shared" si="1"/>
        <v>83.199244721518255</v>
      </c>
      <c r="D39" s="12">
        <f t="shared" si="1"/>
        <v>83.1440175846286</v>
      </c>
      <c r="E39" s="12">
        <f t="shared" si="1"/>
        <v>83.088827107166054</v>
      </c>
      <c r="F39" s="12">
        <f t="shared" si="1"/>
        <v>83.033673264796349</v>
      </c>
      <c r="G39" s="12">
        <f t="shared" si="1"/>
        <v>82.978556033201315</v>
      </c>
      <c r="H39" s="12">
        <f t="shared" si="1"/>
        <v>82.923475388078998</v>
      </c>
      <c r="I39" s="12">
        <f t="shared" si="1"/>
        <v>82.86843130514346</v>
      </c>
      <c r="J39" s="12">
        <f t="shared" si="1"/>
        <v>82.813423760125005</v>
      </c>
      <c r="K39" s="12">
        <f t="shared" si="1"/>
        <v>82.758452728769953</v>
      </c>
      <c r="L39" s="12">
        <f t="shared" si="1"/>
        <v>82.703518186840782</v>
      </c>
      <c r="M39" s="12">
        <f t="shared" si="1"/>
        <v>82.648620110116056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9">
        <v>24</v>
      </c>
      <c r="B40" s="12">
        <f t="shared" si="1"/>
        <v>82.593758474390327</v>
      </c>
      <c r="C40" s="12">
        <f t="shared" si="1"/>
        <v>82.538933255474461</v>
      </c>
      <c r="D40" s="12">
        <f t="shared" si="1"/>
        <v>82.484144429195027</v>
      </c>
      <c r="E40" s="12">
        <f t="shared" si="1"/>
        <v>82.429391971394892</v>
      </c>
      <c r="F40" s="12">
        <f t="shared" si="1"/>
        <v>82.374675857932885</v>
      </c>
      <c r="G40" s="12">
        <f t="shared" si="1"/>
        <v>82.319996064683849</v>
      </c>
      <c r="H40" s="12">
        <f t="shared" si="1"/>
        <v>82.26535256753867</v>
      </c>
      <c r="I40" s="12">
        <f t="shared" si="1"/>
        <v>82.210745342404223</v>
      </c>
      <c r="J40" s="12">
        <f t="shared" si="1"/>
        <v>82.156174365203356</v>
      </c>
      <c r="K40" s="12">
        <f t="shared" si="1"/>
        <v>82.101639611874958</v>
      </c>
      <c r="L40" s="12">
        <f t="shared" si="1"/>
        <v>82.047141058373811</v>
      </c>
      <c r="M40" s="12">
        <f t="shared" si="1"/>
        <v>81.992678680670707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9">
        <v>25</v>
      </c>
      <c r="B41" s="12">
        <f t="shared" si="1"/>
        <v>81.938252454752302</v>
      </c>
      <c r="C41" s="12">
        <f t="shared" si="1"/>
        <v>81.883862356621478</v>
      </c>
      <c r="D41" s="12">
        <f t="shared" si="1"/>
        <v>81.82950836229665</v>
      </c>
      <c r="E41" s="12">
        <f t="shared" si="1"/>
        <v>81.775190447812392</v>
      </c>
      <c r="F41" s="12">
        <f t="shared" si="1"/>
        <v>81.720908589219121</v>
      </c>
      <c r="G41" s="12">
        <f t="shared" si="1"/>
        <v>81.666662762583186</v>
      </c>
      <c r="H41" s="12">
        <f t="shared" si="1"/>
        <v>81.612452943986781</v>
      </c>
      <c r="I41" s="12">
        <f t="shared" si="1"/>
        <v>81.558279109528016</v>
      </c>
      <c r="J41" s="12">
        <f t="shared" si="1"/>
        <v>81.504141235320802</v>
      </c>
      <c r="K41" s="12">
        <f t="shared" si="1"/>
        <v>81.450039297494996</v>
      </c>
      <c r="L41" s="12">
        <f t="shared" si="1"/>
        <v>81.39597327219623</v>
      </c>
      <c r="M41" s="12">
        <f t="shared" si="1"/>
        <v>81.341943135586021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9">
        <v>26</v>
      </c>
      <c r="B42" s="12">
        <f t="shared" si="1"/>
        <v>81.287948863841549</v>
      </c>
      <c r="C42" s="12">
        <f t="shared" si="1"/>
        <v>81.233990433156237</v>
      </c>
      <c r="D42" s="12">
        <f t="shared" si="1"/>
        <v>81.180067819738738</v>
      </c>
      <c r="E42" s="12">
        <f t="shared" si="1"/>
        <v>81.126180999813883</v>
      </c>
      <c r="F42" s="12">
        <f t="shared" si="1"/>
        <v>81.072329949622144</v>
      </c>
      <c r="G42" s="12">
        <f t="shared" si="1"/>
        <v>81.018514645419828</v>
      </c>
      <c r="H42" s="12">
        <f t="shared" si="1"/>
        <v>80.964735063478955</v>
      </c>
      <c r="I42" s="12">
        <f t="shared" si="1"/>
        <v>80.910991180087294</v>
      </c>
      <c r="J42" s="12">
        <f t="shared" si="1"/>
        <v>80.857282971548415</v>
      </c>
      <c r="K42" s="12">
        <f t="shared" si="1"/>
        <v>80.803610414181534</v>
      </c>
      <c r="L42" s="12">
        <f t="shared" si="1"/>
        <v>80.749973484321657</v>
      </c>
      <c r="M42" s="12">
        <f t="shared" si="1"/>
        <v>80.696372158319463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9">
        <v>27</v>
      </c>
      <c r="B43" s="12">
        <f t="shared" si="1"/>
        <v>80.642806412541219</v>
      </c>
      <c r="C43" s="12">
        <f t="shared" si="1"/>
        <v>80.589276223369282</v>
      </c>
      <c r="D43" s="12">
        <f t="shared" si="1"/>
        <v>80.535781567201141</v>
      </c>
      <c r="E43" s="12">
        <f t="shared" si="1"/>
        <v>80.482322420450274</v>
      </c>
      <c r="F43" s="12">
        <f t="shared" si="1"/>
        <v>80.428898759545774</v>
      </c>
      <c r="G43" s="12">
        <f t="shared" si="1"/>
        <v>80.375510560932355</v>
      </c>
      <c r="H43" s="12">
        <f t="shared" si="1"/>
        <v>80.322157801070375</v>
      </c>
      <c r="I43" s="12">
        <f t="shared" si="1"/>
        <v>80.268840456435811</v>
      </c>
      <c r="J43" s="12">
        <f t="shared" si="1"/>
        <v>80.215558503520256</v>
      </c>
      <c r="K43" s="12">
        <f t="shared" si="1"/>
        <v>80.162311918830895</v>
      </c>
      <c r="L43" s="12">
        <f t="shared" si="1"/>
        <v>80.109100678890542</v>
      </c>
      <c r="M43" s="12">
        <f t="shared" si="1"/>
        <v>80.055924760237545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9">
        <v>28</v>
      </c>
      <c r="B44" s="12">
        <f t="shared" si="1"/>
        <v>80.002784139425813</v>
      </c>
      <c r="C44" s="12">
        <f t="shared" si="1"/>
        <v>79.949678793025086</v>
      </c>
      <c r="D44" s="12">
        <f t="shared" si="1"/>
        <v>79.896608697620181</v>
      </c>
      <c r="E44" s="12">
        <f t="shared" si="1"/>
        <v>79.843573829811774</v>
      </c>
      <c r="F44" s="12">
        <f t="shared" si="1"/>
        <v>79.790574166216061</v>
      </c>
      <c r="G44" s="12">
        <f t="shared" si="1"/>
        <v>79.737609683464655</v>
      </c>
      <c r="H44" s="12">
        <f t="shared" si="1"/>
        <v>79.684680358204744</v>
      </c>
      <c r="I44" s="12">
        <f t="shared" si="1"/>
        <v>79.631786167099023</v>
      </c>
      <c r="J44" s="12">
        <f t="shared" si="1"/>
        <v>79.578927086825658</v>
      </c>
      <c r="K44" s="12">
        <f t="shared" si="1"/>
        <v>79.526103094078266</v>
      </c>
      <c r="L44" s="12">
        <f t="shared" si="1"/>
        <v>79.473314165566009</v>
      </c>
      <c r="M44" s="12">
        <f t="shared" si="1"/>
        <v>79.42056027801344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9">
        <v>29</v>
      </c>
      <c r="B45" s="12">
        <f t="shared" si="1"/>
        <v>79.36784140816053</v>
      </c>
      <c r="C45" s="12">
        <f t="shared" si="1"/>
        <v>79.315157532762981</v>
      </c>
      <c r="D45" s="12">
        <f t="shared" si="1"/>
        <v>79.262508628591434</v>
      </c>
      <c r="E45" s="12">
        <f t="shared" si="1"/>
        <v>79.209894672432327</v>
      </c>
      <c r="F45" s="12">
        <f t="shared" si="1"/>
        <v>79.157315641087351</v>
      </c>
      <c r="G45" s="12">
        <f t="shared" si="1"/>
        <v>79.104771511373656</v>
      </c>
      <c r="H45" s="12">
        <f t="shared" si="1"/>
        <v>79.052262260123754</v>
      </c>
      <c r="I45" s="12">
        <f t="shared" si="1"/>
        <v>78.999787864185535</v>
      </c>
      <c r="J45" s="12">
        <f t="shared" si="1"/>
        <v>78.947348300422263</v>
      </c>
      <c r="K45" s="12">
        <f t="shared" si="1"/>
        <v>78.894943545712565</v>
      </c>
      <c r="L45" s="12">
        <f t="shared" si="1"/>
        <v>78.8425735769504</v>
      </c>
      <c r="M45" s="12">
        <f t="shared" si="1"/>
        <v>78.790238371045092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9">
        <v>30</v>
      </c>
      <c r="B46" s="12">
        <f t="shared" si="1"/>
        <v>78.737937904921168</v>
      </c>
      <c r="C46" s="12">
        <f t="shared" si="1"/>
        <v>78.685672155518816</v>
      </c>
      <c r="D46" s="12">
        <f t="shared" si="1"/>
        <v>78.633441099793103</v>
      </c>
      <c r="E46" s="12">
        <f t="shared" si="1"/>
        <v>78.5812447147146</v>
      </c>
      <c r="F46" s="12">
        <f t="shared" si="1"/>
        <v>78.529082977269198</v>
      </c>
      <c r="G46" s="12">
        <f t="shared" si="1"/>
        <v>78.476955864457992</v>
      </c>
      <c r="H46" s="12">
        <f t="shared" si="1"/>
        <v>78.424863353297383</v>
      </c>
      <c r="I46" s="12">
        <f t="shared" si="1"/>
        <v>78.372805420818992</v>
      </c>
      <c r="J46" s="12">
        <f t="shared" si="1"/>
        <v>78.320782044069702</v>
      </c>
      <c r="K46" s="12">
        <f t="shared" si="1"/>
        <v>78.268793200111659</v>
      </c>
      <c r="L46" s="12">
        <f t="shared" si="1"/>
        <v>78.216838866022215</v>
      </c>
      <c r="M46" s="12">
        <f t="shared" si="1"/>
        <v>78.164919018893926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9">
        <v>31</v>
      </c>
      <c r="B47" s="12">
        <f t="shared" si="1"/>
        <v>78.113033635834469</v>
      </c>
      <c r="C47" s="12">
        <f t="shared" si="1"/>
        <v>78.061182693967083</v>
      </c>
      <c r="D47" s="12">
        <f t="shared" si="1"/>
        <v>78.009366170429658</v>
      </c>
      <c r="E47" s="12">
        <f t="shared" si="1"/>
        <v>77.957584042375601</v>
      </c>
      <c r="F47" s="12">
        <f t="shared" si="1"/>
        <v>77.905836286973411</v>
      </c>
      <c r="G47" s="12">
        <f t="shared" si="1"/>
        <v>77.854122881406752</v>
      </c>
      <c r="H47" s="12">
        <f t="shared" si="1"/>
        <v>77.802443802874379</v>
      </c>
      <c r="I47" s="12">
        <f t="shared" si="1"/>
        <v>77.750799028590265</v>
      </c>
      <c r="J47" s="12">
        <f t="shared" si="1"/>
        <v>77.699188535783449</v>
      </c>
      <c r="K47" s="12">
        <f t="shared" si="1"/>
        <v>77.647612301698103</v>
      </c>
      <c r="L47" s="12">
        <f t="shared" si="1"/>
        <v>77.596070303593478</v>
      </c>
      <c r="M47" s="12">
        <f t="shared" si="1"/>
        <v>77.544562518743973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9">
        <v>32</v>
      </c>
      <c r="B48" s="12">
        <f t="shared" si="1"/>
        <v>77.49308892443895</v>
      </c>
      <c r="C48" s="12">
        <f t="shared" si="1"/>
        <v>77.441649497983221</v>
      </c>
      <c r="D48" s="12">
        <f t="shared" si="1"/>
        <v>77.39024421669609</v>
      </c>
      <c r="E48" s="12">
        <f t="shared" si="1"/>
        <v>77.338873057912309</v>
      </c>
      <c r="F48" s="12">
        <f t="shared" si="1"/>
        <v>77.287535998981554</v>
      </c>
      <c r="G48" s="12">
        <f t="shared" si="1"/>
        <v>77.236233017268603</v>
      </c>
      <c r="H48" s="12">
        <f t="shared" si="1"/>
        <v>77.184964090153159</v>
      </c>
      <c r="I48" s="12">
        <f t="shared" si="1"/>
        <v>77.133729195030028</v>
      </c>
      <c r="J48" s="12">
        <f t="shared" si="1"/>
        <v>77.082528309308969</v>
      </c>
      <c r="K48" s="12">
        <f t="shared" si="1"/>
        <v>77.03136141041476</v>
      </c>
      <c r="L48" s="12">
        <f t="shared" si="1"/>
        <v>76.980228475787186</v>
      </c>
      <c r="M48" s="12">
        <f t="shared" si="1"/>
        <v>76.929129482880938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9">
        <v>33</v>
      </c>
      <c r="B49" s="12">
        <f t="shared" ref="B49:M66" si="2">IF($B$2=0,(1+$A$2)^(-$A49-B$8/12),(1-(1+$A$2)^(-1/$B$2))/((1+$A$2)^($A49+B$8/12)-1))*100</f>
        <v>76.878064409165631</v>
      </c>
      <c r="C49" s="12">
        <f t="shared" si="2"/>
        <v>76.827033232126212</v>
      </c>
      <c r="D49" s="12">
        <f t="shared" si="2"/>
        <v>76.776035929261994</v>
      </c>
      <c r="E49" s="12">
        <f t="shared" si="2"/>
        <v>76.725072478087597</v>
      </c>
      <c r="F49" s="12">
        <f t="shared" si="2"/>
        <v>76.674142856132491</v>
      </c>
      <c r="G49" s="12">
        <f t="shared" si="2"/>
        <v>76.623247040941052</v>
      </c>
      <c r="H49" s="12">
        <f t="shared" si="2"/>
        <v>76.57238501007258</v>
      </c>
      <c r="I49" s="12">
        <f t="shared" si="2"/>
        <v>76.521556741101207</v>
      </c>
      <c r="J49" s="12">
        <f t="shared" si="2"/>
        <v>76.470762211616034</v>
      </c>
      <c r="K49" s="12">
        <f t="shared" si="2"/>
        <v>76.420001399221007</v>
      </c>
      <c r="L49" s="12">
        <f t="shared" si="2"/>
        <v>76.369274281534899</v>
      </c>
      <c r="M49" s="12">
        <f t="shared" si="2"/>
        <v>76.318580836191401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9">
        <v>34</v>
      </c>
      <c r="B50" s="12">
        <f t="shared" si="2"/>
        <v>76.267921040838928</v>
      </c>
      <c r="C50" s="12">
        <f t="shared" si="2"/>
        <v>76.217294873141071</v>
      </c>
      <c r="D50" s="12">
        <f t="shared" si="2"/>
        <v>76.16670231077579</v>
      </c>
      <c r="E50" s="12">
        <f t="shared" si="2"/>
        <v>76.116143331436106</v>
      </c>
      <c r="F50" s="12">
        <f t="shared" si="2"/>
        <v>76.065617912829865</v>
      </c>
      <c r="G50" s="12">
        <f t="shared" si="2"/>
        <v>76.015126032679632</v>
      </c>
      <c r="H50" s="12">
        <f t="shared" si="2"/>
        <v>75.964667668722782</v>
      </c>
      <c r="I50" s="12">
        <f t="shared" si="2"/>
        <v>75.914242798711513</v>
      </c>
      <c r="J50" s="12">
        <f t="shared" si="2"/>
        <v>75.863851400412742</v>
      </c>
      <c r="K50" s="12">
        <f t="shared" si="2"/>
        <v>75.813493451608124</v>
      </c>
      <c r="L50" s="12">
        <f t="shared" si="2"/>
        <v>75.763168930094139</v>
      </c>
      <c r="M50" s="12">
        <f t="shared" si="2"/>
        <v>75.712877813681928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9">
        <v>35</v>
      </c>
      <c r="B51" s="12">
        <f t="shared" si="2"/>
        <v>75.662620080197343</v>
      </c>
      <c r="C51" s="12">
        <f t="shared" si="2"/>
        <v>75.612395707481227</v>
      </c>
      <c r="D51" s="12">
        <f t="shared" si="2"/>
        <v>75.562204673388678</v>
      </c>
      <c r="E51" s="12">
        <f t="shared" si="2"/>
        <v>75.512046955789785</v>
      </c>
      <c r="F51" s="12">
        <f t="shared" si="2"/>
        <v>75.461922532569304</v>
      </c>
      <c r="G51" s="12">
        <f t="shared" si="2"/>
        <v>75.411831381626612</v>
      </c>
      <c r="H51" s="12">
        <f t="shared" si="2"/>
        <v>75.361773480875783</v>
      </c>
      <c r="I51" s="12">
        <f t="shared" si="2"/>
        <v>75.311748808245554</v>
      </c>
      <c r="J51" s="12">
        <f t="shared" si="2"/>
        <v>75.261757341679299</v>
      </c>
      <c r="K51" s="12">
        <f t="shared" si="2"/>
        <v>75.21179905913506</v>
      </c>
      <c r="L51" s="12">
        <f t="shared" si="2"/>
        <v>75.161873938585458</v>
      </c>
      <c r="M51" s="12">
        <f t="shared" si="2"/>
        <v>75.111981958017807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9">
        <v>36</v>
      </c>
      <c r="B52" s="12">
        <f t="shared" si="2"/>
        <v>75.062123095433861</v>
      </c>
      <c r="C52" s="12">
        <f t="shared" si="2"/>
        <v>75.012297328850423</v>
      </c>
      <c r="D52" s="12">
        <f t="shared" si="2"/>
        <v>74.962504636298291</v>
      </c>
      <c r="E52" s="12">
        <f t="shared" si="2"/>
        <v>74.912744995823203</v>
      </c>
      <c r="F52" s="12">
        <f t="shared" si="2"/>
        <v>74.863018385485418</v>
      </c>
      <c r="G52" s="12">
        <f t="shared" si="2"/>
        <v>74.813324783359732</v>
      </c>
      <c r="H52" s="12">
        <f t="shared" si="2"/>
        <v>74.763664167535509</v>
      </c>
      <c r="I52" s="12">
        <f t="shared" si="2"/>
        <v>74.714036516116622</v>
      </c>
      <c r="J52" s="12">
        <f t="shared" si="2"/>
        <v>74.664441807221522</v>
      </c>
      <c r="K52" s="12">
        <f t="shared" si="2"/>
        <v>74.614880018983186</v>
      </c>
      <c r="L52" s="12">
        <f t="shared" si="2"/>
        <v>74.565351129549057</v>
      </c>
      <c r="M52" s="12">
        <f t="shared" si="2"/>
        <v>74.515855117081159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9">
        <v>37</v>
      </c>
      <c r="B53" s="12">
        <f t="shared" si="2"/>
        <v>74.466391959755811</v>
      </c>
      <c r="C53" s="12">
        <f t="shared" si="2"/>
        <v>74.416961635764309</v>
      </c>
      <c r="D53" s="12">
        <f t="shared" si="2"/>
        <v>74.367564123311794</v>
      </c>
      <c r="E53" s="12">
        <f t="shared" si="2"/>
        <v>74.318199400618269</v>
      </c>
      <c r="F53" s="12">
        <f t="shared" si="2"/>
        <v>74.268867445918062</v>
      </c>
      <c r="G53" s="12">
        <f t="shared" si="2"/>
        <v>74.219568237460052</v>
      </c>
      <c r="H53" s="12">
        <f t="shared" si="2"/>
        <v>74.170301753507445</v>
      </c>
      <c r="I53" s="12">
        <f t="shared" si="2"/>
        <v>74.121067972337912</v>
      </c>
      <c r="J53" s="12">
        <f t="shared" si="2"/>
        <v>74.071866872243589</v>
      </c>
      <c r="K53" s="12">
        <f t="shared" si="2"/>
        <v>74.022698431530941</v>
      </c>
      <c r="L53" s="12">
        <f t="shared" si="2"/>
        <v>73.973562628520909</v>
      </c>
      <c r="M53" s="12">
        <f t="shared" si="2"/>
        <v>73.924459441548748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9">
        <v>38</v>
      </c>
      <c r="B54" s="12">
        <f t="shared" si="2"/>
        <v>73.875388848964107</v>
      </c>
      <c r="C54" s="12">
        <f t="shared" si="2"/>
        <v>73.826350829131258</v>
      </c>
      <c r="D54" s="12">
        <f t="shared" si="2"/>
        <v>73.77734536042837</v>
      </c>
      <c r="E54" s="12">
        <f t="shared" si="2"/>
        <v>73.728372421248267</v>
      </c>
      <c r="F54" s="12">
        <f t="shared" si="2"/>
        <v>73.679431989998093</v>
      </c>
      <c r="G54" s="12">
        <f t="shared" si="2"/>
        <v>73.630524045099264</v>
      </c>
      <c r="H54" s="12">
        <f t="shared" si="2"/>
        <v>73.581648564987546</v>
      </c>
      <c r="I54" s="12">
        <f t="shared" si="2"/>
        <v>73.532805528113016</v>
      </c>
      <c r="J54" s="12">
        <f t="shared" si="2"/>
        <v>73.483994912940062</v>
      </c>
      <c r="K54" s="12">
        <f t="shared" si="2"/>
        <v>73.435216697947354</v>
      </c>
      <c r="L54" s="12">
        <f t="shared" si="2"/>
        <v>73.38647086162787</v>
      </c>
      <c r="M54" s="12">
        <f t="shared" si="2"/>
        <v>73.337757382488846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9">
        <v>39</v>
      </c>
      <c r="B55" s="12">
        <f t="shared" si="2"/>
        <v>73.289076239051681</v>
      </c>
      <c r="C55" s="12">
        <f t="shared" si="2"/>
        <v>73.24042740985243</v>
      </c>
      <c r="D55" s="12">
        <f t="shared" si="2"/>
        <v>73.191810873440843</v>
      </c>
      <c r="E55" s="12">
        <f t="shared" si="2"/>
        <v>73.143226608381212</v>
      </c>
      <c r="F55" s="12">
        <f t="shared" si="2"/>
        <v>73.09467459325208</v>
      </c>
      <c r="G55" s="12">
        <f t="shared" si="2"/>
        <v>73.046154806646086</v>
      </c>
      <c r="H55" s="12">
        <f t="shared" si="2"/>
        <v>72.997667227170169</v>
      </c>
      <c r="I55" s="12">
        <f t="shared" si="2"/>
        <v>72.949211833445446</v>
      </c>
      <c r="J55" s="12">
        <f t="shared" si="2"/>
        <v>72.900788604107206</v>
      </c>
      <c r="K55" s="12">
        <f t="shared" si="2"/>
        <v>72.852397517804917</v>
      </c>
      <c r="L55" s="12">
        <f t="shared" si="2"/>
        <v>72.804038553202261</v>
      </c>
      <c r="M55" s="12">
        <f t="shared" si="2"/>
        <v>72.75571168897703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9">
        <v>40</v>
      </c>
      <c r="B56" s="12">
        <f t="shared" si="2"/>
        <v>72.707416903821112</v>
      </c>
      <c r="C56" s="12">
        <f t="shared" si="2"/>
        <v>72.659154176440907</v>
      </c>
      <c r="D56" s="12">
        <f t="shared" si="2"/>
        <v>72.610923485556384</v>
      </c>
      <c r="E56" s="12">
        <f t="shared" si="2"/>
        <v>72.562724809902008</v>
      </c>
      <c r="F56" s="12">
        <f t="shared" si="2"/>
        <v>72.514558128226255</v>
      </c>
      <c r="G56" s="12">
        <f t="shared" si="2"/>
        <v>72.466423419291758</v>
      </c>
      <c r="H56" s="12">
        <f t="shared" si="2"/>
        <v>72.418320661875171</v>
      </c>
      <c r="I56" s="12">
        <f t="shared" si="2"/>
        <v>72.370249834767307</v>
      </c>
      <c r="J56" s="12">
        <f t="shared" si="2"/>
        <v>72.322210916773017</v>
      </c>
      <c r="K56" s="12">
        <f t="shared" si="2"/>
        <v>72.274203886711234</v>
      </c>
      <c r="L56" s="12">
        <f t="shared" si="2"/>
        <v>72.226228723414934</v>
      </c>
      <c r="M56" s="12">
        <f t="shared" si="2"/>
        <v>72.178285405731174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9">
        <v>41</v>
      </c>
      <c r="B57" s="12">
        <f t="shared" si="2"/>
        <v>72.130373912520938</v>
      </c>
      <c r="C57" s="12">
        <f t="shared" si="2"/>
        <v>72.082494222659633</v>
      </c>
      <c r="D57" s="12">
        <f t="shared" si="2"/>
        <v>72.034646315036085</v>
      </c>
      <c r="E57" s="12">
        <f t="shared" si="2"/>
        <v>71.986830168553581</v>
      </c>
      <c r="F57" s="12">
        <f t="shared" si="2"/>
        <v>71.939045762129226</v>
      </c>
      <c r="G57" s="12">
        <f t="shared" si="2"/>
        <v>71.89129307469419</v>
      </c>
      <c r="H57" s="12">
        <f t="shared" si="2"/>
        <v>71.843572085193628</v>
      </c>
      <c r="I57" s="12">
        <f t="shared" si="2"/>
        <v>71.795882772586609</v>
      </c>
      <c r="J57" s="12">
        <f t="shared" si="2"/>
        <v>71.748225115846253</v>
      </c>
      <c r="K57" s="12">
        <f t="shared" si="2"/>
        <v>71.700599093959553</v>
      </c>
      <c r="L57" s="12">
        <f t="shared" si="2"/>
        <v>71.653004685927513</v>
      </c>
      <c r="M57" s="12">
        <f t="shared" si="2"/>
        <v>71.605441870765063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9">
        <v>42</v>
      </c>
      <c r="B58" s="12">
        <f t="shared" si="2"/>
        <v>71.557910627500917</v>
      </c>
      <c r="C58" s="12">
        <f t="shared" si="2"/>
        <v>71.5104109351782</v>
      </c>
      <c r="D58" s="12">
        <f t="shared" si="2"/>
        <v>71.462942772853282</v>
      </c>
      <c r="E58" s="12">
        <f t="shared" si="2"/>
        <v>71.415506119596799</v>
      </c>
      <c r="F58" s="12">
        <f t="shared" si="2"/>
        <v>71.368100954493272</v>
      </c>
      <c r="G58" s="12">
        <f t="shared" si="2"/>
        <v>71.320727256641064</v>
      </c>
      <c r="H58" s="12">
        <f t="shared" si="2"/>
        <v>71.273385005152406</v>
      </c>
      <c r="I58" s="12">
        <f t="shared" si="2"/>
        <v>71.226074179153386</v>
      </c>
      <c r="J58" s="12">
        <f t="shared" si="2"/>
        <v>71.178794757783976</v>
      </c>
      <c r="K58" s="12">
        <f t="shared" si="2"/>
        <v>71.131546720197974</v>
      </c>
      <c r="L58" s="12">
        <f t="shared" si="2"/>
        <v>71.084330045563007</v>
      </c>
      <c r="M58" s="12">
        <f t="shared" si="2"/>
        <v>71.03714471306057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9">
        <v>43</v>
      </c>
      <c r="B59" s="12">
        <f t="shared" si="2"/>
        <v>70.98999070188583</v>
      </c>
      <c r="C59" s="12">
        <f t="shared" si="2"/>
        <v>70.942867991248221</v>
      </c>
      <c r="D59" s="12">
        <f t="shared" si="2"/>
        <v>70.895776560370322</v>
      </c>
      <c r="E59" s="12">
        <f t="shared" si="2"/>
        <v>70.848716388488882</v>
      </c>
      <c r="F59" s="12">
        <f t="shared" si="2"/>
        <v>70.801687454854445</v>
      </c>
      <c r="G59" s="12">
        <f t="shared" si="2"/>
        <v>70.754689738731216</v>
      </c>
      <c r="H59" s="12">
        <f t="shared" si="2"/>
        <v>70.707723219397224</v>
      </c>
      <c r="I59" s="12">
        <f t="shared" si="2"/>
        <v>70.660787876144241</v>
      </c>
      <c r="J59" s="12">
        <f t="shared" si="2"/>
        <v>70.613883688277753</v>
      </c>
      <c r="K59" s="12">
        <f t="shared" si="2"/>
        <v>70.567010635117029</v>
      </c>
      <c r="L59" s="12">
        <f t="shared" si="2"/>
        <v>70.520168695995039</v>
      </c>
      <c r="M59" s="12">
        <f t="shared" si="2"/>
        <v>70.473357850258509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9">
        <v>44</v>
      </c>
      <c r="B60" s="12">
        <f t="shared" si="2"/>
        <v>70.426578077267692</v>
      </c>
      <c r="C60" s="12">
        <f t="shared" si="2"/>
        <v>70.379829356397039</v>
      </c>
      <c r="D60" s="12">
        <f t="shared" si="2"/>
        <v>70.333111667034032</v>
      </c>
      <c r="E60" s="12">
        <f t="shared" si="2"/>
        <v>70.286424988580237</v>
      </c>
      <c r="F60" s="12">
        <f t="shared" si="2"/>
        <v>70.239769300450831</v>
      </c>
      <c r="G60" s="12">
        <f t="shared" si="2"/>
        <v>70.193144582074623</v>
      </c>
      <c r="H60" s="12">
        <f t="shared" si="2"/>
        <v>70.146550812894077</v>
      </c>
      <c r="I60" s="12">
        <f t="shared" si="2"/>
        <v>70.099987972365312</v>
      </c>
      <c r="J60" s="12">
        <f t="shared" si="2"/>
        <v>70.053456039958078</v>
      </c>
      <c r="K60" s="12">
        <f t="shared" si="2"/>
        <v>70.00695499515578</v>
      </c>
      <c r="L60" s="12">
        <f t="shared" si="2"/>
        <v>69.960484817455409</v>
      </c>
      <c r="M60" s="12">
        <f t="shared" si="2"/>
        <v>69.914045486367556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9">
        <v>45</v>
      </c>
      <c r="B61" s="12">
        <f t="shared" si="2"/>
        <v>69.867636981416368</v>
      </c>
      <c r="C61" s="12">
        <f t="shared" si="2"/>
        <v>69.82125928213992</v>
      </c>
      <c r="D61" s="12">
        <f t="shared" si="2"/>
        <v>69.774912368089332</v>
      </c>
      <c r="E61" s="12">
        <f t="shared" si="2"/>
        <v>69.728596218829608</v>
      </c>
      <c r="F61" s="12">
        <f t="shared" si="2"/>
        <v>69.682310813939324</v>
      </c>
      <c r="G61" s="12">
        <f t="shared" si="2"/>
        <v>69.636056133010541</v>
      </c>
      <c r="H61" s="12">
        <f t="shared" si="2"/>
        <v>69.589832155648878</v>
      </c>
      <c r="I61" s="12">
        <f t="shared" si="2"/>
        <v>69.543638861473525</v>
      </c>
      <c r="J61" s="12">
        <f t="shared" si="2"/>
        <v>69.497476230117144</v>
      </c>
      <c r="K61" s="12">
        <f t="shared" si="2"/>
        <v>69.451344241225982</v>
      </c>
      <c r="L61" s="12">
        <f t="shared" si="2"/>
        <v>69.405242874459731</v>
      </c>
      <c r="M61" s="12">
        <f t="shared" si="2"/>
        <v>69.359172109491624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9">
        <v>46</v>
      </c>
      <c r="B62" s="12">
        <f t="shared" si="2"/>
        <v>69.313131926008282</v>
      </c>
      <c r="C62" s="12">
        <f t="shared" si="2"/>
        <v>69.267122303710238</v>
      </c>
      <c r="D62" s="12">
        <f t="shared" si="2"/>
        <v>69.221143222310815</v>
      </c>
      <c r="E62" s="12">
        <f t="shared" si="2"/>
        <v>69.175194661537304</v>
      </c>
      <c r="F62" s="12">
        <f t="shared" si="2"/>
        <v>69.129276601130272</v>
      </c>
      <c r="G62" s="12">
        <f t="shared" si="2"/>
        <v>69.083389020843782</v>
      </c>
      <c r="H62" s="12">
        <f t="shared" si="2"/>
        <v>69.03753190044533</v>
      </c>
      <c r="I62" s="12">
        <f t="shared" si="2"/>
        <v>68.991705219715797</v>
      </c>
      <c r="J62" s="12">
        <f t="shared" si="2"/>
        <v>68.94590895844955</v>
      </c>
      <c r="K62" s="12">
        <f t="shared" si="2"/>
        <v>68.900143096454343</v>
      </c>
      <c r="L62" s="12">
        <f t="shared" si="2"/>
        <v>68.854407613551302</v>
      </c>
      <c r="M62" s="12">
        <f t="shared" si="2"/>
        <v>68.80870248957504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9">
        <v>47</v>
      </c>
      <c r="B63" s="12">
        <f t="shared" si="2"/>
        <v>68.7630277043733</v>
      </c>
      <c r="C63" s="12">
        <f t="shared" si="2"/>
        <v>68.71738323780778</v>
      </c>
      <c r="D63" s="12">
        <f t="shared" si="2"/>
        <v>68.671769069752813</v>
      </c>
      <c r="E63" s="12">
        <f t="shared" si="2"/>
        <v>68.626185180096527</v>
      </c>
      <c r="F63" s="12">
        <f t="shared" si="2"/>
        <v>68.580631548740357</v>
      </c>
      <c r="G63" s="12">
        <f t="shared" si="2"/>
        <v>68.535108155599005</v>
      </c>
      <c r="H63" s="12">
        <f t="shared" si="2"/>
        <v>68.489614980600507</v>
      </c>
      <c r="I63" s="12">
        <f t="shared" si="2"/>
        <v>68.444152003686298</v>
      </c>
      <c r="J63" s="12">
        <f t="shared" si="2"/>
        <v>68.398719204811059</v>
      </c>
      <c r="K63" s="12">
        <f t="shared" si="2"/>
        <v>68.353316563942784</v>
      </c>
      <c r="L63" s="12">
        <f t="shared" si="2"/>
        <v>68.307944061062813</v>
      </c>
      <c r="M63" s="12">
        <f t="shared" si="2"/>
        <v>68.262601676165701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9">
        <v>48</v>
      </c>
      <c r="B64" s="12">
        <f t="shared" si="2"/>
        <v>68.217289389259221</v>
      </c>
      <c r="C64" s="12">
        <f t="shared" si="2"/>
        <v>68.172007180364872</v>
      </c>
      <c r="D64" s="12">
        <f t="shared" si="2"/>
        <v>68.126755029516673</v>
      </c>
      <c r="E64" s="12">
        <f t="shared" si="2"/>
        <v>68.081532916762427</v>
      </c>
      <c r="F64" s="12">
        <f t="shared" si="2"/>
        <v>68.036340822163055</v>
      </c>
      <c r="G64" s="12">
        <f t="shared" si="2"/>
        <v>67.991178725792651</v>
      </c>
      <c r="H64" s="12">
        <f t="shared" si="2"/>
        <v>67.946046607738609</v>
      </c>
      <c r="I64" s="12">
        <f t="shared" si="2"/>
        <v>67.900944448101484</v>
      </c>
      <c r="J64" s="12">
        <f t="shared" si="2"/>
        <v>67.855872226995089</v>
      </c>
      <c r="K64" s="12">
        <f t="shared" si="2"/>
        <v>67.810829924546425</v>
      </c>
      <c r="L64" s="12">
        <f t="shared" si="2"/>
        <v>67.765817520895652</v>
      </c>
      <c r="M64" s="12">
        <f t="shared" si="2"/>
        <v>67.720834996196132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9">
        <v>49</v>
      </c>
      <c r="B65" s="12">
        <f t="shared" si="2"/>
        <v>67.675882330614314</v>
      </c>
      <c r="C65" s="12">
        <f t="shared" si="2"/>
        <v>67.630959504330221</v>
      </c>
      <c r="D65" s="12">
        <f t="shared" si="2"/>
        <v>67.586066497536379</v>
      </c>
      <c r="E65" s="12">
        <f t="shared" si="2"/>
        <v>67.541203290438929</v>
      </c>
      <c r="F65" s="12">
        <f t="shared" si="2"/>
        <v>67.496369863256987</v>
      </c>
      <c r="G65" s="12">
        <f t="shared" si="2"/>
        <v>67.451566196222871</v>
      </c>
      <c r="H65" s="12">
        <f t="shared" si="2"/>
        <v>67.406792269581956</v>
      </c>
      <c r="I65" s="12">
        <f t="shared" si="2"/>
        <v>67.362048063592752</v>
      </c>
      <c r="J65" s="12">
        <f t="shared" si="2"/>
        <v>67.317333558526883</v>
      </c>
      <c r="K65" s="12">
        <f t="shared" si="2"/>
        <v>67.272648734669076</v>
      </c>
      <c r="L65" s="12">
        <f t="shared" si="2"/>
        <v>67.227993572317118</v>
      </c>
      <c r="M65" s="12">
        <f t="shared" si="2"/>
        <v>67.183368051781883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9">
        <v>50</v>
      </c>
      <c r="B66" s="12">
        <f t="shared" si="2"/>
        <v>67.138772153387208</v>
      </c>
      <c r="C66" s="12">
        <f t="shared" si="2"/>
        <v>67.094205857470456</v>
      </c>
      <c r="D66" s="12">
        <f t="shared" si="2"/>
        <v>67.049669144381326</v>
      </c>
      <c r="E66" s="12">
        <f t="shared" si="2"/>
        <v>67.005161994483046</v>
      </c>
      <c r="F66" s="12">
        <f t="shared" si="2"/>
        <v>66.960684388151776</v>
      </c>
      <c r="G66" s="12">
        <f t="shared" si="2"/>
        <v>66.91623630577665</v>
      </c>
      <c r="H66" s="12">
        <f t="shared" si="2"/>
        <v>66.871817727759876</v>
      </c>
      <c r="I66" s="12">
        <f t="shared" si="2"/>
        <v>66.827428634516622</v>
      </c>
      <c r="J66" s="12">
        <f t="shared" si="2"/>
        <v>66.783069006475088</v>
      </c>
      <c r="K66" s="12">
        <f t="shared" si="2"/>
        <v>66.738738824076464</v>
      </c>
      <c r="L66" s="12">
        <f t="shared" si="2"/>
        <v>66.694438067774925</v>
      </c>
      <c r="M66" s="12">
        <f t="shared" si="2"/>
        <v>66.650166718037568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30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9">
        <v>0</v>
      </c>
      <c r="C75" s="29">
        <v>1</v>
      </c>
      <c r="D75" s="29">
        <v>2</v>
      </c>
      <c r="E75" s="29">
        <v>3</v>
      </c>
      <c r="F75" s="29">
        <v>4</v>
      </c>
      <c r="G75" s="29">
        <v>5</v>
      </c>
      <c r="H75" s="29">
        <v>6</v>
      </c>
      <c r="I75" s="29">
        <v>7</v>
      </c>
      <c r="J75" s="29">
        <v>8</v>
      </c>
      <c r="K75" s="29">
        <v>9</v>
      </c>
      <c r="L75" s="29">
        <v>10</v>
      </c>
      <c r="M75" s="29">
        <v>11</v>
      </c>
    </row>
    <row r="76" spans="1:41" ht="16.5" x14ac:dyDescent="0.25">
      <c r="A76" s="29">
        <v>0</v>
      </c>
      <c r="B76" s="12">
        <v>100</v>
      </c>
      <c r="C76" s="12">
        <f t="shared" ref="C76:M91" si="3">IF($B$70=0,(1+$A$2)^(-$A76-C$8/12),(1-(1+$A$2)^(-1/$B$70))/((1+$A$2)^($A76+C$8/12)-1))*100</f>
        <v>99.933620627118231</v>
      </c>
      <c r="D76" s="12">
        <f t="shared" si="3"/>
        <v>49.950220979945229</v>
      </c>
      <c r="E76" s="12">
        <f t="shared" si="3"/>
        <v>33.289090212934966</v>
      </c>
      <c r="F76" s="12">
        <f t="shared" si="3"/>
        <v>24.958526665962253</v>
      </c>
      <c r="G76" s="12">
        <f t="shared" si="3"/>
        <v>19.960190007005359</v>
      </c>
      <c r="H76" s="12">
        <f t="shared" si="3"/>
        <v>16.627966792057034</v>
      </c>
      <c r="I76" s="12">
        <f t="shared" si="3"/>
        <v>14.247808402254631</v>
      </c>
      <c r="J76" s="12">
        <f t="shared" si="3"/>
        <v>12.462690528168373</v>
      </c>
      <c r="K76" s="12">
        <f t="shared" si="3"/>
        <v>11.074266331225747</v>
      </c>
      <c r="L76" s="12">
        <f t="shared" si="3"/>
        <v>9.9635277082828786</v>
      </c>
      <c r="M76" s="12">
        <f t="shared" si="3"/>
        <v>9.0547422300669016</v>
      </c>
    </row>
    <row r="77" spans="1:41" ht="16.5" x14ac:dyDescent="0.25">
      <c r="A77" s="29">
        <v>1</v>
      </c>
      <c r="B77" s="12">
        <f t="shared" ref="B77:M100" si="4">IF($B$70=0,(1+$A$2)^(-$A77-B$8/12),(1-(1+$A$2)^(-1/$B$70))/((1+$A$2)^($A77+B$8/12)-1))*100</f>
        <v>8.2974216103953662</v>
      </c>
      <c r="C77" s="12">
        <f t="shared" si="3"/>
        <v>7.6566124203727091</v>
      </c>
      <c r="D77" s="12">
        <f t="shared" si="3"/>
        <v>7.1073479250737783</v>
      </c>
      <c r="E77" s="12">
        <f t="shared" si="3"/>
        <v>6.6313191855530933</v>
      </c>
      <c r="F77" s="12">
        <f t="shared" si="3"/>
        <v>6.2147944976017575</v>
      </c>
      <c r="G77" s="12">
        <f t="shared" si="3"/>
        <v>5.8472731462362413</v>
      </c>
      <c r="H77" s="12">
        <f t="shared" si="3"/>
        <v>5.5205879086917538</v>
      </c>
      <c r="I77" s="12">
        <f t="shared" si="3"/>
        <v>5.2282909775222155</v>
      </c>
      <c r="J77" s="12">
        <f t="shared" si="3"/>
        <v>4.9652241067708225</v>
      </c>
      <c r="K77" s="12">
        <f t="shared" si="3"/>
        <v>4.7272115735200284</v>
      </c>
      <c r="L77" s="12">
        <f t="shared" si="3"/>
        <v>4.5108368772010632</v>
      </c>
      <c r="M77" s="12">
        <f t="shared" si="3"/>
        <v>4.3132776912568742</v>
      </c>
    </row>
    <row r="78" spans="1:41" ht="16.5" x14ac:dyDescent="0.25">
      <c r="A78" s="29">
        <v>2</v>
      </c>
      <c r="B78" s="12">
        <f t="shared" si="4"/>
        <v>4.1321820768901052</v>
      </c>
      <c r="C78" s="12">
        <f t="shared" si="3"/>
        <v>3.9655744055108322</v>
      </c>
      <c r="D78" s="12">
        <f t="shared" si="3"/>
        <v>3.8117829913891246</v>
      </c>
      <c r="E78" s="12">
        <f t="shared" si="3"/>
        <v>3.6693838059401669</v>
      </c>
      <c r="F78" s="12">
        <f t="shared" si="3"/>
        <v>3.5371562532341714</v>
      </c>
      <c r="G78" s="12">
        <f t="shared" si="3"/>
        <v>3.4140480954004992</v>
      </c>
      <c r="H78" s="12">
        <f t="shared" si="3"/>
        <v>3.2991473929513235</v>
      </c>
      <c r="I78" s="12">
        <f t="shared" si="3"/>
        <v>3.1916598760101422</v>
      </c>
      <c r="J78" s="12">
        <f t="shared" si="3"/>
        <v>3.0908905584349666</v>
      </c>
      <c r="K78" s="12">
        <f t="shared" si="3"/>
        <v>2.996228694828202</v>
      </c>
      <c r="L78" s="12">
        <f t="shared" si="3"/>
        <v>2.9071353921920826</v>
      </c>
      <c r="M78" s="12">
        <f t="shared" si="3"/>
        <v>2.8231333452999072</v>
      </c>
    </row>
    <row r="79" spans="1:41" ht="16.5" x14ac:dyDescent="0.25">
      <c r="A79" s="29">
        <v>3</v>
      </c>
      <c r="B79" s="12">
        <f t="shared" si="4"/>
        <v>2.7437982828390259</v>
      </c>
      <c r="C79" s="12">
        <f t="shared" si="3"/>
        <v>2.6687518006658069</v>
      </c>
      <c r="D79" s="12">
        <f t="shared" si="3"/>
        <v>2.5976553266516178</v>
      </c>
      <c r="E79" s="12">
        <f t="shared" si="3"/>
        <v>2.5302050140143888</v>
      </c>
      <c r="F79" s="12">
        <f t="shared" si="3"/>
        <v>2.4661274006501959</v>
      </c>
      <c r="G79" s="12">
        <f t="shared" si="3"/>
        <v>2.4051757036848018</v>
      </c>
      <c r="H79" s="12">
        <f t="shared" si="3"/>
        <v>2.3471266433747959</v>
      </c>
      <c r="I79" s="12">
        <f t="shared" si="3"/>
        <v>2.2917777101854733</v>
      </c>
      <c r="J79" s="12">
        <f t="shared" si="3"/>
        <v>2.2389448045397846</v>
      </c>
      <c r="K79" s="12">
        <f t="shared" si="3"/>
        <v>2.1884601912675294</v>
      </c>
      <c r="L79" s="12">
        <f t="shared" si="3"/>
        <v>2.1401707208654606</v>
      </c>
      <c r="M79" s="12">
        <f t="shared" si="3"/>
        <v>2.0939362778306236</v>
      </c>
    </row>
    <row r="80" spans="1:41" ht="16.5" x14ac:dyDescent="0.25">
      <c r="A80" s="29">
        <v>4</v>
      </c>
      <c r="B80" s="12">
        <f t="shared" si="4"/>
        <v>2.0496284229519</v>
      </c>
      <c r="C80" s="12">
        <f t="shared" si="3"/>
        <v>2.0071292018518081</v>
      </c>
      <c r="D80" s="12">
        <f t="shared" si="3"/>
        <v>1.9663300965029544</v>
      </c>
      <c r="E80" s="12">
        <f t="shared" si="3"/>
        <v>1.9271311000958273</v>
      </c>
      <c r="F80" s="12">
        <f t="shared" si="3"/>
        <v>1.8894398986524044</v>
      </c>
      <c r="G80" s="12">
        <f t="shared" si="3"/>
        <v>1.8531711452873028</v>
      </c>
      <c r="H80" s="12">
        <f t="shared" si="3"/>
        <v>1.8182458151066647</v>
      </c>
      <c r="I80" s="12">
        <f t="shared" si="3"/>
        <v>1.7845906304816157</v>
      </c>
      <c r="J80" s="12">
        <f t="shared" si="3"/>
        <v>1.7521375478996026</v>
      </c>
      <c r="K80" s="12">
        <f t="shared" si="3"/>
        <v>1.7208232988314296</v>
      </c>
      <c r="L80" s="12">
        <f t="shared" si="3"/>
        <v>1.6905889780947072</v>
      </c>
      <c r="M80" s="12">
        <f t="shared" si="3"/>
        <v>1.6613796740787445</v>
      </c>
    </row>
    <row r="81" spans="1:13" ht="16.5" x14ac:dyDescent="0.25">
      <c r="A81" s="29">
        <v>5</v>
      </c>
      <c r="B81" s="12">
        <f t="shared" si="4"/>
        <v>1.6331441359468493</v>
      </c>
      <c r="C81" s="12">
        <f t="shared" si="3"/>
        <v>1.6058344735729688</v>
      </c>
      <c r="D81" s="12">
        <f t="shared" si="3"/>
        <v>1.5794058865165419</v>
      </c>
      <c r="E81" s="12">
        <f t="shared" si="3"/>
        <v>1.5538164188094616</v>
      </c>
      <c r="F81" s="12">
        <f t="shared" si="3"/>
        <v>1.5290267367315791</v>
      </c>
      <c r="G81" s="12">
        <f t="shared" si="3"/>
        <v>1.5049999270993835</v>
      </c>
      <c r="H81" s="12">
        <f t="shared" si="3"/>
        <v>1.4817013138919797</v>
      </c>
      <c r="I81" s="12">
        <f t="shared" si="3"/>
        <v>1.4590982912986743</v>
      </c>
      <c r="J81" s="12">
        <f t="shared" si="3"/>
        <v>1.4371601714976125</v>
      </c>
      <c r="K81" s="12">
        <f t="shared" si="3"/>
        <v>1.4158580456711189</v>
      </c>
      <c r="L81" s="12">
        <f t="shared" si="3"/>
        <v>1.395164656933934</v>
      </c>
      <c r="M81" s="12">
        <f t="shared" si="3"/>
        <v>1.3750542839999487</v>
      </c>
    </row>
    <row r="82" spans="1:13" ht="16.5" x14ac:dyDescent="0.25">
      <c r="A82" s="29">
        <v>6</v>
      </c>
      <c r="B82" s="12">
        <f t="shared" si="4"/>
        <v>1.3555026345434056</v>
      </c>
      <c r="C82" s="12">
        <f t="shared" si="3"/>
        <v>1.3364867473248729</v>
      </c>
      <c r="D82" s="12">
        <f t="shared" si="3"/>
        <v>1.3179849022529839</v>
      </c>
      <c r="E82" s="12">
        <f t="shared" si="3"/>
        <v>1.2999765376412309</v>
      </c>
      <c r="F82" s="12">
        <f t="shared" si="3"/>
        <v>1.2824421739971392</v>
      </c>
      <c r="G82" s="12">
        <f t="shared" si="3"/>
        <v>1.2653633437499028</v>
      </c>
      <c r="H82" s="12">
        <f t="shared" si="3"/>
        <v>1.2487225263836248</v>
      </c>
      <c r="I82" s="12">
        <f t="shared" si="3"/>
        <v>1.2325030884971264</v>
      </c>
      <c r="J82" s="12">
        <f t="shared" si="3"/>
        <v>1.2166892283592754</v>
      </c>
      <c r="K82" s="12">
        <f t="shared" si="3"/>
        <v>1.2012659245713457</v>
      </c>
      <c r="L82" s="12">
        <f t="shared" si="3"/>
        <v>1.1862188884857481</v>
      </c>
      <c r="M82" s="12">
        <f t="shared" si="3"/>
        <v>1.1715345200644167</v>
      </c>
    </row>
    <row r="83" spans="1:13" ht="16.5" x14ac:dyDescent="0.25">
      <c r="A83" s="29">
        <v>7</v>
      </c>
      <c r="B83" s="12">
        <f t="shared" si="4"/>
        <v>1.1571998668901271</v>
      </c>
      <c r="C83" s="12">
        <f t="shared" si="3"/>
        <v>1.1432025860711863</v>
      </c>
      <c r="D83" s="12">
        <f t="shared" si="3"/>
        <v>1.1295309088038523</v>
      </c>
      <c r="E83" s="12">
        <f t="shared" si="3"/>
        <v>1.1161736073788149</v>
      </c>
      <c r="F83" s="12">
        <f t="shared" si="3"/>
        <v>1.1031199644371759</v>
      </c>
      <c r="G83" s="12">
        <f t="shared" si="3"/>
        <v>1.0903597442990836</v>
      </c>
      <c r="H83" s="12">
        <f t="shared" si="3"/>
        <v>1.0778831662037882</v>
      </c>
      <c r="I83" s="12">
        <f t="shared" si="3"/>
        <v>1.06568087931407</v>
      </c>
      <c r="J83" s="12">
        <f t="shared" si="3"/>
        <v>1.0537439393508554</v>
      </c>
      <c r="K83" s="12">
        <f t="shared" si="3"/>
        <v>1.0420637867352285</v>
      </c>
      <c r="L83" s="12">
        <f t="shared" si="3"/>
        <v>1.0306322261256728</v>
      </c>
      <c r="M83" s="12">
        <f t="shared" si="3"/>
        <v>1.0194414072476772</v>
      </c>
    </row>
    <row r="84" spans="1:13" ht="16.5" x14ac:dyDescent="0.25">
      <c r="A84" s="29">
        <v>8</v>
      </c>
      <c r="B84" s="12">
        <f t="shared" si="4"/>
        <v>1.008483806921485</v>
      </c>
      <c r="C84" s="12">
        <f t="shared" si="3"/>
        <v>0.99775221220157473</v>
      </c>
      <c r="D84" s="12">
        <f t="shared" si="3"/>
        <v>0.98723970454832521</v>
      </c>
      <c r="E84" s="12">
        <f t="shared" si="3"/>
        <v>0.97693964495908203</v>
      </c>
      <c r="F84" s="12">
        <f t="shared" si="3"/>
        <v>0.96684565999129224</v>
      </c>
      <c r="G84" s="12">
        <f t="shared" si="3"/>
        <v>0.95695162861595273</v>
      </c>
      <c r="H84" s="12">
        <f t="shared" si="3"/>
        <v>0.94725166984441589</v>
      </c>
      <c r="I84" s="12">
        <f t="shared" si="3"/>
        <v>0.93774013107593057</v>
      </c>
      <c r="J84" s="12">
        <f t="shared" si="3"/>
        <v>0.92841157711746403</v>
      </c>
      <c r="K84" s="12">
        <f t="shared" si="3"/>
        <v>0.91926077983095067</v>
      </c>
      <c r="L84" s="12">
        <f t="shared" si="3"/>
        <v>0.91028270836654301</v>
      </c>
      <c r="M84" s="12">
        <f t="shared" si="3"/>
        <v>0.90147251994354238</v>
      </c>
    </row>
    <row r="85" spans="1:13" ht="16.5" x14ac:dyDescent="0.25">
      <c r="A85" s="29">
        <v>9</v>
      </c>
      <c r="B85" s="12">
        <f t="shared" si="4"/>
        <v>0.8928255511434936</v>
      </c>
      <c r="C85" s="12">
        <f t="shared" si="3"/>
        <v>0.88433730968256796</v>
      </c>
      <c r="D85" s="12">
        <f t="shared" si="3"/>
        <v>0.8760034666326848</v>
      </c>
      <c r="E85" s="12">
        <f t="shared" si="3"/>
        <v>0.86781984906317933</v>
      </c>
      <c r="F85" s="12">
        <f t="shared" si="3"/>
        <v>0.85978243307661895</v>
      </c>
      <c r="G85" s="12">
        <f t="shared" si="3"/>
        <v>0.85188733721441068</v>
      </c>
      <c r="H85" s="12">
        <f t="shared" si="3"/>
        <v>0.84413081620948394</v>
      </c>
      <c r="I85" s="12">
        <f t="shared" si="3"/>
        <v>0.83650925506492535</v>
      </c>
      <c r="J85" s="12">
        <f t="shared" si="3"/>
        <v>0.82901916343887572</v>
      </c>
      <c r="K85" s="12">
        <f t="shared" si="3"/>
        <v>0.82165717031740437</v>
      </c>
      <c r="L85" s="12">
        <f t="shared" si="3"/>
        <v>0.81442001895822813</v>
      </c>
      <c r="M85" s="12">
        <f t="shared" si="3"/>
        <v>0.80730456208939017</v>
      </c>
    </row>
    <row r="86" spans="1:13" ht="16.5" x14ac:dyDescent="0.25">
      <c r="A86" s="29">
        <v>10</v>
      </c>
      <c r="B86" s="12">
        <f t="shared" si="4"/>
        <v>0.80030775734798898</v>
      </c>
      <c r="C86" s="12">
        <f t="shared" si="3"/>
        <v>0.79342666294511377</v>
      </c>
      <c r="D86" s="12">
        <f t="shared" si="3"/>
        <v>0.78665843354391918</v>
      </c>
      <c r="E86" s="12">
        <f t="shared" si="3"/>
        <v>0.78000031633885214</v>
      </c>
      <c r="F86" s="12">
        <f t="shared" si="3"/>
        <v>0.77344964732452814</v>
      </c>
      <c r="G86" s="12">
        <f t="shared" si="3"/>
        <v>0.76700384774372821</v>
      </c>
      <c r="H86" s="12">
        <f t="shared" si="3"/>
        <v>0.76066042070453954</v>
      </c>
      <c r="I86" s="12">
        <f t="shared" si="3"/>
        <v>0.75441694795730663</v>
      </c>
      <c r="J86" s="12">
        <f t="shared" si="3"/>
        <v>0.74827108682267551</v>
      </c>
      <c r="K86" s="12">
        <f t="shared" si="3"/>
        <v>0.74222056726249952</v>
      </c>
      <c r="L86" s="12">
        <f t="shared" si="3"/>
        <v>0.73626318908596244</v>
      </c>
      <c r="M86" s="12">
        <f t="shared" si="3"/>
        <v>0.73039681928363787</v>
      </c>
    </row>
    <row r="87" spans="1:13" ht="16.5" x14ac:dyDescent="0.25">
      <c r="A87" s="29">
        <v>11</v>
      </c>
      <c r="B87" s="12">
        <f t="shared" si="4"/>
        <v>0.72461938948274141</v>
      </c>
      <c r="C87" s="12">
        <f t="shared" si="3"/>
        <v>0.71892889351719791</v>
      </c>
      <c r="D87" s="12">
        <f t="shared" si="3"/>
        <v>0.71332338510646076</v>
      </c>
      <c r="E87" s="12">
        <f t="shared" si="3"/>
        <v>0.70780097563756483</v>
      </c>
      <c r="F87" s="12">
        <f t="shared" si="3"/>
        <v>0.7023598320449751</v>
      </c>
      <c r="G87" s="12">
        <f t="shared" si="3"/>
        <v>0.69699817478331627</v>
      </c>
      <c r="H87" s="12">
        <f t="shared" si="3"/>
        <v>0.69171427588823231</v>
      </c>
      <c r="I87" s="12">
        <f t="shared" si="3"/>
        <v>0.68650645712095426</v>
      </c>
      <c r="J87" s="12">
        <f t="shared" si="3"/>
        <v>0.68137308819239106</v>
      </c>
      <c r="K87" s="12">
        <f t="shared" si="3"/>
        <v>0.67631258506277914</v>
      </c>
      <c r="L87" s="12">
        <f t="shared" si="3"/>
        <v>0.67132340831318971</v>
      </c>
      <c r="M87" s="12">
        <f t="shared" si="3"/>
        <v>0.66640406158536258</v>
      </c>
    </row>
    <row r="88" spans="1:13" ht="16.5" x14ac:dyDescent="0.25">
      <c r="A88" s="29">
        <v>12</v>
      </c>
      <c r="B88" s="12">
        <f t="shared" si="4"/>
        <v>0.6615530900865304</v>
      </c>
      <c r="C88" s="12">
        <f t="shared" si="3"/>
        <v>0.65676907915615512</v>
      </c>
      <c r="D88" s="12">
        <f t="shared" si="3"/>
        <v>0.652050652891495</v>
      </c>
      <c r="E88" s="12">
        <f t="shared" si="3"/>
        <v>0.64739647282934421</v>
      </c>
      <c r="F88" s="12">
        <f t="shared" si="3"/>
        <v>0.64280523668117651</v>
      </c>
      <c r="G88" s="12">
        <f t="shared" si="3"/>
        <v>0.63827567711922417</v>
      </c>
      <c r="H88" s="12">
        <f t="shared" si="3"/>
        <v>0.63380656061111984</v>
      </c>
      <c r="I88" s="12">
        <f t="shared" si="3"/>
        <v>0.62939668630085077</v>
      </c>
      <c r="J88" s="12">
        <f t="shared" si="3"/>
        <v>0.62504488493387034</v>
      </c>
      <c r="K88" s="12">
        <f t="shared" si="3"/>
        <v>0.62075001782437611</v>
      </c>
      <c r="L88" s="12">
        <f t="shared" si="3"/>
        <v>0.61651097586281456</v>
      </c>
      <c r="M88" s="12">
        <f t="shared" si="3"/>
        <v>0.61232667856181267</v>
      </c>
    </row>
    <row r="89" spans="1:13" ht="16.5" x14ac:dyDescent="0.25">
      <c r="A89" s="29">
        <v>13</v>
      </c>
      <c r="B89" s="12">
        <f t="shared" si="4"/>
        <v>0.60819607313879098</v>
      </c>
      <c r="C89" s="12">
        <f t="shared" si="3"/>
        <v>0.60411813363366407</v>
      </c>
      <c r="D89" s="12">
        <f t="shared" si="3"/>
        <v>0.60009186006000292</v>
      </c>
      <c r="E89" s="12">
        <f t="shared" si="3"/>
        <v>0.5961162775882729</v>
      </c>
      <c r="F89" s="12">
        <f t="shared" si="3"/>
        <v>0.59219043575967201</v>
      </c>
      <c r="G89" s="12">
        <f t="shared" si="3"/>
        <v>0.58831340772927576</v>
      </c>
      <c r="H89" s="12">
        <f t="shared" si="3"/>
        <v>0.5844842895372192</v>
      </c>
      <c r="I89" s="12">
        <f t="shared" si="3"/>
        <v>0.58070219940669554</v>
      </c>
      <c r="J89" s="12">
        <f t="shared" si="3"/>
        <v>0.57696627706764403</v>
      </c>
      <c r="K89" s="12">
        <f t="shared" si="3"/>
        <v>0.57327568310503474</v>
      </c>
      <c r="L89" s="12">
        <f t="shared" si="3"/>
        <v>0.56962959833069926</v>
      </c>
      <c r="M89" s="12">
        <f t="shared" si="3"/>
        <v>0.56602722317774079</v>
      </c>
    </row>
    <row r="90" spans="1:13" ht="16.5" x14ac:dyDescent="0.25">
      <c r="A90" s="29">
        <v>14</v>
      </c>
      <c r="B90" s="12">
        <f t="shared" si="4"/>
        <v>0.56246777711656304</v>
      </c>
      <c r="C90" s="12">
        <f t="shared" si="3"/>
        <v>0.55895049809164787</v>
      </c>
      <c r="D90" s="12">
        <f t="shared" si="3"/>
        <v>0.55547464197817775</v>
      </c>
      <c r="E90" s="12">
        <f t="shared" si="3"/>
        <v>0.55203948205776954</v>
      </c>
      <c r="F90" s="12">
        <f t="shared" si="3"/>
        <v>0.54864430851246115</v>
      </c>
      <c r="G90" s="12">
        <f t="shared" si="3"/>
        <v>0.54528842793626253</v>
      </c>
      <c r="H90" s="12">
        <f t="shared" si="3"/>
        <v>0.54197116286354763</v>
      </c>
      <c r="I90" s="12">
        <f t="shared" si="3"/>
        <v>0.53869185131361608</v>
      </c>
      <c r="J90" s="12">
        <f t="shared" si="3"/>
        <v>0.53544984635077897</v>
      </c>
      <c r="K90" s="12">
        <f t="shared" si="3"/>
        <v>0.53224451565935882</v>
      </c>
      <c r="L90" s="12">
        <f t="shared" si="3"/>
        <v>0.52907524113301774</v>
      </c>
      <c r="M90" s="12">
        <f t="shared" si="3"/>
        <v>0.52594141847784326</v>
      </c>
    </row>
    <row r="91" spans="1:13" ht="16.5" x14ac:dyDescent="0.25">
      <c r="A91" s="29">
        <v>15</v>
      </c>
      <c r="B91" s="12">
        <f t="shared" si="4"/>
        <v>0.52284245682867414</v>
      </c>
      <c r="C91" s="12">
        <f t="shared" si="3"/>
        <v>0.51977777837814476</v>
      </c>
      <c r="D91" s="12">
        <f t="shared" si="3"/>
        <v>0.51674681801793854</v>
      </c>
      <c r="E91" s="12">
        <f t="shared" si="3"/>
        <v>0.51374902299183656</v>
      </c>
      <c r="F91" s="12">
        <f t="shared" si="3"/>
        <v>0.51078385256005399</v>
      </c>
      <c r="G91" s="12">
        <f t="shared" si="3"/>
        <v>0.50785077767447495</v>
      </c>
      <c r="H91" s="12">
        <f t="shared" si="3"/>
        <v>0.50494928066435674</v>
      </c>
      <c r="I91" s="12">
        <f t="shared" si="3"/>
        <v>0.50207885493212667</v>
      </c>
      <c r="J91" s="12">
        <f t="shared" si="3"/>
        <v>0.49923900465887755</v>
      </c>
      <c r="K91" s="12">
        <f t="shared" si="3"/>
        <v>0.4964292445192241</v>
      </c>
      <c r="L91" s="12">
        <f t="shared" si="3"/>
        <v>0.49364909940515084</v>
      </c>
      <c r="M91" s="12">
        <f t="shared" si="3"/>
        <v>0.49089810415854729</v>
      </c>
    </row>
    <row r="92" spans="1:13" ht="16.5" x14ac:dyDescent="0.25">
      <c r="A92" s="29">
        <v>16</v>
      </c>
      <c r="B92" s="12">
        <f t="shared" si="4"/>
        <v>0.48817580331208948</v>
      </c>
      <c r="C92" s="12">
        <f t="shared" si="4"/>
        <v>0.485481750838198</v>
      </c>
      <c r="D92" s="12">
        <f t="shared" si="4"/>
        <v>0.48281550990572092</v>
      </c>
      <c r="E92" s="12">
        <f t="shared" si="4"/>
        <v>0.48017665264415127</v>
      </c>
      <c r="F92" s="12">
        <f t="shared" si="4"/>
        <v>0.47756475991502711</v>
      </c>
      <c r="G92" s="12">
        <f t="shared" si="4"/>
        <v>0.47497942109030894</v>
      </c>
      <c r="H92" s="12">
        <f t="shared" si="4"/>
        <v>0.47242023383747034</v>
      </c>
      <c r="I92" s="12">
        <f t="shared" si="4"/>
        <v>0.46988680391106807</v>
      </c>
      <c r="J92" s="12">
        <f t="shared" si="4"/>
        <v>0.46737874495056397</v>
      </c>
      <c r="K92" s="12">
        <f t="shared" si="4"/>
        <v>0.46489567828418299</v>
      </c>
      <c r="L92" s="12">
        <f t="shared" si="4"/>
        <v>0.46243723273859855</v>
      </c>
      <c r="M92" s="12">
        <f t="shared" si="4"/>
        <v>0.46000304445424062</v>
      </c>
    </row>
    <row r="93" spans="1:13" ht="16.5" x14ac:dyDescent="0.25">
      <c r="A93" s="29">
        <v>17</v>
      </c>
      <c r="B93" s="12">
        <f t="shared" si="4"/>
        <v>0.45759275670603705</v>
      </c>
      <c r="C93" s="12">
        <f t="shared" si="4"/>
        <v>0.45520601972940772</v>
      </c>
      <c r="D93" s="12">
        <f t="shared" si="4"/>
        <v>0.45284249055130271</v>
      </c>
      <c r="E93" s="12">
        <f t="shared" si="4"/>
        <v>0.45050183282617706</v>
      </c>
      <c r="F93" s="12">
        <f t="shared" si="4"/>
        <v>0.44818371667666379</v>
      </c>
      <c r="G93" s="12">
        <f t="shared" si="4"/>
        <v>0.44588781853883325</v>
      </c>
      <c r="H93" s="12">
        <f t="shared" si="4"/>
        <v>0.44361382101187835</v>
      </c>
      <c r="I93" s="12">
        <f t="shared" si="4"/>
        <v>0.44136141271206408</v>
      </c>
      <c r="J93" s="12">
        <f t="shared" si="4"/>
        <v>0.43913028813081723</v>
      </c>
      <c r="K93" s="12">
        <f t="shared" si="4"/>
        <v>0.43692014749681174</v>
      </c>
      <c r="L93" s="12">
        <f t="shared" si="4"/>
        <v>0.43473069664192149</v>
      </c>
      <c r="M93" s="12">
        <f t="shared" si="4"/>
        <v>0.43256164687091236</v>
      </c>
    </row>
    <row r="94" spans="1:13" ht="16.5" x14ac:dyDescent="0.25">
      <c r="A94" s="29">
        <v>18</v>
      </c>
      <c r="B94" s="12">
        <f t="shared" si="4"/>
        <v>0.4304127148347538</v>
      </c>
      <c r="C94" s="12">
        <f t="shared" si="4"/>
        <v>0.42828362240744289</v>
      </c>
      <c r="D94" s="12">
        <f t="shared" si="4"/>
        <v>0.4261740965661916</v>
      </c>
      <c r="E94" s="12">
        <f t="shared" si="4"/>
        <v>0.42408386927493558</v>
      </c>
      <c r="F94" s="12">
        <f t="shared" si="4"/>
        <v>0.42201267737098691</v>
      </c>
      <c r="G94" s="12">
        <f t="shared" si="4"/>
        <v>0.41996026245478069</v>
      </c>
      <c r="H94" s="12">
        <f t="shared" si="4"/>
        <v>0.41792637078259914</v>
      </c>
      <c r="I94" s="12">
        <f t="shared" si="4"/>
        <v>0.4159107531621753</v>
      </c>
      <c r="J94" s="12">
        <f t="shared" si="4"/>
        <v>0.41391316485110285</v>
      </c>
      <c r="K94" s="12">
        <f t="shared" si="4"/>
        <v>0.4119333654579494</v>
      </c>
      <c r="L94" s="12">
        <f t="shared" si="4"/>
        <v>0.40997111884599419</v>
      </c>
      <c r="M94" s="12">
        <f t="shared" si="4"/>
        <v>0.40802619303951343</v>
      </c>
    </row>
    <row r="95" spans="1:13" ht="16.5" x14ac:dyDescent="0.25">
      <c r="A95" s="29">
        <v>19</v>
      </c>
      <c r="B95" s="12">
        <f t="shared" si="4"/>
        <v>0.40609836013252854</v>
      </c>
      <c r="C95" s="12">
        <f t="shared" si="4"/>
        <v>0.4041873961999557</v>
      </c>
      <c r="D95" s="12">
        <f t="shared" si="4"/>
        <v>0.40229308121104607</v>
      </c>
      <c r="E95" s="12">
        <f t="shared" si="4"/>
        <v>0.40041519894511224</v>
      </c>
      <c r="F95" s="12">
        <f t="shared" si="4"/>
        <v>0.39855353690940531</v>
      </c>
      <c r="G95" s="12">
        <f t="shared" si="4"/>
        <v>0.39670788625911702</v>
      </c>
      <c r="H95" s="12">
        <f t="shared" si="4"/>
        <v>0.39487804171943369</v>
      </c>
      <c r="I95" s="12">
        <f t="shared" si="4"/>
        <v>0.39306380150957815</v>
      </c>
      <c r="J95" s="12">
        <f t="shared" si="4"/>
        <v>0.39126496726878351</v>
      </c>
      <c r="K95" s="12">
        <f t="shared" si="4"/>
        <v>0.38948134398414203</v>
      </c>
      <c r="L95" s="12">
        <f t="shared" si="4"/>
        <v>0.38771273992026956</v>
      </c>
      <c r="M95" s="12">
        <f t="shared" si="4"/>
        <v>0.38595896655074047</v>
      </c>
    </row>
    <row r="96" spans="1:13" ht="16.5" x14ac:dyDescent="0.25">
      <c r="A96" s="29">
        <v>20</v>
      </c>
      <c r="B96" s="12">
        <f t="shared" si="4"/>
        <v>0.38421983849123242</v>
      </c>
      <c r="C96" s="12">
        <f t="shared" si="4"/>
        <v>0.38249517343434514</v>
      </c>
      <c r="D96" s="12">
        <f t="shared" si="4"/>
        <v>0.3807847920860099</v>
      </c>
      <c r="E96" s="12">
        <f t="shared" si="4"/>
        <v>0.37908851810350647</v>
      </c>
      <c r="F96" s="12">
        <f t="shared" si="4"/>
        <v>0.37740617803497373</v>
      </c>
      <c r="G96" s="12">
        <f t="shared" si="4"/>
        <v>0.37573760126041494</v>
      </c>
      <c r="H96" s="12">
        <f t="shared" si="4"/>
        <v>0.37408261993413949</v>
      </c>
      <c r="I96" s="12">
        <f t="shared" si="4"/>
        <v>0.37244106892860351</v>
      </c>
      <c r="J96" s="12">
        <f t="shared" si="4"/>
        <v>0.37081278577960808</v>
      </c>
      <c r="K96" s="12">
        <f t="shared" si="4"/>
        <v>0.36919761063281803</v>
      </c>
      <c r="L96" s="12">
        <f t="shared" si="4"/>
        <v>0.36759538619156468</v>
      </c>
      <c r="M96" s="12">
        <f t="shared" si="4"/>
        <v>0.36600595766589711</v>
      </c>
    </row>
    <row r="97" spans="1:13" ht="16.5" x14ac:dyDescent="0.25">
      <c r="A97" s="29">
        <v>21</v>
      </c>
      <c r="B97" s="12">
        <f t="shared" si="4"/>
        <v>0.36442917272284403</v>
      </c>
      <c r="C97" s="12">
        <f t="shared" si="4"/>
        <v>0.36286488143786361</v>
      </c>
      <c r="D97" s="12">
        <f t="shared" si="4"/>
        <v>0.36131293624741811</v>
      </c>
      <c r="E97" s="12">
        <f t="shared" si="4"/>
        <v>0.35977319190269674</v>
      </c>
      <c r="F97" s="12">
        <f t="shared" si="4"/>
        <v>0.35824550542439704</v>
      </c>
      <c r="G97" s="12">
        <f t="shared" si="4"/>
        <v>0.35672973605857222</v>
      </c>
      <c r="H97" s="12">
        <f t="shared" si="4"/>
        <v>0.3552257452335052</v>
      </c>
      <c r="I97" s="12">
        <f t="shared" si="4"/>
        <v>0.35373339651758023</v>
      </c>
      <c r="J97" s="12">
        <f t="shared" si="4"/>
        <v>0.35225255557812724</v>
      </c>
      <c r="K97" s="12">
        <f t="shared" si="4"/>
        <v>0.35078309014121173</v>
      </c>
      <c r="L97" s="12">
        <f t="shared" si="4"/>
        <v>0.34932486995234519</v>
      </c>
      <c r="M97" s="12">
        <f t="shared" si="4"/>
        <v>0.34787776673809523</v>
      </c>
    </row>
    <row r="98" spans="1:13" ht="16.5" x14ac:dyDescent="0.25">
      <c r="A98" s="29">
        <v>22</v>
      </c>
      <c r="B98" s="12">
        <f t="shared" si="4"/>
        <v>0.34644165416856099</v>
      </c>
      <c r="C98" s="12">
        <f t="shared" si="4"/>
        <v>0.3450164078207123</v>
      </c>
      <c r="D98" s="12">
        <f t="shared" si="4"/>
        <v>0.34360190514253097</v>
      </c>
      <c r="E98" s="12">
        <f t="shared" si="4"/>
        <v>0.34219802541798633</v>
      </c>
      <c r="F98" s="12">
        <f t="shared" si="4"/>
        <v>0.34080464973277752</v>
      </c>
      <c r="G98" s="12">
        <f t="shared" si="4"/>
        <v>0.33942166094084175</v>
      </c>
      <c r="H98" s="12">
        <f t="shared" si="4"/>
        <v>0.33804894363161198</v>
      </c>
      <c r="I98" s="12">
        <f t="shared" si="4"/>
        <v>0.33668638409799689</v>
      </c>
      <c r="J98" s="12">
        <f t="shared" si="4"/>
        <v>0.33533387030506362</v>
      </c>
      <c r="K98" s="12">
        <f t="shared" si="4"/>
        <v>0.33399129185941623</v>
      </c>
      <c r="L98" s="12">
        <f t="shared" si="4"/>
        <v>0.33265853997923867</v>
      </c>
      <c r="M98" s="12">
        <f t="shared" si="4"/>
        <v>0.33133550746499218</v>
      </c>
    </row>
    <row r="99" spans="1:13" ht="16.5" x14ac:dyDescent="0.25">
      <c r="A99" s="29">
        <v>23</v>
      </c>
      <c r="B99" s="12">
        <f t="shared" si="4"/>
        <v>0.3300220886707525</v>
      </c>
      <c r="C99" s="12">
        <f t="shared" si="4"/>
        <v>0.32871817947617077</v>
      </c>
      <c r="D99" s="12">
        <f t="shared" si="4"/>
        <v>0.32742367725902216</v>
      </c>
      <c r="E99" s="12">
        <f t="shared" si="4"/>
        <v>0.32613848086837083</v>
      </c>
      <c r="F99" s="12">
        <f t="shared" si="4"/>
        <v>0.32486249059829142</v>
      </c>
      <c r="G99" s="12">
        <f t="shared" si="4"/>
        <v>0.32359560816215727</v>
      </c>
      <c r="H99" s="12">
        <f t="shared" si="4"/>
        <v>0.32233773666747689</v>
      </c>
      <c r="I99" s="12">
        <f t="shared" si="4"/>
        <v>0.32108878059126034</v>
      </c>
      <c r="J99" s="12">
        <f t="shared" si="4"/>
        <v>0.31984864575591049</v>
      </c>
      <c r="K99" s="12">
        <f t="shared" si="4"/>
        <v>0.31861723930561853</v>
      </c>
      <c r="L99" s="12">
        <f t="shared" si="4"/>
        <v>0.3173944696832563</v>
      </c>
      <c r="M99" s="12">
        <f t="shared" si="4"/>
        <v>0.31618024660775101</v>
      </c>
    </row>
    <row r="100" spans="1:13" ht="16.5" x14ac:dyDescent="0.25">
      <c r="A100" s="29">
        <v>24</v>
      </c>
      <c r="B100" s="12">
        <f t="shared" si="4"/>
        <v>0.3149744810519296</v>
      </c>
      <c r="C100" s="12">
        <f t="shared" si="4"/>
        <v>0.31377708522083292</v>
      </c>
      <c r="D100" s="12">
        <f t="shared" si="4"/>
        <v>0.31258797253045528</v>
      </c>
      <c r="E100" s="12">
        <f t="shared" si="4"/>
        <v>0.31140705758695381</v>
      </c>
      <c r="F100" s="12">
        <f t="shared" si="4"/>
        <v>0.31023425616625966</v>
      </c>
      <c r="G100" s="12">
        <f t="shared" si="4"/>
        <v>0.30906948519411875</v>
      </c>
      <c r="H100" s="12">
        <f t="shared" si="4"/>
        <v>0.3079126627265375</v>
      </c>
      <c r="I100" s="12">
        <f t="shared" si="4"/>
        <v>0.30676370793062402</v>
      </c>
      <c r="J100" s="12">
        <f t="shared" si="4"/>
        <v>0.30562254106582126</v>
      </c>
      <c r="K100" s="12">
        <f t="shared" si="4"/>
        <v>0.30448908346551701</v>
      </c>
      <c r="L100" s="12">
        <f t="shared" si="4"/>
        <v>0.30336325751902443</v>
      </c>
      <c r="M100" s="12">
        <f t="shared" si="4"/>
        <v>0.30224498665392424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30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9">
        <v>0</v>
      </c>
      <c r="C107" s="29">
        <v>1</v>
      </c>
      <c r="D107" s="29">
        <v>2</v>
      </c>
      <c r="E107" s="29">
        <v>3</v>
      </c>
      <c r="F107" s="29">
        <v>4</v>
      </c>
      <c r="G107" s="29">
        <v>5</v>
      </c>
      <c r="H107" s="29">
        <v>6</v>
      </c>
      <c r="I107" s="29">
        <v>7</v>
      </c>
      <c r="J107" s="29">
        <v>8</v>
      </c>
      <c r="K107" s="29">
        <v>9</v>
      </c>
      <c r="L107" s="29">
        <v>10</v>
      </c>
      <c r="M107" s="29">
        <v>11</v>
      </c>
    </row>
    <row r="108" spans="1:13" ht="16.5" x14ac:dyDescent="0.25">
      <c r="A108" s="29">
        <v>25</v>
      </c>
      <c r="B108" s="12">
        <f t="shared" ref="B108:M123" si="5">IF($B$70=0,(1+$A$2)^(-$A108-B$8/12),(1-(1+$A$2)^(-1/$B$70))/((1+$A$2)^($A108+B$8/12)-1))*100</f>
        <v>0.30113419531875951</v>
      </c>
      <c r="C108" s="12">
        <f t="shared" si="5"/>
        <v>0.30003080896608325</v>
      </c>
      <c r="D108" s="12">
        <f t="shared" si="5"/>
        <v>0.29893475403582087</v>
      </c>
      <c r="E108" s="12">
        <f t="shared" si="5"/>
        <v>0.29784595793899182</v>
      </c>
      <c r="F108" s="12">
        <f t="shared" si="5"/>
        <v>0.29676434904172927</v>
      </c>
      <c r="G108" s="12">
        <f t="shared" si="5"/>
        <v>0.29568985664962605</v>
      </c>
      <c r="H108" s="12">
        <f t="shared" si="5"/>
        <v>0.29462241099238201</v>
      </c>
      <c r="I108" s="12">
        <f t="shared" si="5"/>
        <v>0.29356194320875451</v>
      </c>
      <c r="J108" s="12">
        <f t="shared" si="5"/>
        <v>0.29250838533180035</v>
      </c>
      <c r="K108" s="12">
        <f t="shared" si="5"/>
        <v>0.29146167027440567</v>
      </c>
      <c r="L108" s="12">
        <f t="shared" si="5"/>
        <v>0.29042173181509479</v>
      </c>
      <c r="M108" s="12">
        <f t="shared" si="5"/>
        <v>0.28938850458411275</v>
      </c>
    </row>
    <row r="109" spans="1:13" ht="16.5" x14ac:dyDescent="0.25">
      <c r="A109" s="29">
        <v>26</v>
      </c>
      <c r="B109" s="12">
        <f t="shared" si="5"/>
        <v>0.28836192404977473</v>
      </c>
      <c r="C109" s="12">
        <f t="shared" si="5"/>
        <v>0.28734192650508655</v>
      </c>
      <c r="D109" s="12">
        <f t="shared" si="5"/>
        <v>0.28632844905459648</v>
      </c>
      <c r="E109" s="12">
        <f t="shared" si="5"/>
        <v>0.28532142960152967</v>
      </c>
      <c r="F109" s="12">
        <f t="shared" si="5"/>
        <v>0.28432080683514238</v>
      </c>
      <c r="G109" s="12">
        <f t="shared" si="5"/>
        <v>0.28332652021832627</v>
      </c>
      <c r="H109" s="12">
        <f t="shared" si="5"/>
        <v>0.28233850997544413</v>
      </c>
      <c r="I109" s="12">
        <f t="shared" si="5"/>
        <v>0.28135671708039423</v>
      </c>
      <c r="J109" s="12">
        <f t="shared" si="5"/>
        <v>0.28038108324489946</v>
      </c>
      <c r="K109" s="12">
        <f t="shared" si="5"/>
        <v>0.27941155090701397</v>
      </c>
      <c r="L109" s="12">
        <f t="shared" si="5"/>
        <v>0.27844806321984583</v>
      </c>
      <c r="M109" s="12">
        <f t="shared" si="5"/>
        <v>0.27749056404048683</v>
      </c>
    </row>
    <row r="110" spans="1:13" ht="16.5" x14ac:dyDescent="0.25">
      <c r="A110" s="29">
        <v>27</v>
      </c>
      <c r="B110" s="12">
        <f t="shared" si="5"/>
        <v>0.27653899791914738</v>
      </c>
      <c r="C110" s="12">
        <f t="shared" si="5"/>
        <v>0.27559331008850196</v>
      </c>
      <c r="D110" s="12">
        <f t="shared" si="5"/>
        <v>0.27465344645320494</v>
      </c>
      <c r="E110" s="12">
        <f t="shared" si="5"/>
        <v>0.27371935357963145</v>
      </c>
      <c r="F110" s="12">
        <f t="shared" si="5"/>
        <v>0.27279097868578323</v>
      </c>
      <c r="G110" s="12">
        <f t="shared" si="5"/>
        <v>0.27186826963138638</v>
      </c>
      <c r="H110" s="12">
        <f t="shared" si="5"/>
        <v>0.27095117490816806</v>
      </c>
      <c r="I110" s="12">
        <f t="shared" si="5"/>
        <v>0.27003964363031036</v>
      </c>
      <c r="J110" s="12">
        <f t="shared" si="5"/>
        <v>0.26913362552507558</v>
      </c>
      <c r="K110" s="12">
        <f t="shared" si="5"/>
        <v>0.26823307092360044</v>
      </c>
      <c r="L110" s="12">
        <f t="shared" si="5"/>
        <v>0.26733793075185702</v>
      </c>
      <c r="M110" s="12">
        <f t="shared" si="5"/>
        <v>0.26644815652177328</v>
      </c>
    </row>
    <row r="111" spans="1:13" ht="16.5" x14ac:dyDescent="0.25">
      <c r="A111" s="29">
        <v>28</v>
      </c>
      <c r="B111" s="12">
        <f t="shared" si="5"/>
        <v>0.26556370032251375</v>
      </c>
      <c r="C111" s="12">
        <f t="shared" si="5"/>
        <v>0.26468451481192051</v>
      </c>
      <c r="D111" s="12">
        <f t="shared" si="5"/>
        <v>0.26381055320808833</v>
      </c>
      <c r="E111" s="12">
        <f t="shared" si="5"/>
        <v>0.26294176928111351</v>
      </c>
      <c r="F111" s="12">
        <f t="shared" si="5"/>
        <v>0.2620781173449715</v>
      </c>
      <c r="G111" s="12">
        <f t="shared" si="5"/>
        <v>0.26121955224954141</v>
      </c>
      <c r="H111" s="12">
        <f t="shared" si="5"/>
        <v>0.26036602937277242</v>
      </c>
      <c r="I111" s="12">
        <f t="shared" si="5"/>
        <v>0.25951750461298606</v>
      </c>
      <c r="J111" s="12">
        <f t="shared" si="5"/>
        <v>0.25867393438131148</v>
      </c>
      <c r="K111" s="12">
        <f t="shared" si="5"/>
        <v>0.25783527559425434</v>
      </c>
      <c r="L111" s="12">
        <f t="shared" si="5"/>
        <v>0.25700148566639419</v>
      </c>
      <c r="M111" s="12">
        <f t="shared" si="5"/>
        <v>0.25617252250320616</v>
      </c>
    </row>
    <row r="112" spans="1:13" ht="16.5" x14ac:dyDescent="0.25">
      <c r="A112" s="29">
        <v>29</v>
      </c>
      <c r="B112" s="12">
        <f t="shared" si="5"/>
        <v>0.25534834449400806</v>
      </c>
      <c r="C112" s="12">
        <f t="shared" si="5"/>
        <v>0.25452891050503346</v>
      </c>
      <c r="D112" s="12">
        <f t="shared" si="5"/>
        <v>0.25371417987260725</v>
      </c>
      <c r="E112" s="12">
        <f t="shared" si="5"/>
        <v>0.25290411239646149</v>
      </c>
      <c r="F112" s="12">
        <f t="shared" si="5"/>
        <v>0.25209866833314593</v>
      </c>
      <c r="G112" s="12">
        <f t="shared" si="5"/>
        <v>0.25129780838955906</v>
      </c>
      <c r="H112" s="12">
        <f t="shared" si="5"/>
        <v>0.25050149371658825</v>
      </c>
      <c r="I112" s="12">
        <f t="shared" si="5"/>
        <v>0.24970968590285461</v>
      </c>
      <c r="J112" s="12">
        <f t="shared" si="5"/>
        <v>0.24892234696856655</v>
      </c>
      <c r="K112" s="12">
        <f t="shared" si="5"/>
        <v>0.24813943935947458</v>
      </c>
      <c r="L112" s="12">
        <f t="shared" si="5"/>
        <v>0.2473609259409279</v>
      </c>
      <c r="M112" s="12">
        <f t="shared" si="5"/>
        <v>0.24658676999203041</v>
      </c>
    </row>
    <row r="113" spans="1:13" ht="16.5" x14ac:dyDescent="0.25">
      <c r="A113" s="29">
        <v>30</v>
      </c>
      <c r="B113" s="12">
        <f t="shared" si="5"/>
        <v>0.24581693519989292</v>
      </c>
      <c r="C113" s="12">
        <f t="shared" si="5"/>
        <v>0.24505138565398826</v>
      </c>
      <c r="D113" s="12">
        <f t="shared" si="5"/>
        <v>0.24429008584058212</v>
      </c>
      <c r="E113" s="12">
        <f t="shared" si="5"/>
        <v>0.24353300063727845</v>
      </c>
      <c r="F113" s="12">
        <f t="shared" si="5"/>
        <v>0.24278009530763919</v>
      </c>
      <c r="G113" s="12">
        <f t="shared" si="5"/>
        <v>0.24203133549589778</v>
      </c>
      <c r="H113" s="12">
        <f t="shared" si="5"/>
        <v>0.24128668722175831</v>
      </c>
      <c r="I113" s="12">
        <f t="shared" si="5"/>
        <v>0.24054611687528105</v>
      </c>
      <c r="J113" s="12">
        <f t="shared" si="5"/>
        <v>0.23980959121184986</v>
      </c>
      <c r="K113" s="12">
        <f t="shared" si="5"/>
        <v>0.23907707734722217</v>
      </c>
      <c r="L113" s="12">
        <f t="shared" si="5"/>
        <v>0.23834854275265904</v>
      </c>
      <c r="M113" s="12">
        <f t="shared" si="5"/>
        <v>0.23762395525013391</v>
      </c>
    </row>
    <row r="114" spans="1:13" ht="16.5" x14ac:dyDescent="0.25">
      <c r="A114" s="29">
        <v>31</v>
      </c>
      <c r="B114" s="12">
        <f t="shared" si="5"/>
        <v>0.23690328300761737</v>
      </c>
      <c r="C114" s="12">
        <f t="shared" si="5"/>
        <v>0.2361864945344459</v>
      </c>
      <c r="D114" s="12">
        <f t="shared" si="5"/>
        <v>0.23547355867674521</v>
      </c>
      <c r="E114" s="12">
        <f t="shared" si="5"/>
        <v>0.23476444461295207</v>
      </c>
      <c r="F114" s="12">
        <f t="shared" si="5"/>
        <v>0.23405912184938982</v>
      </c>
      <c r="G114" s="12">
        <f t="shared" si="5"/>
        <v>0.23335756021591997</v>
      </c>
      <c r="H114" s="12">
        <f t="shared" si="5"/>
        <v>0.23265972986166303</v>
      </c>
      <c r="I114" s="12">
        <f t="shared" si="5"/>
        <v>0.23196560125078725</v>
      </c>
      <c r="J114" s="12">
        <f t="shared" si="5"/>
        <v>0.2312751451583622</v>
      </c>
      <c r="K114" s="12">
        <f t="shared" si="5"/>
        <v>0.2305883326662794</v>
      </c>
      <c r="L114" s="12">
        <f t="shared" si="5"/>
        <v>0.22990513515923602</v>
      </c>
      <c r="M114" s="12">
        <f t="shared" si="5"/>
        <v>0.22922552432078194</v>
      </c>
    </row>
    <row r="115" spans="1:13" ht="16.5" x14ac:dyDescent="0.25">
      <c r="A115" s="29">
        <v>32</v>
      </c>
      <c r="B115" s="12">
        <f t="shared" si="5"/>
        <v>0.2285494721294275</v>
      </c>
      <c r="C115" s="12">
        <f t="shared" si="5"/>
        <v>0.2278769508548181</v>
      </c>
      <c r="D115" s="12">
        <f t="shared" si="5"/>
        <v>0.22720793305395193</v>
      </c>
      <c r="E115" s="12">
        <f t="shared" si="5"/>
        <v>0.22654239156747852</v>
      </c>
      <c r="F115" s="12">
        <f t="shared" si="5"/>
        <v>0.22588029951603805</v>
      </c>
      <c r="G115" s="12">
        <f t="shared" si="5"/>
        <v>0.22522163029666387</v>
      </c>
      <c r="H115" s="12">
        <f t="shared" si="5"/>
        <v>0.22456635757923796</v>
      </c>
      <c r="I115" s="12">
        <f t="shared" si="5"/>
        <v>0.22391445530300308</v>
      </c>
      <c r="J115" s="12">
        <f t="shared" si="5"/>
        <v>0.22326589767312613</v>
      </c>
      <c r="K115" s="12">
        <f t="shared" si="5"/>
        <v>0.22262065915731524</v>
      </c>
      <c r="L115" s="12">
        <f t="shared" si="5"/>
        <v>0.22197871448248857</v>
      </c>
      <c r="M115" s="12">
        <f t="shared" si="5"/>
        <v>0.22134003863149174</v>
      </c>
    </row>
    <row r="116" spans="1:13" ht="16.5" x14ac:dyDescent="0.25">
      <c r="A116" s="29">
        <v>33</v>
      </c>
      <c r="B116" s="12">
        <f t="shared" si="5"/>
        <v>0.22070460683986703</v>
      </c>
      <c r="C116" s="12">
        <f t="shared" si="5"/>
        <v>0.22007239459267475</v>
      </c>
      <c r="D116" s="12">
        <f t="shared" si="5"/>
        <v>0.21944337762134888</v>
      </c>
      <c r="E116" s="12">
        <f t="shared" si="5"/>
        <v>0.21881753190061987</v>
      </c>
      <c r="F116" s="12">
        <f t="shared" si="5"/>
        <v>0.21819483364546813</v>
      </c>
      <c r="G116" s="12">
        <f t="shared" si="5"/>
        <v>0.21757525930812979</v>
      </c>
      <c r="H116" s="12">
        <f t="shared" si="5"/>
        <v>0.21695878557514542</v>
      </c>
      <c r="I116" s="12">
        <f t="shared" si="5"/>
        <v>0.21634538936445277</v>
      </c>
      <c r="J116" s="12">
        <f t="shared" si="5"/>
        <v>0.2157350478225239</v>
      </c>
      <c r="K116" s="12">
        <f t="shared" si="5"/>
        <v>0.21512773832154278</v>
      </c>
      <c r="L116" s="12">
        <f t="shared" si="5"/>
        <v>0.2145234384566258</v>
      </c>
      <c r="M116" s="12">
        <f t="shared" si="5"/>
        <v>0.2139221260430838</v>
      </c>
    </row>
    <row r="117" spans="1:13" ht="16.5" x14ac:dyDescent="0.25">
      <c r="A117" s="29">
        <v>34</v>
      </c>
      <c r="B117" s="12">
        <f t="shared" si="5"/>
        <v>0.21332377911372166</v>
      </c>
      <c r="C117" s="12">
        <f t="shared" si="5"/>
        <v>0.21272837591618465</v>
      </c>
      <c r="D117" s="12">
        <f t="shared" si="5"/>
        <v>0.21213589491032911</v>
      </c>
      <c r="E117" s="12">
        <f t="shared" si="5"/>
        <v>0.21154631476564961</v>
      </c>
      <c r="F117" s="12">
        <f t="shared" si="5"/>
        <v>0.21095961435873109</v>
      </c>
      <c r="G117" s="12">
        <f t="shared" si="5"/>
        <v>0.21037577277074182</v>
      </c>
      <c r="H117" s="12">
        <f t="shared" si="5"/>
        <v>0.20979476928496255</v>
      </c>
      <c r="I117" s="12">
        <f t="shared" si="5"/>
        <v>0.20921658338435251</v>
      </c>
      <c r="J117" s="12">
        <f t="shared" si="5"/>
        <v>0.20864119474914805</v>
      </c>
      <c r="K117" s="12">
        <f t="shared" si="5"/>
        <v>0.20806858325449787</v>
      </c>
      <c r="L117" s="12">
        <f t="shared" si="5"/>
        <v>0.20749872896813154</v>
      </c>
      <c r="M117" s="12">
        <f t="shared" si="5"/>
        <v>0.20693161214806158</v>
      </c>
    </row>
    <row r="118" spans="1:13" ht="16.5" x14ac:dyDescent="0.25">
      <c r="A118" s="29">
        <v>35</v>
      </c>
      <c r="B118" s="12">
        <f t="shared" si="5"/>
        <v>0.20636721324031657</v>
      </c>
      <c r="C118" s="12">
        <f t="shared" si="5"/>
        <v>0.20580551287671359</v>
      </c>
      <c r="D118" s="12">
        <f t="shared" si="5"/>
        <v>0.20524649187264721</v>
      </c>
      <c r="E118" s="12">
        <f t="shared" si="5"/>
        <v>0.20469013122492871</v>
      </c>
      <c r="F118" s="12">
        <f t="shared" si="5"/>
        <v>0.20413641210964298</v>
      </c>
      <c r="G118" s="12">
        <f t="shared" si="5"/>
        <v>0.20358531588003889</v>
      </c>
      <c r="H118" s="12">
        <f t="shared" si="5"/>
        <v>0.20303682406445106</v>
      </c>
      <c r="I118" s="12">
        <f t="shared" si="5"/>
        <v>0.20249091836424959</v>
      </c>
      <c r="J118" s="12">
        <f t="shared" si="5"/>
        <v>0.20194758065181784</v>
      </c>
      <c r="K118" s="12">
        <f t="shared" si="5"/>
        <v>0.20140679296856015</v>
      </c>
      <c r="L118" s="12">
        <f t="shared" si="5"/>
        <v>0.20086853752293568</v>
      </c>
      <c r="M118" s="12">
        <f t="shared" si="5"/>
        <v>0.20033279668852147</v>
      </c>
    </row>
    <row r="119" spans="1:13" ht="16.5" x14ac:dyDescent="0.25">
      <c r="A119" s="29">
        <v>36</v>
      </c>
      <c r="B119" s="12">
        <f t="shared" si="5"/>
        <v>0.19979955300209903</v>
      </c>
      <c r="C119" s="12">
        <f t="shared" si="5"/>
        <v>0.19926878916177601</v>
      </c>
      <c r="D119" s="12">
        <f t="shared" si="5"/>
        <v>0.19874048802511682</v>
      </c>
      <c r="E119" s="12">
        <f t="shared" si="5"/>
        <v>0.19821463260731995</v>
      </c>
      <c r="F119" s="12">
        <f t="shared" si="5"/>
        <v>0.19769120607940516</v>
      </c>
      <c r="G119" s="12">
        <f t="shared" si="5"/>
        <v>0.19717019176643252</v>
      </c>
      <c r="H119" s="12">
        <f t="shared" si="5"/>
        <v>0.1966515731457423</v>
      </c>
      <c r="I119" s="12">
        <f t="shared" si="5"/>
        <v>0.19613533384522205</v>
      </c>
      <c r="J119" s="12">
        <f t="shared" si="5"/>
        <v>0.19562145764159511</v>
      </c>
      <c r="K119" s="12">
        <f t="shared" si="5"/>
        <v>0.19510992845873329</v>
      </c>
      <c r="L119" s="12">
        <f t="shared" si="5"/>
        <v>0.19460073036599232</v>
      </c>
      <c r="M119" s="12">
        <f t="shared" si="5"/>
        <v>0.19409384757657006</v>
      </c>
    </row>
    <row r="120" spans="1:13" ht="16.5" x14ac:dyDescent="0.25">
      <c r="A120" s="29">
        <v>37</v>
      </c>
      <c r="B120" s="12">
        <f t="shared" si="5"/>
        <v>0.19358926444588476</v>
      </c>
      <c r="C120" s="12">
        <f t="shared" si="5"/>
        <v>0.19308696546998322</v>
      </c>
      <c r="D120" s="12">
        <f t="shared" si="5"/>
        <v>0.19258693528395379</v>
      </c>
      <c r="E120" s="12">
        <f t="shared" si="5"/>
        <v>0.19208915866038073</v>
      </c>
      <c r="F120" s="12">
        <f t="shared" si="5"/>
        <v>0.19159362050780493</v>
      </c>
      <c r="G120" s="12">
        <f t="shared" si="5"/>
        <v>0.19110030586921159</v>
      </c>
      <c r="H120" s="12">
        <f t="shared" si="5"/>
        <v>0.19060919992053477</v>
      </c>
      <c r="I120" s="12">
        <f t="shared" si="5"/>
        <v>0.19012028796918531</v>
      </c>
      <c r="J120" s="12">
        <f t="shared" si="5"/>
        <v>0.18963355545259508</v>
      </c>
      <c r="K120" s="12">
        <f t="shared" si="5"/>
        <v>0.1891489879367825</v>
      </c>
      <c r="L120" s="12">
        <f t="shared" si="5"/>
        <v>0.18866657111493637</v>
      </c>
      <c r="M120" s="12">
        <f t="shared" si="5"/>
        <v>0.18818629080601801</v>
      </c>
    </row>
    <row r="121" spans="1:13" ht="16.5" x14ac:dyDescent="0.25">
      <c r="A121" s="29">
        <v>38</v>
      </c>
      <c r="B121" s="12">
        <f t="shared" si="5"/>
        <v>0.18770813295338187</v>
      </c>
      <c r="C121" s="12">
        <f t="shared" si="5"/>
        <v>0.18723208362341845</v>
      </c>
      <c r="D121" s="12">
        <f t="shared" si="5"/>
        <v>0.18675812900420255</v>
      </c>
      <c r="E121" s="12">
        <f t="shared" si="5"/>
        <v>0.1862862554041764</v>
      </c>
      <c r="F121" s="12">
        <f t="shared" si="5"/>
        <v>0.18581644925083723</v>
      </c>
      <c r="G121" s="12">
        <f t="shared" si="5"/>
        <v>0.18534869708944657</v>
      </c>
      <c r="H121" s="12">
        <f t="shared" si="5"/>
        <v>0.18488298558175564</v>
      </c>
      <c r="I121" s="12">
        <f t="shared" si="5"/>
        <v>0.18441930150474783</v>
      </c>
      <c r="J121" s="12">
        <f t="shared" si="5"/>
        <v>0.18395763174939667</v>
      </c>
      <c r="K121" s="12">
        <f t="shared" si="5"/>
        <v>0.18349796331943991</v>
      </c>
      <c r="L121" s="12">
        <f t="shared" si="5"/>
        <v>0.18304028333017008</v>
      </c>
      <c r="M121" s="12">
        <f t="shared" si="5"/>
        <v>0.18258457900723996</v>
      </c>
    </row>
    <row r="122" spans="1:13" ht="16.5" x14ac:dyDescent="0.25">
      <c r="A122" s="29">
        <v>39</v>
      </c>
      <c r="B122" s="12">
        <f t="shared" si="5"/>
        <v>0.18213083768548224</v>
      </c>
      <c r="C122" s="12">
        <f t="shared" si="5"/>
        <v>0.18167904680775079</v>
      </c>
      <c r="D122" s="12">
        <f t="shared" si="5"/>
        <v>0.18122919392376183</v>
      </c>
      <c r="E122" s="12">
        <f t="shared" si="5"/>
        <v>0.18078126668896838</v>
      </c>
      <c r="F122" s="12">
        <f t="shared" si="5"/>
        <v>0.1803352528634368</v>
      </c>
      <c r="G122" s="12">
        <f t="shared" si="5"/>
        <v>0.17989114031074055</v>
      </c>
      <c r="H122" s="12">
        <f t="shared" si="5"/>
        <v>0.17944891699686896</v>
      </c>
      <c r="I122" s="12">
        <f t="shared" si="5"/>
        <v>0.1790085709891493</v>
      </c>
      <c r="J122" s="12">
        <f t="shared" si="5"/>
        <v>0.17857009045518177</v>
      </c>
      <c r="K122" s="12">
        <f t="shared" si="5"/>
        <v>0.178133463661789</v>
      </c>
      <c r="L122" s="12">
        <f t="shared" si="5"/>
        <v>0.17769867897397773</v>
      </c>
      <c r="M122" s="12">
        <f t="shared" si="5"/>
        <v>0.17726572485391412</v>
      </c>
    </row>
    <row r="123" spans="1:13" ht="16.5" x14ac:dyDescent="0.25">
      <c r="A123" s="29">
        <v>40</v>
      </c>
      <c r="B123" s="12">
        <f t="shared" si="5"/>
        <v>0.1768345898599108</v>
      </c>
      <c r="C123" s="12">
        <f t="shared" si="5"/>
        <v>0.17640526264543185</v>
      </c>
      <c r="D123" s="12">
        <f t="shared" si="5"/>
        <v>0.17597773195809688</v>
      </c>
      <c r="E123" s="12">
        <f t="shared" si="5"/>
        <v>0.17555198663871491</v>
      </c>
      <c r="F123" s="12">
        <f t="shared" si="5"/>
        <v>0.17512801562031777</v>
      </c>
      <c r="G123" s="12">
        <f t="shared" si="5"/>
        <v>0.17470580792720999</v>
      </c>
      <c r="H123" s="12">
        <f t="shared" si="5"/>
        <v>0.17428535267402948</v>
      </c>
      <c r="I123" s="12">
        <f t="shared" si="5"/>
        <v>0.17386663906482075</v>
      </c>
      <c r="J123" s="12">
        <f t="shared" si="5"/>
        <v>0.1734496563921181</v>
      </c>
      <c r="K123" s="12">
        <f t="shared" si="5"/>
        <v>0.17303439403604132</v>
      </c>
      <c r="L123" s="12">
        <f t="shared" si="5"/>
        <v>0.17262084146340193</v>
      </c>
      <c r="M123" s="12">
        <f t="shared" si="5"/>
        <v>0.17220898822682018</v>
      </c>
    </row>
    <row r="124" spans="1:13" ht="16.5" x14ac:dyDescent="0.25">
      <c r="A124" s="29">
        <v>41</v>
      </c>
      <c r="B124" s="12">
        <f t="shared" ref="B124:M133" si="6">IF($B$70=0,(1+$A$2)^(-$A124-B$8/12),(1-(1+$A$2)^(-1/$B$70))/((1+$A$2)^($A124+B$8/12)-1))*100</f>
        <v>0.17179882396385218</v>
      </c>
      <c r="C124" s="12">
        <f t="shared" si="6"/>
        <v>0.17139033839613307</v>
      </c>
      <c r="D124" s="12">
        <f t="shared" si="6"/>
        <v>0.1709835213285168</v>
      </c>
      <c r="E124" s="12">
        <f t="shared" si="6"/>
        <v>0.17057836264824502</v>
      </c>
      <c r="F124" s="12">
        <f t="shared" si="6"/>
        <v>0.17017485232411117</v>
      </c>
      <c r="G124" s="12">
        <f t="shared" si="6"/>
        <v>0.16977298040564212</v>
      </c>
      <c r="H124" s="12">
        <f t="shared" si="6"/>
        <v>0.16937273702228647</v>
      </c>
      <c r="I124" s="12">
        <f t="shared" si="6"/>
        <v>0.16897411238261448</v>
      </c>
      <c r="J124" s="12">
        <f t="shared" si="6"/>
        <v>0.16857709677352667</v>
      </c>
      <c r="K124" s="12">
        <f t="shared" si="6"/>
        <v>0.16818168055947172</v>
      </c>
      <c r="L124" s="12">
        <f t="shared" si="6"/>
        <v>0.16778785418167461</v>
      </c>
      <c r="M124" s="12">
        <f t="shared" si="6"/>
        <v>0.16739560815737314</v>
      </c>
    </row>
    <row r="125" spans="1:13" ht="16.5" x14ac:dyDescent="0.25">
      <c r="A125" s="29">
        <v>42</v>
      </c>
      <c r="B125" s="12">
        <f t="shared" si="6"/>
        <v>0.16700493307906292</v>
      </c>
      <c r="C125" s="12">
        <f t="shared" si="6"/>
        <v>0.16661581961375688</v>
      </c>
      <c r="D125" s="12">
        <f t="shared" si="6"/>
        <v>0.16622825850224007</v>
      </c>
      <c r="E125" s="12">
        <f t="shared" si="6"/>
        <v>0.1658422405583504</v>
      </c>
      <c r="F125" s="12">
        <f t="shared" si="6"/>
        <v>0.16545775666825624</v>
      </c>
      <c r="G125" s="12">
        <f t="shared" si="6"/>
        <v>0.16507479778974579</v>
      </c>
      <c r="H125" s="12">
        <f t="shared" si="6"/>
        <v>0.16469335495152546</v>
      </c>
      <c r="I125" s="12">
        <f t="shared" si="6"/>
        <v>0.16431341925252591</v>
      </c>
      <c r="J125" s="12">
        <f t="shared" si="6"/>
        <v>0.16393498186121602</v>
      </c>
      <c r="K125" s="12">
        <f t="shared" si="6"/>
        <v>0.16355803401492558</v>
      </c>
      <c r="L125" s="12">
        <f t="shared" si="6"/>
        <v>0.16318256701917475</v>
      </c>
      <c r="M125" s="12">
        <f t="shared" si="6"/>
        <v>0.16280857224701292</v>
      </c>
    </row>
    <row r="126" spans="1:13" ht="16.5" x14ac:dyDescent="0.25">
      <c r="A126" s="29">
        <v>43</v>
      </c>
      <c r="B126" s="12">
        <f t="shared" si="6"/>
        <v>0.16243604113836252</v>
      </c>
      <c r="C126" s="12">
        <f t="shared" si="6"/>
        <v>0.16206496519937738</v>
      </c>
      <c r="D126" s="12">
        <f t="shared" si="6"/>
        <v>0.16169533600179453</v>
      </c>
      <c r="E126" s="12">
        <f t="shared" si="6"/>
        <v>0.16132714518231056</v>
      </c>
      <c r="F126" s="12">
        <f t="shared" si="6"/>
        <v>0.1609603844419536</v>
      </c>
      <c r="G126" s="12">
        <f t="shared" si="6"/>
        <v>0.16059504554546603</v>
      </c>
      <c r="H126" s="12">
        <f t="shared" si="6"/>
        <v>0.1602311203206945</v>
      </c>
      <c r="I126" s="12">
        <f t="shared" si="6"/>
        <v>0.15986860065798672</v>
      </c>
      <c r="J126" s="12">
        <f t="shared" si="6"/>
        <v>0.15950747850959476</v>
      </c>
      <c r="K126" s="12">
        <f t="shared" si="6"/>
        <v>0.1591477458890859</v>
      </c>
      <c r="L126" s="12">
        <f t="shared" si="6"/>
        <v>0.15878939487075924</v>
      </c>
      <c r="M126" s="12">
        <f t="shared" si="6"/>
        <v>0.1584324175890704</v>
      </c>
    </row>
    <row r="127" spans="1:13" ht="16.5" x14ac:dyDescent="0.25">
      <c r="A127" s="29">
        <v>44</v>
      </c>
      <c r="B127" s="12">
        <f t="shared" si="6"/>
        <v>0.1580768062380597</v>
      </c>
      <c r="C127" s="12">
        <f t="shared" si="6"/>
        <v>0.15772255307079458</v>
      </c>
      <c r="D127" s="12">
        <f t="shared" si="6"/>
        <v>0.15736965039880338</v>
      </c>
      <c r="E127" s="12">
        <f t="shared" si="6"/>
        <v>0.15701809059153349</v>
      </c>
      <c r="F127" s="12">
        <f t="shared" si="6"/>
        <v>0.15666786607580299</v>
      </c>
      <c r="G127" s="12">
        <f t="shared" si="6"/>
        <v>0.15631896933526324</v>
      </c>
      <c r="H127" s="12">
        <f t="shared" si="6"/>
        <v>0.1559713929098665</v>
      </c>
      <c r="I127" s="12">
        <f t="shared" si="6"/>
        <v>0.15562512939534023</v>
      </c>
      <c r="J127" s="12">
        <f t="shared" si="6"/>
        <v>0.15528017144266601</v>
      </c>
      <c r="K127" s="12">
        <f t="shared" si="6"/>
        <v>0.15493651175756609</v>
      </c>
      <c r="L127" s="12">
        <f t="shared" si="6"/>
        <v>0.15459414309999378</v>
      </c>
      <c r="M127" s="12">
        <f t="shared" si="6"/>
        <v>0.15425305828363081</v>
      </c>
    </row>
    <row r="128" spans="1:13" ht="16.5" x14ac:dyDescent="0.25">
      <c r="A128" s="29">
        <v>45</v>
      </c>
      <c r="B128" s="12">
        <f t="shared" si="6"/>
        <v>0.15391325017538907</v>
      </c>
      <c r="C128" s="12">
        <f t="shared" si="6"/>
        <v>0.15357471169492223</v>
      </c>
      <c r="D128" s="12">
        <f t="shared" si="6"/>
        <v>0.15323743581413179</v>
      </c>
      <c r="E128" s="12">
        <f t="shared" si="6"/>
        <v>0.15290141555669359</v>
      </c>
      <c r="F128" s="12">
        <f t="shared" si="6"/>
        <v>0.15256664399757797</v>
      </c>
      <c r="G128" s="12">
        <f t="shared" si="6"/>
        <v>0.15223311426258013</v>
      </c>
      <c r="H128" s="12">
        <f t="shared" si="6"/>
        <v>0.1519008195278545</v>
      </c>
      <c r="I128" s="12">
        <f t="shared" si="6"/>
        <v>0.15156975301945466</v>
      </c>
      <c r="J128" s="12">
        <f t="shared" si="6"/>
        <v>0.15123990801287784</v>
      </c>
      <c r="K128" s="12">
        <f t="shared" si="6"/>
        <v>0.15091127783261471</v>
      </c>
      <c r="L128" s="12">
        <f t="shared" si="6"/>
        <v>0.15058385585170406</v>
      </c>
      <c r="M128" s="12">
        <f t="shared" si="6"/>
        <v>0.15025763549129212</v>
      </c>
    </row>
    <row r="129" spans="1:13" ht="16.5" x14ac:dyDescent="0.25">
      <c r="A129" s="29">
        <v>46</v>
      </c>
      <c r="B129" s="12">
        <f t="shared" si="6"/>
        <v>0.14993261022019591</v>
      </c>
      <c r="C129" s="12">
        <f t="shared" si="6"/>
        <v>0.14960877355447652</v>
      </c>
      <c r="D129" s="12">
        <f t="shared" si="6"/>
        <v>0.14928611905700465</v>
      </c>
      <c r="E129" s="12">
        <f t="shared" si="6"/>
        <v>0.14896464033704665</v>
      </c>
      <c r="F129" s="12">
        <f t="shared" si="6"/>
        <v>0.14864433104984345</v>
      </c>
      <c r="G129" s="12">
        <f t="shared" si="6"/>
        <v>0.14832518489619886</v>
      </c>
      <c r="H129" s="12">
        <f t="shared" si="6"/>
        <v>0.14800719562207093</v>
      </c>
      <c r="I129" s="12">
        <f t="shared" si="6"/>
        <v>0.14769035701816818</v>
      </c>
      <c r="J129" s="12">
        <f t="shared" si="6"/>
        <v>0.14737466291955048</v>
      </c>
      <c r="K129" s="12">
        <f t="shared" si="6"/>
        <v>0.14706010720523299</v>
      </c>
      <c r="L129" s="12">
        <f t="shared" si="6"/>
        <v>0.14674668379779568</v>
      </c>
      <c r="M129" s="12">
        <f t="shared" si="6"/>
        <v>0.14643438666299638</v>
      </c>
    </row>
    <row r="130" spans="1:13" ht="16.5" x14ac:dyDescent="0.25">
      <c r="A130" s="29">
        <v>47</v>
      </c>
      <c r="B130" s="12">
        <f t="shared" si="6"/>
        <v>0.14612320980938678</v>
      </c>
      <c r="C130" s="12">
        <f t="shared" si="6"/>
        <v>0.14581314728793809</v>
      </c>
      <c r="D130" s="12">
        <f t="shared" si="6"/>
        <v>0.14550419319165858</v>
      </c>
      <c r="E130" s="12">
        <f t="shared" si="6"/>
        <v>0.14519634165522999</v>
      </c>
      <c r="F130" s="12">
        <f t="shared" si="6"/>
        <v>0.14488958685463768</v>
      </c>
      <c r="G130" s="12">
        <f t="shared" si="6"/>
        <v>0.14458392300680781</v>
      </c>
      <c r="H130" s="12">
        <f t="shared" si="6"/>
        <v>0.14427934436924847</v>
      </c>
      <c r="I130" s="12">
        <f t="shared" si="6"/>
        <v>0.14397584523969434</v>
      </c>
      <c r="J130" s="12">
        <f t="shared" si="6"/>
        <v>0.14367341995575494</v>
      </c>
      <c r="K130" s="12">
        <f t="shared" si="6"/>
        <v>0.1433720628945668</v>
      </c>
      <c r="L130" s="12">
        <f t="shared" si="6"/>
        <v>0.14307176847244912</v>
      </c>
      <c r="M130" s="12">
        <f t="shared" si="6"/>
        <v>0.14277253114456284</v>
      </c>
    </row>
    <row r="131" spans="1:13" ht="16.5" x14ac:dyDescent="0.25">
      <c r="A131" s="29">
        <v>48</v>
      </c>
      <c r="B131" s="12">
        <f t="shared" si="6"/>
        <v>0.14247434540457318</v>
      </c>
      <c r="C131" s="12">
        <f t="shared" si="6"/>
        <v>0.14217720578431936</v>
      </c>
      <c r="D131" s="12">
        <f t="shared" si="6"/>
        <v>0.14188110685347677</v>
      </c>
      <c r="E131" s="12">
        <f t="shared" si="6"/>
        <v>0.14158604321923829</v>
      </c>
      <c r="F131" s="12">
        <f t="shared" si="6"/>
        <v>0.14129200952598653</v>
      </c>
      <c r="G131" s="12">
        <f t="shared" si="6"/>
        <v>0.14099900045497477</v>
      </c>
      <c r="H131" s="12">
        <f t="shared" si="6"/>
        <v>0.14070701072401035</v>
      </c>
      <c r="I131" s="12">
        <f t="shared" si="6"/>
        <v>0.14041603508714084</v>
      </c>
      <c r="J131" s="12">
        <f t="shared" si="6"/>
        <v>0.14012606833434402</v>
      </c>
      <c r="K131" s="12">
        <f t="shared" si="6"/>
        <v>0.13983710529122073</v>
      </c>
      <c r="L131" s="12">
        <f t="shared" si="6"/>
        <v>0.13954914081869088</v>
      </c>
      <c r="M131" s="12">
        <f t="shared" si="6"/>
        <v>0.13926216981269254</v>
      </c>
    </row>
    <row r="132" spans="1:13" ht="16.5" x14ac:dyDescent="0.25">
      <c r="A132" s="29">
        <v>49</v>
      </c>
      <c r="B132" s="12">
        <f t="shared" si="6"/>
        <v>0.13897618720388363</v>
      </c>
      <c r="C132" s="12">
        <f t="shared" si="6"/>
        <v>0.13869118795735061</v>
      </c>
      <c r="D132" s="12">
        <f t="shared" si="6"/>
        <v>0.13840716707230963</v>
      </c>
      <c r="E132" s="12">
        <f t="shared" si="6"/>
        <v>0.13812411958182497</v>
      </c>
      <c r="F132" s="12">
        <f t="shared" si="6"/>
        <v>0.13784204055251936</v>
      </c>
      <c r="G132" s="12">
        <f t="shared" si="6"/>
        <v>0.13756092508429218</v>
      </c>
      <c r="H132" s="12">
        <f t="shared" si="6"/>
        <v>0.13728076831003888</v>
      </c>
      <c r="I132" s="12">
        <f t="shared" si="6"/>
        <v>0.13700156539537392</v>
      </c>
      <c r="J132" s="12">
        <f t="shared" si="6"/>
        <v>0.13672331153835648</v>
      </c>
      <c r="K132" s="12">
        <f t="shared" si="6"/>
        <v>0.13644600196921824</v>
      </c>
      <c r="L132" s="12">
        <f t="shared" si="6"/>
        <v>0.13616963195009485</v>
      </c>
      <c r="M132" s="12">
        <f t="shared" si="6"/>
        <v>0.13589419677475936</v>
      </c>
    </row>
    <row r="133" spans="1:13" ht="16.5" x14ac:dyDescent="0.25">
      <c r="A133" s="29">
        <v>50</v>
      </c>
      <c r="B133" s="12">
        <f t="shared" si="6"/>
        <v>0.13561969176835795</v>
      </c>
      <c r="C133" s="12">
        <f t="shared" si="6"/>
        <v>0.13534611228715249</v>
      </c>
      <c r="D133" s="12">
        <f t="shared" si="6"/>
        <v>0.13507345371825491</v>
      </c>
      <c r="E133" s="12">
        <f t="shared" si="6"/>
        <v>0.13480171147937861</v>
      </c>
      <c r="F133" s="12">
        <f t="shared" si="6"/>
        <v>0.13453088101858152</v>
      </c>
      <c r="G133" s="12">
        <f t="shared" si="6"/>
        <v>0.13426095781401606</v>
      </c>
      <c r="H133" s="12">
        <f t="shared" si="6"/>
        <v>0.13399193737368079</v>
      </c>
      <c r="I133" s="12">
        <f t="shared" si="6"/>
        <v>0.13372381523517454</v>
      </c>
      <c r="J133" s="12">
        <f t="shared" si="6"/>
        <v>0.13345658696545312</v>
      </c>
      <c r="K133" s="12">
        <f t="shared" si="6"/>
        <v>0.13319024816058828</v>
      </c>
      <c r="L133" s="12">
        <f t="shared" si="6"/>
        <v>0.13292479444552888</v>
      </c>
      <c r="M133" s="12">
        <f t="shared" si="6"/>
        <v>0.13266022147386458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31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9">
        <v>0</v>
      </c>
      <c r="D142" s="29">
        <v>1</v>
      </c>
      <c r="E142" s="29">
        <v>2</v>
      </c>
      <c r="F142" s="29">
        <v>3</v>
      </c>
      <c r="H142" s="68"/>
      <c r="I142" s="29">
        <v>0</v>
      </c>
      <c r="J142" s="29">
        <v>1</v>
      </c>
      <c r="K142" s="29">
        <v>2</v>
      </c>
      <c r="L142" s="29">
        <v>3</v>
      </c>
    </row>
    <row r="143" spans="1:13" ht="16.5" x14ac:dyDescent="0.25">
      <c r="B143" s="29">
        <v>0</v>
      </c>
      <c r="C143" s="12">
        <v>100</v>
      </c>
      <c r="D143" s="12">
        <f t="shared" ref="D143:F167" si="7">IF($B$137=0,(1+$A$2)^(-$B143-D$142/4),(1-(1+$A$2)^(-1/$B$137))/((1+$A$2)^($B143+D$142/4)-1))*100</f>
        <v>99.800994038736945</v>
      </c>
      <c r="E143" s="12">
        <f t="shared" si="7"/>
        <v>49.850795082575772</v>
      </c>
      <c r="F143" s="12">
        <f t="shared" si="7"/>
        <v>33.20075078761375</v>
      </c>
      <c r="H143" s="29">
        <v>25</v>
      </c>
      <c r="I143" s="12">
        <f t="shared" ref="I143:L168" si="8">IF($B$137=0,(1+$A$2)^(-$H143-C$142/4),(1-(1+$A$2)^(-1/$B$137))/((1+$A$2)^($H143+C$142/4)-1))*100</f>
        <v>0.90280304567139036</v>
      </c>
      <c r="J143" s="12">
        <f t="shared" si="8"/>
        <v>0.89294488021727303</v>
      </c>
      <c r="K143" s="12">
        <f t="shared" si="8"/>
        <v>0.8832806572678219</v>
      </c>
      <c r="L143" s="12">
        <f t="shared" si="8"/>
        <v>0.873804727960803</v>
      </c>
    </row>
    <row r="144" spans="1:13" ht="16.5" x14ac:dyDescent="0.25">
      <c r="B144" s="29">
        <v>1</v>
      </c>
      <c r="C144" s="12">
        <f t="shared" ref="C144:C167" si="9">IF($B$137=0,(1+$A$2)^(-$B144-C$142/4),(1-(1+$A$2)^(-1/$B$137))/((1+$A$2)^($B144+C$142/4)-1))*100</f>
        <v>24.875745157919273</v>
      </c>
      <c r="D144" s="12">
        <f t="shared" si="7"/>
        <v>19.880754994295071</v>
      </c>
      <c r="E144" s="12">
        <f t="shared" si="7"/>
        <v>16.550772563666676</v>
      </c>
      <c r="F144" s="12">
        <f t="shared" si="7"/>
        <v>14.172223123280292</v>
      </c>
      <c r="H144" s="29">
        <v>26</v>
      </c>
      <c r="I144" s="12">
        <f t="shared" si="8"/>
        <v>0.86451166069740926</v>
      </c>
      <c r="J144" s="12">
        <f t="shared" si="8"/>
        <v>0.85539623079640792</v>
      </c>
      <c r="K144" s="12">
        <f t="shared" si="8"/>
        <v>0.84645341073383595</v>
      </c>
      <c r="L144" s="12">
        <f t="shared" si="8"/>
        <v>0.83767836093008641</v>
      </c>
    </row>
    <row r="145" spans="2:12" ht="16.5" x14ac:dyDescent="0.25">
      <c r="B145" s="29">
        <v>2</v>
      </c>
      <c r="C145" s="12">
        <f t="shared" si="9"/>
        <v>12.388319301752576</v>
      </c>
      <c r="D145" s="12">
        <f t="shared" si="7"/>
        <v>11.000845892753683</v>
      </c>
      <c r="E145" s="12">
        <f t="shared" si="7"/>
        <v>9.8908737724803117</v>
      </c>
      <c r="F145" s="12">
        <f t="shared" si="7"/>
        <v>8.9827207712348578</v>
      </c>
      <c r="H145" s="29">
        <v>27</v>
      </c>
      <c r="I145" s="12">
        <f t="shared" si="8"/>
        <v>0.8290664210487545</v>
      </c>
      <c r="J145" s="12">
        <f t="shared" si="8"/>
        <v>0.82061310177450031</v>
      </c>
      <c r="K145" s="12">
        <f t="shared" si="8"/>
        <v>0.81231407703931757</v>
      </c>
      <c r="L145" s="12">
        <f t="shared" si="8"/>
        <v>0.80416517666909682</v>
      </c>
    </row>
    <row r="146" spans="2:12" ht="16.5" x14ac:dyDescent="0.25">
      <c r="B146" s="29">
        <v>3</v>
      </c>
      <c r="C146" s="12">
        <f t="shared" si="9"/>
        <v>8.2259321092143303</v>
      </c>
      <c r="D146" s="12">
        <f t="shared" si="7"/>
        <v>7.5855775542436765</v>
      </c>
      <c r="E146" s="12">
        <f t="shared" si="7"/>
        <v>7.0367069404795286</v>
      </c>
      <c r="F146" s="12">
        <f t="shared" si="7"/>
        <v>6.5610234796334916</v>
      </c>
      <c r="H146" s="29">
        <v>28</v>
      </c>
      <c r="I146" s="12">
        <f t="shared" si="8"/>
        <v>0.79616237942404866</v>
      </c>
      <c r="J146" s="12">
        <f t="shared" si="8"/>
        <v>0.78830180640871628</v>
      </c>
      <c r="K146" s="12">
        <f t="shared" si="8"/>
        <v>0.78057971482876065</v>
      </c>
      <c r="L146" s="12">
        <f t="shared" si="8"/>
        <v>0.77299249207356346</v>
      </c>
    </row>
    <row r="147" spans="2:12" ht="16.5" x14ac:dyDescent="0.25">
      <c r="B147" s="29">
        <v>4</v>
      </c>
      <c r="C147" s="12">
        <f t="shared" si="9"/>
        <v>6.1448045804858165</v>
      </c>
      <c r="D147" s="12">
        <f t="shared" si="7"/>
        <v>5.7775564968067448</v>
      </c>
      <c r="E147" s="12">
        <f t="shared" si="7"/>
        <v>5.4511174259700432</v>
      </c>
      <c r="F147" s="12">
        <f t="shared" si="7"/>
        <v>5.1590438395839078</v>
      </c>
      <c r="H147" s="29">
        <v>29</v>
      </c>
      <c r="I147" s="12">
        <f t="shared" si="8"/>
        <v>0.76553665010483374</v>
      </c>
      <c r="J147" s="12">
        <f t="shared" si="8"/>
        <v>0.75820882013302682</v>
      </c>
      <c r="K147" s="12">
        <f t="shared" si="8"/>
        <v>0.75100574756439831</v>
      </c>
      <c r="L147" s="12">
        <f t="shared" si="8"/>
        <v>0.74392428720289305</v>
      </c>
    </row>
    <row r="148" spans="2:12" ht="16.5" x14ac:dyDescent="0.25">
      <c r="B148" s="29">
        <v>5</v>
      </c>
      <c r="C148" s="12">
        <f t="shared" si="9"/>
        <v>4.896180914932236</v>
      </c>
      <c r="D148" s="12">
        <f t="shared" si="7"/>
        <v>4.6583557002900298</v>
      </c>
      <c r="E148" s="12">
        <f t="shared" si="7"/>
        <v>4.4421539624252935</v>
      </c>
      <c r="F148" s="12">
        <f t="shared" si="7"/>
        <v>4.244755247796328</v>
      </c>
      <c r="H148" s="29">
        <v>30</v>
      </c>
      <c r="I148" s="12">
        <f t="shared" si="8"/>
        <v>0.73696139869189103</v>
      </c>
      <c r="J148" s="12">
        <f t="shared" si="8"/>
        <v>0.73011414218201554</v>
      </c>
      <c r="K148" s="12">
        <f t="shared" si="8"/>
        <v>0.72337967421195515</v>
      </c>
      <c r="L148" s="12">
        <f t="shared" si="8"/>
        <v>0.71675524379027822</v>
      </c>
    </row>
    <row r="149" spans="2:12" ht="16.5" x14ac:dyDescent="0.25">
      <c r="B149" s="29">
        <v>6</v>
      </c>
      <c r="C149" s="12">
        <f t="shared" si="9"/>
        <v>4.0638091784495023</v>
      </c>
      <c r="D149" s="12">
        <f t="shared" si="7"/>
        <v>3.8973414369017023</v>
      </c>
      <c r="E149" s="12">
        <f t="shared" si="7"/>
        <v>3.7436814468190018</v>
      </c>
      <c r="F149" s="12">
        <f t="shared" si="7"/>
        <v>3.6014061246557767</v>
      </c>
      <c r="H149" s="29">
        <v>31</v>
      </c>
      <c r="I149" s="12">
        <f t="shared" si="8"/>
        <v>0.710238188666794</v>
      </c>
      <c r="J149" s="12">
        <f t="shared" si="8"/>
        <v>0.70382593178291952</v>
      </c>
      <c r="K149" s="12">
        <f t="shared" si="8"/>
        <v>0.69751597789102782</v>
      </c>
      <c r="L149" s="12">
        <f t="shared" si="8"/>
        <v>0.6913059103335788</v>
      </c>
    </row>
    <row r="150" spans="2:12" ht="16.5" x14ac:dyDescent="0.25">
      <c r="B150" s="29">
        <v>7</v>
      </c>
      <c r="C150" s="12">
        <f t="shared" si="9"/>
        <v>3.4692956845138867</v>
      </c>
      <c r="D150" s="12">
        <f t="shared" si="7"/>
        <v>3.3462985868242305</v>
      </c>
      <c r="E150" s="12">
        <f t="shared" si="7"/>
        <v>3.2315034972917269</v>
      </c>
      <c r="F150" s="12">
        <f t="shared" si="7"/>
        <v>3.1241166731416357</v>
      </c>
      <c r="H150" s="29">
        <v>32</v>
      </c>
      <c r="I150" s="12">
        <f t="shared" si="8"/>
        <v>0.68519338797317186</v>
      </c>
      <c r="J150" s="12">
        <f t="shared" si="8"/>
        <v>0.67917614226543233</v>
      </c>
      <c r="K150" s="12">
        <f t="shared" si="8"/>
        <v>0.67325197446693519</v>
      </c>
      <c r="L150" s="12">
        <f t="shared" si="8"/>
        <v>0.667418752971082</v>
      </c>
    </row>
    <row r="151" spans="2:12" ht="16.5" x14ac:dyDescent="0.25">
      <c r="B151" s="29">
        <v>8</v>
      </c>
      <c r="C151" s="12">
        <f t="shared" si="9"/>
        <v>3.0234435894443794</v>
      </c>
      <c r="D151" s="12">
        <f t="shared" si="7"/>
        <v>2.928873906108802</v>
      </c>
      <c r="E151" s="12">
        <f t="shared" si="7"/>
        <v>2.8398690877587436</v>
      </c>
      <c r="F151" s="12">
        <f t="shared" si="7"/>
        <v>2.7559521459167189</v>
      </c>
      <c r="H151" s="29">
        <v>33</v>
      </c>
      <c r="I151" s="12">
        <f t="shared" si="8"/>
        <v>0.66167441076502032</v>
      </c>
      <c r="J151" s="12">
        <f t="shared" si="8"/>
        <v>0.65601694300132418</v>
      </c>
      <c r="K151" s="12">
        <f t="shared" si="8"/>
        <v>0.65044440467835962</v>
      </c>
      <c r="L151" s="12">
        <f t="shared" si="8"/>
        <v>0.64495490842380476</v>
      </c>
    </row>
    <row r="152" spans="2:12" ht="16.5" x14ac:dyDescent="0.25">
      <c r="B152" s="29">
        <v>9</v>
      </c>
      <c r="C152" s="12">
        <f t="shared" si="9"/>
        <v>2.6766990908234796</v>
      </c>
      <c r="D152" s="12">
        <f t="shared" si="7"/>
        <v>2.6017317694491582</v>
      </c>
      <c r="E152" s="12">
        <f t="shared" si="7"/>
        <v>2.5307118343445194</v>
      </c>
      <c r="F152" s="12">
        <f t="shared" si="7"/>
        <v>2.4633356403615245</v>
      </c>
      <c r="H152" s="29">
        <v>34</v>
      </c>
      <c r="I152" s="12">
        <f t="shared" si="8"/>
        <v>0.63954662237590543</v>
      </c>
      <c r="J152" s="12">
        <f t="shared" si="8"/>
        <v>0.63421776815756226</v>
      </c>
      <c r="K152" s="12">
        <f t="shared" si="8"/>
        <v>0.62896661893844963</v>
      </c>
      <c r="L152" s="12">
        <f t="shared" si="8"/>
        <v>0.62379149758084584</v>
      </c>
    </row>
    <row r="153" spans="2:12" ht="16.5" x14ac:dyDescent="0.25">
      <c r="B153" s="29">
        <v>10</v>
      </c>
      <c r="C153" s="12">
        <f t="shared" si="9"/>
        <v>2.3993299068655927</v>
      </c>
      <c r="D153" s="12">
        <f t="shared" si="7"/>
        <v>2.3384480147462532</v>
      </c>
      <c r="E153" s="12">
        <f t="shared" si="7"/>
        <v>2.2804668324260517</v>
      </c>
      <c r="F153" s="12">
        <f t="shared" si="7"/>
        <v>2.2251839847521571</v>
      </c>
      <c r="H153" s="29">
        <v>35</v>
      </c>
      <c r="I153" s="12">
        <f t="shared" si="8"/>
        <v>0.61869077486487867</v>
      </c>
      <c r="J153" s="12">
        <f t="shared" si="8"/>
        <v>0.61366286778932999</v>
      </c>
      <c r="K153" s="12">
        <f t="shared" si="8"/>
        <v>0.60870623794418877</v>
      </c>
      <c r="L153" s="12">
        <f t="shared" si="8"/>
        <v>0.60381938995154671</v>
      </c>
    </row>
    <row r="154" spans="2:12" ht="16.5" x14ac:dyDescent="0.25">
      <c r="B154" s="29">
        <v>11</v>
      </c>
      <c r="C154" s="12">
        <f t="shared" si="9"/>
        <v>2.1724154943117115</v>
      </c>
      <c r="D154" s="12">
        <f t="shared" si="7"/>
        <v>2.1219937372385407</v>
      </c>
      <c r="E154" s="12">
        <f t="shared" si="7"/>
        <v>2.0737656656536267</v>
      </c>
      <c r="F154" s="12">
        <f t="shared" si="7"/>
        <v>2.027591257028297</v>
      </c>
      <c r="H154" s="29">
        <v>36</v>
      </c>
      <c r="I154" s="12">
        <f t="shared" si="8"/>
        <v>0.59900086997140989</v>
      </c>
      <c r="J154" s="12">
        <f t="shared" si="8"/>
        <v>0.5942492642693783</v>
      </c>
      <c r="K154" s="12">
        <f t="shared" si="8"/>
        <v>0.5895631978431326</v>
      </c>
      <c r="L154" s="12">
        <f t="shared" si="8"/>
        <v>0.58494133310504925</v>
      </c>
    </row>
    <row r="155" spans="2:12" ht="16.5" x14ac:dyDescent="0.25">
      <c r="B155" s="29">
        <v>12</v>
      </c>
      <c r="C155" s="12">
        <f t="shared" si="9"/>
        <v>1.9833421573768137</v>
      </c>
      <c r="D155" s="12">
        <f t="shared" si="7"/>
        <v>1.9409004905888123</v>
      </c>
      <c r="E155" s="12">
        <f t="shared" si="7"/>
        <v>1.9001578106416455</v>
      </c>
      <c r="F155" s="12">
        <f t="shared" si="7"/>
        <v>1.8610141770820834</v>
      </c>
      <c r="H155" s="29">
        <v>37</v>
      </c>
      <c r="I155" s="12">
        <f t="shared" si="8"/>
        <v>0.58038236861817216</v>
      </c>
      <c r="J155" s="12">
        <f t="shared" si="8"/>
        <v>0.57588503788311984</v>
      </c>
      <c r="K155" s="12">
        <f t="shared" si="8"/>
        <v>0.57144810817347136</v>
      </c>
      <c r="L155" s="12">
        <f t="shared" si="8"/>
        <v>0.56707037941748606</v>
      </c>
    </row>
    <row r="156" spans="2:12" ht="16.5" x14ac:dyDescent="0.25">
      <c r="B156" s="29">
        <v>13</v>
      </c>
      <c r="C156" s="12">
        <f t="shared" si="9"/>
        <v>1.8233773371830502</v>
      </c>
      <c r="D156" s="12">
        <f t="shared" si="7"/>
        <v>1.7871620006864712</v>
      </c>
      <c r="E156" s="12">
        <f t="shared" si="7"/>
        <v>1.7522891951301693</v>
      </c>
      <c r="F156" s="12">
        <f t="shared" si="7"/>
        <v>1.7186856915028359</v>
      </c>
      <c r="H156" s="29">
        <v>38</v>
      </c>
      <c r="I156" s="12">
        <f t="shared" si="8"/>
        <v>0.56275068312391852</v>
      </c>
      <c r="J156" s="12">
        <f t="shared" si="8"/>
        <v>0.55848788134999283</v>
      </c>
      <c r="K156" s="12">
        <f t="shared" si="8"/>
        <v>0.55428086570954338</v>
      </c>
      <c r="L156" s="12">
        <f t="shared" si="8"/>
        <v>0.55012855641960123</v>
      </c>
    </row>
    <row r="157" spans="2:12" ht="16.5" x14ac:dyDescent="0.25">
      <c r="B157" s="29">
        <v>14</v>
      </c>
      <c r="C157" s="12">
        <f t="shared" si="9"/>
        <v>1.6862834914358729</v>
      </c>
      <c r="D157" s="12">
        <f t="shared" si="7"/>
        <v>1.655019368375146</v>
      </c>
      <c r="E157" s="12">
        <f t="shared" si="7"/>
        <v>1.6248344562175827</v>
      </c>
      <c r="F157" s="12">
        <f t="shared" si="7"/>
        <v>1.5956738797814938</v>
      </c>
      <c r="H157" s="29">
        <v>39</v>
      </c>
      <c r="I157" s="12">
        <f t="shared" si="8"/>
        <v>0.54602990138361007</v>
      </c>
      <c r="J157" s="12">
        <f t="shared" si="8"/>
        <v>0.54198387530971037</v>
      </c>
      <c r="K157" s="12">
        <f t="shared" si="8"/>
        <v>0.53798947886246051</v>
      </c>
      <c r="L157" s="12">
        <f t="shared" si="8"/>
        <v>0.53404573784662646</v>
      </c>
    </row>
    <row r="158" spans="2:12" ht="16.5" x14ac:dyDescent="0.25">
      <c r="B158" s="29">
        <v>15</v>
      </c>
      <c r="C158" s="12">
        <f t="shared" si="9"/>
        <v>1.567486422229758</v>
      </c>
      <c r="D158" s="12">
        <f t="shared" si="7"/>
        <v>1.5402242252055434</v>
      </c>
      <c r="E158" s="12">
        <f t="shared" si="7"/>
        <v>1.5138425179870632</v>
      </c>
      <c r="F158" s="12">
        <f t="shared" si="7"/>
        <v>1.4882993724372395</v>
      </c>
      <c r="H158" s="29">
        <v>40</v>
      </c>
      <c r="I158" s="12">
        <f t="shared" si="8"/>
        <v>0.53015170242153253</v>
      </c>
      <c r="J158" s="12">
        <f t="shared" si="8"/>
        <v>0.52630644634472623</v>
      </c>
      <c r="K158" s="12">
        <f t="shared" si="8"/>
        <v>0.52250906624361104</v>
      </c>
      <c r="L158" s="12">
        <f t="shared" si="8"/>
        <v>0.51875868091394373</v>
      </c>
    </row>
    <row r="159" spans="2:12" ht="16.5" x14ac:dyDescent="0.25">
      <c r="B159" s="29">
        <v>16</v>
      </c>
      <c r="C159" s="12">
        <f t="shared" si="9"/>
        <v>1.4635554809267335</v>
      </c>
      <c r="D159" s="12">
        <f t="shared" si="7"/>
        <v>1.4395739547564672</v>
      </c>
      <c r="E159" s="12">
        <f t="shared" si="7"/>
        <v>1.4163201409052637</v>
      </c>
      <c r="F159" s="12">
        <f t="shared" si="7"/>
        <v>1.3937614551882842</v>
      </c>
      <c r="H159" s="29">
        <v>41</v>
      </c>
      <c r="I159" s="12">
        <f t="shared" si="8"/>
        <v>0.51505443064395362</v>
      </c>
      <c r="J159" s="12">
        <f t="shared" si="8"/>
        <v>0.51139547656307305</v>
      </c>
      <c r="K159" s="12">
        <f t="shared" si="8"/>
        <v>0.50778100001416204</v>
      </c>
      <c r="L159" s="12">
        <f t="shared" si="8"/>
        <v>0.50421020194834443</v>
      </c>
    </row>
    <row r="160" spans="2:12" ht="16.5" x14ac:dyDescent="0.25">
      <c r="B160" s="29">
        <v>17</v>
      </c>
      <c r="C160" s="12">
        <f t="shared" si="9"/>
        <v>1.3718672301366575</v>
      </c>
      <c r="D160" s="12">
        <f t="shared" si="7"/>
        <v>1.3506085761050712</v>
      </c>
      <c r="E160" s="12">
        <f t="shared" si="7"/>
        <v>1.3299582542843065</v>
      </c>
      <c r="F160" s="12">
        <f t="shared" si="7"/>
        <v>1.3098905604452349</v>
      </c>
      <c r="H160" s="29">
        <v>42</v>
      </c>
      <c r="I160" s="12">
        <f t="shared" si="8"/>
        <v>0.50068230234141109</v>
      </c>
      <c r="J160" s="12">
        <f t="shared" si="8"/>
        <v>0.49719653963097743</v>
      </c>
      <c r="K160" s="12">
        <f t="shared" si="8"/>
        <v>0.49375217017346151</v>
      </c>
      <c r="L160" s="12">
        <f t="shared" si="8"/>
        <v>0.49034846772016849</v>
      </c>
    </row>
    <row r="161" spans="1:13" ht="16.5" x14ac:dyDescent="0.25">
      <c r="B161" s="29">
        <v>18</v>
      </c>
      <c r="C161" s="12">
        <f t="shared" si="9"/>
        <v>1.2903812183707202</v>
      </c>
      <c r="D161" s="12">
        <f t="shared" si="7"/>
        <v>1.2714072820466185</v>
      </c>
      <c r="E161" s="12">
        <f t="shared" si="7"/>
        <v>1.2529470457831351</v>
      </c>
      <c r="F161" s="12">
        <f t="shared" si="7"/>
        <v>1.2349799615265913</v>
      </c>
      <c r="H161" s="29">
        <v>43</v>
      </c>
      <c r="I161" s="12">
        <f t="shared" si="8"/>
        <v>0.48698472291161066</v>
      </c>
      <c r="J161" s="12">
        <f t="shared" si="8"/>
        <v>0.48366024278939579</v>
      </c>
      <c r="K161" s="12">
        <f t="shared" si="8"/>
        <v>0.48037435032490461</v>
      </c>
      <c r="L161" s="12">
        <f t="shared" si="8"/>
        <v>0.47712638396418133</v>
      </c>
    </row>
    <row r="162" spans="1:13" ht="16.5" x14ac:dyDescent="0.25">
      <c r="B162" s="29">
        <v>19</v>
      </c>
      <c r="C162" s="12">
        <f t="shared" si="9"/>
        <v>1.2174865626991265</v>
      </c>
      <c r="D162" s="12">
        <f t="shared" si="7"/>
        <v>1.2004483939730217</v>
      </c>
      <c r="E162" s="12">
        <f t="shared" si="7"/>
        <v>1.1838479464469196</v>
      </c>
      <c r="F162" s="12">
        <f t="shared" si="7"/>
        <v>1.1676685977454815</v>
      </c>
      <c r="H162" s="29">
        <v>44</v>
      </c>
      <c r="I162" s="12">
        <f t="shared" si="8"/>
        <v>0.4739156971882964</v>
      </c>
      <c r="J162" s="12">
        <f t="shared" si="8"/>
        <v>0.47074165808864499</v>
      </c>
      <c r="K162" s="12">
        <f t="shared" si="8"/>
        <v>0.46760364895651746</v>
      </c>
      <c r="L162" s="12">
        <f t="shared" si="8"/>
        <v>0.46450106588648193</v>
      </c>
    </row>
    <row r="163" spans="1:13" ht="16.5" x14ac:dyDescent="0.25">
      <c r="B163" s="29">
        <v>20</v>
      </c>
      <c r="C163" s="12">
        <f t="shared" si="9"/>
        <v>1.1518945566114702</v>
      </c>
      <c r="D163" s="12">
        <f t="shared" si="7"/>
        <v>1.1365108116022029</v>
      </c>
      <c r="E163" s="12">
        <f t="shared" si="7"/>
        <v>1.1215030835398301</v>
      </c>
      <c r="F163" s="12">
        <f t="shared" si="7"/>
        <v>1.106857781399043</v>
      </c>
      <c r="H163" s="29">
        <v>45</v>
      </c>
      <c r="I163" s="12">
        <f t="shared" si="8"/>
        <v>0.46143331839294321</v>
      </c>
      <c r="J163" s="12">
        <f t="shared" si="8"/>
        <v>0.45839982903944393</v>
      </c>
      <c r="K163" s="12">
        <f t="shared" si="8"/>
        <v>0.45540003308014937</v>
      </c>
      <c r="L163" s="12">
        <f t="shared" si="8"/>
        <v>0.45243337811313161</v>
      </c>
    </row>
    <row r="164" spans="1:13" ht="16.5" x14ac:dyDescent="0.25">
      <c r="B164" s="29">
        <v>21</v>
      </c>
      <c r="C164" s="12">
        <f t="shared" si="9"/>
        <v>1.0925619613455864</v>
      </c>
      <c r="D164" s="12">
        <f t="shared" si="7"/>
        <v>1.078603288666228</v>
      </c>
      <c r="E164" s="12">
        <f t="shared" si="7"/>
        <v>1.0649700023546929</v>
      </c>
      <c r="F164" s="12">
        <f t="shared" si="7"/>
        <v>1.051650882140051</v>
      </c>
      <c r="H164" s="29">
        <v>46</v>
      </c>
      <c r="I164" s="12">
        <f t="shared" si="8"/>
        <v>0.44949932374492418</v>
      </c>
      <c r="J164" s="12">
        <f t="shared" si="8"/>
        <v>0.44659734126598222</v>
      </c>
      <c r="K164" s="12">
        <f t="shared" si="8"/>
        <v>0.44372691333657654</v>
      </c>
      <c r="L164" s="12">
        <f t="shared" si="8"/>
        <v>0.44088753368281014</v>
      </c>
    </row>
    <row r="165" spans="1:13" ht="16.5" x14ac:dyDescent="0.25">
      <c r="B165" s="29">
        <v>22</v>
      </c>
      <c r="C165" s="12">
        <f t="shared" si="9"/>
        <v>1.0386352177630858</v>
      </c>
      <c r="D165" s="12">
        <f t="shared" si="7"/>
        <v>1.0259127803239831</v>
      </c>
      <c r="E165" s="12">
        <f t="shared" si="7"/>
        <v>1.013473795540095</v>
      </c>
      <c r="F165" s="12">
        <f t="shared" si="7"/>
        <v>1.0013089187670183</v>
      </c>
      <c r="H165" s="29">
        <v>47</v>
      </c>
      <c r="I165" s="12">
        <f t="shared" si="8"/>
        <v>0.43807870680230199</v>
      </c>
      <c r="J165" s="12">
        <f t="shared" si="8"/>
        <v>0.4352999476792378</v>
      </c>
      <c r="K165" s="12">
        <f t="shared" si="8"/>
        <v>0.43255078150838772</v>
      </c>
      <c r="L165" s="12">
        <f t="shared" si="8"/>
        <v>0.42983074342783417</v>
      </c>
    </row>
    <row r="166" spans="1:13" ht="16.5" x14ac:dyDescent="0.25">
      <c r="B166" s="29">
        <v>23</v>
      </c>
      <c r="C166" s="12">
        <f t="shared" si="9"/>
        <v>0.98940921164866524</v>
      </c>
      <c r="D166" s="12">
        <f t="shared" si="7"/>
        <v>0.97776612027383136</v>
      </c>
      <c r="E166" s="12">
        <f t="shared" si="7"/>
        <v>0.96637145472695551</v>
      </c>
      <c r="F166" s="12">
        <f t="shared" si="7"/>
        <v>0.95521736993049899</v>
      </c>
      <c r="H166" s="29">
        <v>48</v>
      </c>
      <c r="I166" s="12">
        <f t="shared" si="8"/>
        <v>0.4271393782600198</v>
      </c>
      <c r="J166" s="12">
        <f t="shared" si="8"/>
        <v>0.42447624026086972</v>
      </c>
      <c r="K166" s="12">
        <f t="shared" si="8"/>
        <v>0.4218408928766384</v>
      </c>
      <c r="L166" s="12">
        <f t="shared" si="8"/>
        <v>0.4192329085082831</v>
      </c>
    </row>
    <row r="167" spans="1:13" ht="16.5" x14ac:dyDescent="0.25">
      <c r="B167" s="29">
        <v>24</v>
      </c>
      <c r="C167" s="12">
        <f t="shared" si="9"/>
        <v>0.94429634768460702</v>
      </c>
      <c r="D167" s="12">
        <f t="shared" si="7"/>
        <v>0.93360117981776747</v>
      </c>
      <c r="E167" s="12">
        <f t="shared" si="7"/>
        <v>0.92312495236899561</v>
      </c>
      <c r="F167" s="12">
        <f t="shared" si="7"/>
        <v>0.91286103072876124</v>
      </c>
      <c r="H167" s="29">
        <v>49</v>
      </c>
      <c r="I167" s="12">
        <f t="shared" si="8"/>
        <v>0.41665186828301476</v>
      </c>
      <c r="J167" s="12">
        <f t="shared" si="8"/>
        <v>0.41409736183283147</v>
      </c>
      <c r="K167" s="12">
        <f t="shared" si="8"/>
        <v>0.41156898707973055</v>
      </c>
      <c r="L167" s="12">
        <f t="shared" si="8"/>
        <v>0.40906635002743869</v>
      </c>
    </row>
    <row r="168" spans="1:13" ht="16.5" x14ac:dyDescent="0.25">
      <c r="F168" s="2"/>
      <c r="H168" s="29">
        <v>50</v>
      </c>
      <c r="I168" s="12">
        <f t="shared" si="8"/>
        <v>0.40658906455935567</v>
      </c>
      <c r="J168" s="12">
        <f t="shared" si="8"/>
        <v>0.40413675224255619</v>
      </c>
      <c r="K168" s="12">
        <f t="shared" si="8"/>
        <v>0.40170904213757797</v>
      </c>
      <c r="L168" s="12">
        <f t="shared" si="8"/>
        <v>0.39930557061387512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32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0">IF($B$172=0,(1+$A$2)^(-$H178-C$142/12),(1-(1+$A$2)^(-1/$B$172))/((1+$A$2)^($H178+C$142/12)-1))*100</f>
        <v>3.6004466859123729</v>
      </c>
      <c r="M178" s="2"/>
    </row>
    <row r="179" spans="4:13" ht="16.5" x14ac:dyDescent="0.25">
      <c r="D179" s="75">
        <v>1</v>
      </c>
      <c r="E179" s="76"/>
      <c r="F179" s="12">
        <f t="shared" ref="F179:F202" si="11">IF($B$172=0,(1+$A$2)^(-$D179-C$142/12),(1-(1+$A$2)^(-1/$B$172))/((1+$A$2)^($D179+C$142/12)-1))*100</f>
        <v>99.206349206348762</v>
      </c>
      <c r="G179" s="2"/>
      <c r="H179" s="77">
        <v>26</v>
      </c>
      <c r="I179" s="77"/>
      <c r="J179" s="12">
        <f t="shared" si="10"/>
        <v>3.4477377525635289</v>
      </c>
      <c r="M179" s="2"/>
    </row>
    <row r="180" spans="4:13" ht="16.5" x14ac:dyDescent="0.25">
      <c r="D180" s="75">
        <v>2</v>
      </c>
      <c r="E180" s="76"/>
      <c r="F180" s="12">
        <f t="shared" si="11"/>
        <v>49.405552393599791</v>
      </c>
      <c r="G180" s="2"/>
      <c r="H180" s="77">
        <v>27</v>
      </c>
      <c r="I180" s="77"/>
      <c r="J180" s="12">
        <f t="shared" si="10"/>
        <v>3.3063794615871598</v>
      </c>
      <c r="M180" s="2"/>
    </row>
    <row r="181" spans="4:13" ht="16.5" x14ac:dyDescent="0.25">
      <c r="D181" s="75">
        <v>3</v>
      </c>
      <c r="E181" s="76"/>
      <c r="F181" s="12">
        <f t="shared" si="11"/>
        <v>32.805638110287404</v>
      </c>
      <c r="G181" s="2"/>
      <c r="H181" s="77">
        <v>28</v>
      </c>
      <c r="I181" s="77"/>
      <c r="J181" s="12">
        <f t="shared" si="10"/>
        <v>3.1751556601292323</v>
      </c>
      <c r="M181" s="2"/>
    </row>
    <row r="182" spans="4:13" ht="16.5" x14ac:dyDescent="0.25">
      <c r="D182" s="75">
        <v>4</v>
      </c>
      <c r="E182" s="76"/>
      <c r="F182" s="12">
        <f t="shared" si="11"/>
        <v>24.505944450969668</v>
      </c>
      <c r="G182" s="2"/>
      <c r="H182" s="77">
        <v>29</v>
      </c>
      <c r="I182" s="77"/>
      <c r="J182" s="12">
        <f t="shared" si="10"/>
        <v>3.053017940103028</v>
      </c>
      <c r="M182" s="2"/>
    </row>
    <row r="183" spans="4:13" ht="16.5" x14ac:dyDescent="0.25">
      <c r="D183" s="75">
        <v>5</v>
      </c>
      <c r="E183" s="76"/>
      <c r="F183" s="12">
        <f t="shared" si="11"/>
        <v>19.526339031881953</v>
      </c>
      <c r="G183" s="2"/>
      <c r="H183" s="77">
        <v>30</v>
      </c>
      <c r="I183" s="77"/>
      <c r="J183" s="12">
        <f t="shared" si="10"/>
        <v>2.9390576807284812</v>
      </c>
      <c r="M183" s="2"/>
    </row>
    <row r="184" spans="4:13" ht="16.5" x14ac:dyDescent="0.25">
      <c r="D184" s="75">
        <v>6</v>
      </c>
      <c r="E184" s="76"/>
      <c r="F184" s="12">
        <f t="shared" si="11"/>
        <v>16.206777722872786</v>
      </c>
      <c r="G184" s="2"/>
      <c r="H184" s="77">
        <v>31</v>
      </c>
      <c r="I184" s="77"/>
      <c r="J184" s="12">
        <f t="shared" si="10"/>
        <v>2.8324835021929533</v>
      </c>
      <c r="M184" s="2"/>
    </row>
    <row r="185" spans="4:13" ht="16.5" x14ac:dyDescent="0.25">
      <c r="D185" s="75">
        <v>7</v>
      </c>
      <c r="E185" s="76"/>
      <c r="F185" s="12">
        <f t="shared" si="11"/>
        <v>13.835813037680754</v>
      </c>
      <c r="G185" s="2"/>
      <c r="H185" s="77">
        <v>32</v>
      </c>
      <c r="I185" s="77"/>
      <c r="J185" s="12">
        <f t="shared" si="10"/>
        <v>2.7326029467506214</v>
      </c>
      <c r="M185" s="2"/>
    </row>
    <row r="186" spans="4:13" ht="16.5" x14ac:dyDescent="0.25">
      <c r="D186" s="75">
        <v>8</v>
      </c>
      <c r="E186" s="76"/>
      <c r="F186" s="12">
        <f t="shared" si="11"/>
        <v>12.057721231503583</v>
      </c>
      <c r="G186" s="2"/>
      <c r="H186" s="77">
        <v>33</v>
      </c>
      <c r="I186" s="77"/>
      <c r="J186" s="12">
        <f t="shared" si="10"/>
        <v>2.6388074905310819</v>
      </c>
      <c r="M186" s="2"/>
    </row>
    <row r="187" spans="4:13" ht="16.5" x14ac:dyDescent="0.25">
      <c r="D187" s="75">
        <v>9</v>
      </c>
      <c r="E187" s="76"/>
      <c r="F187" s="12">
        <f t="shared" si="11"/>
        <v>10.674878000187791</v>
      </c>
      <c r="G187" s="2"/>
      <c r="H187" s="77">
        <v>34</v>
      </c>
      <c r="I187" s="77"/>
      <c r="J187" s="12">
        <f t="shared" si="10"/>
        <v>2.5505602003229386</v>
      </c>
      <c r="M187" s="2"/>
    </row>
    <row r="188" spans="4:13" ht="16.5" x14ac:dyDescent="0.25">
      <c r="D188" s="75">
        <v>10</v>
      </c>
      <c r="E188" s="76"/>
      <c r="F188" s="12">
        <f t="shared" si="11"/>
        <v>9.5687087599049097</v>
      </c>
      <c r="G188" s="2"/>
      <c r="H188" s="77">
        <v>35</v>
      </c>
      <c r="I188" s="77"/>
      <c r="J188" s="12">
        <f t="shared" si="10"/>
        <v>2.4673855063373558</v>
      </c>
      <c r="M188" s="2"/>
    </row>
    <row r="189" spans="4:13" ht="16.5" x14ac:dyDescent="0.25">
      <c r="D189" s="75">
        <v>11</v>
      </c>
      <c r="E189" s="76"/>
      <c r="F189" s="12">
        <f t="shared" si="11"/>
        <v>8.6637569560950318</v>
      </c>
      <c r="G189" s="2"/>
      <c r="H189" s="77">
        <v>36</v>
      </c>
      <c r="I189" s="77"/>
      <c r="J189" s="12">
        <f t="shared" si="10"/>
        <v>2.3888606795110361</v>
      </c>
      <c r="M189" s="2"/>
    </row>
    <row r="190" spans="4:13" ht="16.5" x14ac:dyDescent="0.25">
      <c r="D190" s="75">
        <v>12</v>
      </c>
      <c r="E190" s="76"/>
      <c r="F190" s="12">
        <f t="shared" si="11"/>
        <v>7.9097182179388144</v>
      </c>
      <c r="G190" s="2"/>
      <c r="H190" s="77">
        <v>37</v>
      </c>
      <c r="I190" s="77"/>
      <c r="J190" s="12">
        <f t="shared" si="10"/>
        <v>2.3146086908681895</v>
      </c>
      <c r="M190" s="2"/>
    </row>
    <row r="191" spans="4:13" ht="16.5" x14ac:dyDescent="0.25">
      <c r="D191" s="75">
        <v>13</v>
      </c>
      <c r="E191" s="76"/>
      <c r="F191" s="12">
        <f t="shared" si="11"/>
        <v>7.2717664415345924</v>
      </c>
      <c r="G191" s="2"/>
      <c r="H191" s="77">
        <v>38</v>
      </c>
      <c r="I191" s="77"/>
      <c r="J191" s="12">
        <f t="shared" si="10"/>
        <v>2.2442921983516793</v>
      </c>
      <c r="M191" s="2"/>
    </row>
    <row r="192" spans="4:13" ht="16.5" x14ac:dyDescent="0.25">
      <c r="D192" s="75">
        <v>14</v>
      </c>
      <c r="E192" s="76"/>
      <c r="F192" s="12">
        <f t="shared" si="11"/>
        <v>6.7250258374282685</v>
      </c>
      <c r="G192" s="2"/>
      <c r="H192" s="77">
        <v>39</v>
      </c>
      <c r="I192" s="77"/>
      <c r="J192" s="12">
        <f t="shared" si="10"/>
        <v>2.1776084587570845</v>
      </c>
      <c r="M192" s="2"/>
    </row>
    <row r="193" spans="3:13" ht="16.5" x14ac:dyDescent="0.25">
      <c r="D193" s="75">
        <v>15</v>
      </c>
      <c r="E193" s="76"/>
      <c r="F193" s="12">
        <f t="shared" si="11"/>
        <v>6.251254159131399</v>
      </c>
      <c r="G193" s="2"/>
      <c r="H193" s="77">
        <v>40</v>
      </c>
      <c r="I193" s="77"/>
      <c r="J193" s="12">
        <f t="shared" si="10"/>
        <v>2.1142850028766778</v>
      </c>
      <c r="M193" s="2"/>
    </row>
    <row r="194" spans="3:13" ht="16.5" x14ac:dyDescent="0.25">
      <c r="D194" s="75">
        <v>16</v>
      </c>
      <c r="E194" s="76"/>
      <c r="F194" s="12">
        <f t="shared" si="11"/>
        <v>5.836769720944833</v>
      </c>
      <c r="H194" s="77">
        <v>41</v>
      </c>
      <c r="I194" s="77"/>
      <c r="J194" s="12">
        <f t="shared" si="10"/>
        <v>2.0540759435491487</v>
      </c>
    </row>
    <row r="195" spans="3:13" ht="16.5" x14ac:dyDescent="0.25">
      <c r="D195" s="75">
        <v>17</v>
      </c>
      <c r="E195" s="76"/>
      <c r="F195" s="12">
        <f t="shared" si="11"/>
        <v>5.4711100565506658</v>
      </c>
      <c r="H195" s="77">
        <v>42</v>
      </c>
      <c r="I195" s="77"/>
      <c r="J195" s="12">
        <f t="shared" si="10"/>
        <v>1.9967588111308439</v>
      </c>
    </row>
    <row r="196" spans="3:13" ht="16.5" x14ac:dyDescent="0.25">
      <c r="D196" s="75">
        <v>18</v>
      </c>
      <c r="E196" s="76"/>
      <c r="F196" s="12">
        <f t="shared" si="11"/>
        <v>5.1461376914068362</v>
      </c>
      <c r="G196" s="8"/>
      <c r="H196" s="77">
        <v>43</v>
      </c>
      <c r="I196" s="77"/>
      <c r="J196" s="12">
        <f t="shared" si="10"/>
        <v>1.9421318305291435</v>
      </c>
      <c r="M196" s="8"/>
    </row>
    <row r="197" spans="3:13" ht="16.5" x14ac:dyDescent="0.25">
      <c r="D197" s="75">
        <v>19</v>
      </c>
      <c r="E197" s="76"/>
      <c r="F197" s="12">
        <f t="shared" si="11"/>
        <v>4.8554283028066525</v>
      </c>
      <c r="H197" s="77">
        <v>44</v>
      </c>
      <c r="I197" s="77"/>
      <c r="J197" s="12">
        <f t="shared" si="10"/>
        <v>1.8900115695494997</v>
      </c>
      <c r="M197" s="3"/>
    </row>
    <row r="198" spans="3:13" ht="16.5" x14ac:dyDescent="0.25">
      <c r="D198" s="75">
        <v>20</v>
      </c>
      <c r="E198" s="76"/>
      <c r="F198" s="12">
        <f t="shared" si="11"/>
        <v>4.5938424319204731</v>
      </c>
      <c r="H198" s="77">
        <v>45</v>
      </c>
      <c r="I198" s="77"/>
      <c r="J198" s="12">
        <f t="shared" si="10"/>
        <v>1.8402309007962061</v>
      </c>
      <c r="M198" s="7"/>
    </row>
    <row r="199" spans="3:13" ht="16.5" x14ac:dyDescent="0.25">
      <c r="D199" s="75">
        <v>21</v>
      </c>
      <c r="E199" s="76"/>
      <c r="F199" s="12">
        <f t="shared" si="11"/>
        <v>4.3572195638255105</v>
      </c>
      <c r="H199" s="77">
        <v>46</v>
      </c>
      <c r="I199" s="77"/>
      <c r="J199" s="12">
        <f t="shared" si="10"/>
        <v>1.7926372294122084</v>
      </c>
      <c r="M199" s="7"/>
    </row>
    <row r="200" spans="3:13" ht="16.5" x14ac:dyDescent="0.25">
      <c r="D200" s="75">
        <v>22</v>
      </c>
      <c r="E200" s="76"/>
      <c r="F200" s="12">
        <f t="shared" si="11"/>
        <v>4.142155640254817</v>
      </c>
      <c r="H200" s="77">
        <v>47</v>
      </c>
      <c r="I200" s="77"/>
      <c r="J200" s="12">
        <f t="shared" si="10"/>
        <v>1.7470909470649227</v>
      </c>
      <c r="M200" s="7"/>
    </row>
    <row r="201" spans="3:13" ht="16.5" x14ac:dyDescent="0.25">
      <c r="D201" s="75">
        <v>23</v>
      </c>
      <c r="E201" s="76"/>
      <c r="F201" s="12">
        <f t="shared" si="11"/>
        <v>3.945838612498711</v>
      </c>
      <c r="H201" s="77">
        <v>48</v>
      </c>
      <c r="I201" s="77"/>
      <c r="J201" s="12">
        <f t="shared" si="10"/>
        <v>1.703464079183816</v>
      </c>
      <c r="M201" s="7"/>
    </row>
    <row r="202" spans="3:13" ht="16.5" x14ac:dyDescent="0.25">
      <c r="D202" s="75">
        <v>24</v>
      </c>
      <c r="E202" s="76"/>
      <c r="F202" s="12">
        <f t="shared" si="11"/>
        <v>3.7659251060809114</v>
      </c>
      <c r="H202" s="77">
        <v>49</v>
      </c>
      <c r="I202" s="77"/>
      <c r="J202" s="12">
        <f t="shared" si="10"/>
        <v>1.6616390978423985</v>
      </c>
      <c r="M202" s="7"/>
    </row>
    <row r="203" spans="3:13" ht="16.5" x14ac:dyDescent="0.25">
      <c r="C203" s="7"/>
      <c r="H203" s="77">
        <v>50</v>
      </c>
      <c r="I203" s="77"/>
      <c r="J203" s="12">
        <f t="shared" si="10"/>
        <v>1.6215078770943656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7:A8"/>
    <mergeCell ref="B7:M7"/>
    <mergeCell ref="I2:M2"/>
    <mergeCell ref="A3:M3"/>
    <mergeCell ref="A4:M4"/>
    <mergeCell ref="L5:M5"/>
    <mergeCell ref="A6:M6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O252"/>
  <sheetViews>
    <sheetView tabSelected="1" view="pageBreakPreview" topLeftCell="A193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8.75" x14ac:dyDescent="0.3">
      <c r="I1" s="30"/>
    </row>
    <row r="2" spans="1:41" ht="15" customHeight="1" x14ac:dyDescent="0.25">
      <c r="A2" s="18">
        <v>8.9999999999999993E-3</v>
      </c>
      <c r="B2" s="19">
        <v>0</v>
      </c>
      <c r="C2" s="19">
        <v>33</v>
      </c>
      <c r="I2" s="78"/>
      <c r="J2" s="78"/>
      <c r="K2" s="78"/>
      <c r="L2" s="78"/>
      <c r="M2" s="78"/>
    </row>
    <row r="3" spans="1:41" ht="45" customHeight="1" x14ac:dyDescent="0.25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60" t="str">
        <f>"Таблица "&amp;$C$2</f>
        <v>Таблица 33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9">
        <v>0</v>
      </c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9">
        <v>0</v>
      </c>
      <c r="B9" s="12">
        <v>100</v>
      </c>
      <c r="C9" s="12">
        <f t="shared" ref="C9:M24" si="0">IF($B$2=0,(1+$A$2)^(-$A9-C$8/12),(1-(1+$A$2)^(-1/$B$2))/((1+$A$2)^($A9+C$8/12)-1))*100</f>
        <v>99.925363355581382</v>
      </c>
      <c r="D9" s="12">
        <f t="shared" si="0"/>
        <v>99.850782417449679</v>
      </c>
      <c r="E9" s="12">
        <f t="shared" si="0"/>
        <v>99.776257144027539</v>
      </c>
      <c r="F9" s="12">
        <f t="shared" si="0"/>
        <v>99.701787493768762</v>
      </c>
      <c r="G9" s="12">
        <f t="shared" si="0"/>
        <v>99.627373425158012</v>
      </c>
      <c r="H9" s="12">
        <f t="shared" si="0"/>
        <v>99.55301489671109</v>
      </c>
      <c r="I9" s="12">
        <f t="shared" si="0"/>
        <v>99.478711866974606</v>
      </c>
      <c r="J9" s="12">
        <f t="shared" si="0"/>
        <v>99.404464294526235</v>
      </c>
      <c r="K9" s="12">
        <f t="shared" si="0"/>
        <v>99.33027213797449</v>
      </c>
      <c r="L9" s="12">
        <f t="shared" si="0"/>
        <v>99.256135355958847</v>
      </c>
      <c r="M9" s="12">
        <f t="shared" si="0"/>
        <v>99.182053907149538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9">
        <v>1</v>
      </c>
      <c r="B10" s="12">
        <f t="shared" ref="B10:M48" si="1">IF($B$2=0,(1+$A$2)^(-$A10-B$8/12),(1-(1+$A$2)^(-1/$B$2))/((1+$A$2)^($A10+B$8/12)-1))*100</f>
        <v>99.108027750247786</v>
      </c>
      <c r="C10" s="12">
        <f t="shared" si="0"/>
        <v>99.034056843985525</v>
      </c>
      <c r="D10" s="12">
        <f t="shared" si="0"/>
        <v>98.960141147125555</v>
      </c>
      <c r="E10" s="12">
        <f t="shared" si="0"/>
        <v>98.886280618461413</v>
      </c>
      <c r="F10" s="12">
        <f t="shared" si="0"/>
        <v>98.812475216817404</v>
      </c>
      <c r="G10" s="12">
        <f t="shared" si="0"/>
        <v>98.738724901048585</v>
      </c>
      <c r="H10" s="12">
        <f t="shared" si="0"/>
        <v>98.665029630040721</v>
      </c>
      <c r="I10" s="12">
        <f t="shared" si="0"/>
        <v>98.591389362710231</v>
      </c>
      <c r="J10" s="12">
        <f t="shared" si="0"/>
        <v>98.517804058004216</v>
      </c>
      <c r="K10" s="12">
        <f t="shared" si="0"/>
        <v>98.444273674900401</v>
      </c>
      <c r="L10" s="12">
        <f t="shared" si="0"/>
        <v>98.370798172407177</v>
      </c>
      <c r="M10" s="12">
        <f t="shared" si="0"/>
        <v>98.297377509563475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9">
        <v>2</v>
      </c>
      <c r="B11" s="12">
        <f t="shared" si="1"/>
        <v>98.224011645438836</v>
      </c>
      <c r="C11" s="12">
        <f t="shared" si="0"/>
        <v>98.150700539133325</v>
      </c>
      <c r="D11" s="12">
        <f t="shared" si="0"/>
        <v>98.077444149777563</v>
      </c>
      <c r="E11" s="12">
        <f t="shared" si="0"/>
        <v>98.004242436532607</v>
      </c>
      <c r="F11" s="12">
        <f t="shared" si="0"/>
        <v>97.931095358590099</v>
      </c>
      <c r="G11" s="12">
        <f t="shared" si="0"/>
        <v>97.858002875172062</v>
      </c>
      <c r="H11" s="12">
        <f t="shared" si="0"/>
        <v>97.784964945530959</v>
      </c>
      <c r="I11" s="12">
        <f t="shared" si="0"/>
        <v>97.711981528949693</v>
      </c>
      <c r="J11" s="12">
        <f t="shared" si="0"/>
        <v>97.639052584741549</v>
      </c>
      <c r="K11" s="12">
        <f t="shared" si="0"/>
        <v>97.566178072250167</v>
      </c>
      <c r="L11" s="12">
        <f t="shared" si="0"/>
        <v>97.493357950849543</v>
      </c>
      <c r="M11" s="12">
        <f t="shared" si="0"/>
        <v>97.420592179943981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9">
        <v>3</v>
      </c>
      <c r="B12" s="12">
        <f t="shared" si="1"/>
        <v>97.347880718968156</v>
      </c>
      <c r="C12" s="12">
        <f t="shared" si="0"/>
        <v>97.275223527386871</v>
      </c>
      <c r="D12" s="12">
        <f t="shared" si="0"/>
        <v>97.202620564695309</v>
      </c>
      <c r="E12" s="12">
        <f t="shared" si="0"/>
        <v>97.130071790418867</v>
      </c>
      <c r="F12" s="12">
        <f t="shared" si="0"/>
        <v>97.057577164113098</v>
      </c>
      <c r="G12" s="12">
        <f t="shared" si="0"/>
        <v>96.985136645363795</v>
      </c>
      <c r="H12" s="12">
        <f t="shared" si="0"/>
        <v>96.912750193786891</v>
      </c>
      <c r="I12" s="12">
        <f t="shared" si="0"/>
        <v>96.840417769028448</v>
      </c>
      <c r="J12" s="12">
        <f t="shared" si="0"/>
        <v>96.768139330764669</v>
      </c>
      <c r="K12" s="12">
        <f t="shared" si="0"/>
        <v>96.695914838701853</v>
      </c>
      <c r="L12" s="12">
        <f t="shared" si="0"/>
        <v>96.623744252576373</v>
      </c>
      <c r="M12" s="12">
        <f t="shared" si="0"/>
        <v>96.551627532154612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9">
        <v>4</v>
      </c>
      <c r="B13" s="12">
        <f t="shared" si="1"/>
        <v>96.47956463723304</v>
      </c>
      <c r="C13" s="12">
        <f t="shared" si="0"/>
        <v>96.407555527638138</v>
      </c>
      <c r="D13" s="12">
        <f t="shared" si="0"/>
        <v>96.335600163226289</v>
      </c>
      <c r="E13" s="12">
        <f t="shared" si="0"/>
        <v>96.263698503883916</v>
      </c>
      <c r="F13" s="12">
        <f t="shared" si="0"/>
        <v>96.19185050952737</v>
      </c>
      <c r="G13" s="12">
        <f t="shared" si="0"/>
        <v>96.120056140102889</v>
      </c>
      <c r="H13" s="12">
        <f t="shared" si="0"/>
        <v>96.048315355586624</v>
      </c>
      <c r="I13" s="12">
        <f t="shared" si="0"/>
        <v>95.976628115984582</v>
      </c>
      <c r="J13" s="12">
        <f t="shared" si="0"/>
        <v>95.904994381332699</v>
      </c>
      <c r="K13" s="12">
        <f t="shared" si="0"/>
        <v>95.833414111696598</v>
      </c>
      <c r="L13" s="12">
        <f t="shared" si="0"/>
        <v>95.761887267171815</v>
      </c>
      <c r="M13" s="12">
        <f t="shared" si="0"/>
        <v>95.690413807883672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9">
        <v>5</v>
      </c>
      <c r="B14" s="12">
        <f t="shared" si="1"/>
        <v>95.618993693987164</v>
      </c>
      <c r="C14" s="12">
        <f t="shared" si="0"/>
        <v>95.547626885667142</v>
      </c>
      <c r="D14" s="12">
        <f t="shared" si="0"/>
        <v>95.476313343138045</v>
      </c>
      <c r="E14" s="12">
        <f t="shared" si="0"/>
        <v>95.405053026644126</v>
      </c>
      <c r="F14" s="12">
        <f t="shared" si="0"/>
        <v>95.333845896459238</v>
      </c>
      <c r="G14" s="12">
        <f t="shared" si="0"/>
        <v>95.262691912886908</v>
      </c>
      <c r="H14" s="12">
        <f t="shared" si="0"/>
        <v>95.191591036260263</v>
      </c>
      <c r="I14" s="12">
        <f t="shared" si="0"/>
        <v>95.120543226942118</v>
      </c>
      <c r="J14" s="12">
        <f t="shared" si="0"/>
        <v>95.04954844532476</v>
      </c>
      <c r="K14" s="12">
        <f t="shared" si="0"/>
        <v>94.978606651830134</v>
      </c>
      <c r="L14" s="12">
        <f t="shared" si="0"/>
        <v>94.907717806909659</v>
      </c>
      <c r="M14" s="12">
        <f t="shared" si="0"/>
        <v>94.836881871044284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9">
        <v>6</v>
      </c>
      <c r="B15" s="12">
        <f t="shared" si="1"/>
        <v>94.766098804744473</v>
      </c>
      <c r="C15" s="12">
        <f t="shared" si="0"/>
        <v>94.695368568550194</v>
      </c>
      <c r="D15" s="12">
        <f t="shared" si="0"/>
        <v>94.624691123030786</v>
      </c>
      <c r="E15" s="12">
        <f t="shared" si="0"/>
        <v>94.554066428785063</v>
      </c>
      <c r="F15" s="12">
        <f t="shared" si="0"/>
        <v>94.48349444644127</v>
      </c>
      <c r="G15" s="12">
        <f t="shared" si="0"/>
        <v>94.41297513665701</v>
      </c>
      <c r="H15" s="12">
        <f t="shared" si="0"/>
        <v>94.342508460119205</v>
      </c>
      <c r="I15" s="12">
        <f t="shared" si="0"/>
        <v>94.272094377544249</v>
      </c>
      <c r="J15" s="12">
        <f t="shared" si="0"/>
        <v>94.201732849677683</v>
      </c>
      <c r="K15" s="12">
        <f t="shared" si="0"/>
        <v>94.131423837294491</v>
      </c>
      <c r="L15" s="12">
        <f t="shared" si="0"/>
        <v>94.061167301198878</v>
      </c>
      <c r="M15" s="12">
        <f t="shared" si="0"/>
        <v>93.990963202224279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9">
        <v>7</v>
      </c>
      <c r="B16" s="12">
        <f t="shared" si="1"/>
        <v>93.920811501233402</v>
      </c>
      <c r="C16" s="12">
        <f t="shared" si="0"/>
        <v>93.850712159118132</v>
      </c>
      <c r="D16" s="12">
        <f t="shared" si="0"/>
        <v>93.780665136799584</v>
      </c>
      <c r="E16" s="12">
        <f t="shared" si="0"/>
        <v>93.710670395228021</v>
      </c>
      <c r="F16" s="12">
        <f t="shared" si="0"/>
        <v>93.640727895382838</v>
      </c>
      <c r="G16" s="12">
        <f t="shared" si="0"/>
        <v>93.570837598272561</v>
      </c>
      <c r="H16" s="12">
        <f t="shared" si="0"/>
        <v>93.500999464934807</v>
      </c>
      <c r="I16" s="12">
        <f t="shared" si="0"/>
        <v>93.431213456436325</v>
      </c>
      <c r="J16" s="12">
        <f t="shared" si="0"/>
        <v>93.361479533872838</v>
      </c>
      <c r="K16" s="12">
        <f t="shared" si="0"/>
        <v>93.291797658369191</v>
      </c>
      <c r="L16" s="12">
        <f t="shared" si="0"/>
        <v>93.222167791079173</v>
      </c>
      <c r="M16" s="12">
        <f t="shared" si="0"/>
        <v>93.152589893185606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9">
        <v>8</v>
      </c>
      <c r="B17" s="12">
        <f t="shared" si="1"/>
        <v>93.083063925900291</v>
      </c>
      <c r="C17" s="12">
        <f t="shared" si="0"/>
        <v>93.013589850463973</v>
      </c>
      <c r="D17" s="12">
        <f t="shared" si="0"/>
        <v>92.944167628146289</v>
      </c>
      <c r="E17" s="12">
        <f t="shared" si="0"/>
        <v>92.874797220245824</v>
      </c>
      <c r="F17" s="12">
        <f t="shared" si="0"/>
        <v>92.805478588090054</v>
      </c>
      <c r="G17" s="12">
        <f t="shared" si="0"/>
        <v>92.736211693035244</v>
      </c>
      <c r="H17" s="12">
        <f t="shared" si="0"/>
        <v>92.666996496466638</v>
      </c>
      <c r="I17" s="12">
        <f t="shared" si="0"/>
        <v>92.59783295979814</v>
      </c>
      <c r="J17" s="12">
        <f t="shared" si="0"/>
        <v>92.52872104447259</v>
      </c>
      <c r="K17" s="12">
        <f t="shared" si="0"/>
        <v>92.459660711961533</v>
      </c>
      <c r="L17" s="12">
        <f t="shared" si="0"/>
        <v>92.390651923765304</v>
      </c>
      <c r="M17" s="12">
        <f t="shared" si="0"/>
        <v>92.321694641412904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9">
        <v>9</v>
      </c>
      <c r="B18" s="12">
        <f t="shared" si="1"/>
        <v>92.252788826462151</v>
      </c>
      <c r="C18" s="12">
        <f t="shared" si="0"/>
        <v>92.183934440499485</v>
      </c>
      <c r="D18" s="12">
        <f t="shared" si="0"/>
        <v>92.115131445140037</v>
      </c>
      <c r="E18" s="12">
        <f t="shared" si="0"/>
        <v>92.046379802027573</v>
      </c>
      <c r="F18" s="12">
        <f t="shared" si="0"/>
        <v>91.977679472834524</v>
      </c>
      <c r="G18" s="12">
        <f t="shared" si="0"/>
        <v>91.90903041926191</v>
      </c>
      <c r="H18" s="12">
        <f t="shared" si="0"/>
        <v>91.840432603039275</v>
      </c>
      <c r="I18" s="12">
        <f t="shared" si="0"/>
        <v>91.771885985924811</v>
      </c>
      <c r="J18" s="12">
        <f t="shared" si="0"/>
        <v>91.70339052970526</v>
      </c>
      <c r="K18" s="12">
        <f t="shared" si="0"/>
        <v>91.63494619619577</v>
      </c>
      <c r="L18" s="12">
        <f t="shared" si="0"/>
        <v>91.566552947240126</v>
      </c>
      <c r="M18" s="12">
        <f t="shared" si="0"/>
        <v>91.498210744710534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9">
        <v>10</v>
      </c>
      <c r="B19" s="12">
        <f t="shared" si="1"/>
        <v>91.429919550507591</v>
      </c>
      <c r="C19" s="12">
        <f t="shared" si="0"/>
        <v>91.361679326560449</v>
      </c>
      <c r="D19" s="12">
        <f t="shared" si="0"/>
        <v>91.293490034826604</v>
      </c>
      <c r="E19" s="12">
        <f t="shared" si="0"/>
        <v>91.225351637291965</v>
      </c>
      <c r="F19" s="12">
        <f t="shared" si="0"/>
        <v>91.157264095970817</v>
      </c>
      <c r="G19" s="12">
        <f t="shared" si="0"/>
        <v>91.089227372905754</v>
      </c>
      <c r="H19" s="12">
        <f t="shared" si="0"/>
        <v>91.021241430167763</v>
      </c>
      <c r="I19" s="12">
        <f t="shared" si="0"/>
        <v>90.953306229856125</v>
      </c>
      <c r="J19" s="12">
        <f t="shared" si="0"/>
        <v>90.885421734098372</v>
      </c>
      <c r="K19" s="12">
        <f t="shared" si="0"/>
        <v>90.817587905050331</v>
      </c>
      <c r="L19" s="12">
        <f t="shared" si="0"/>
        <v>90.749804704896093</v>
      </c>
      <c r="M19" s="12">
        <f t="shared" si="0"/>
        <v>90.6820720958479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9">
        <v>11</v>
      </c>
      <c r="B20" s="12">
        <f t="shared" si="1"/>
        <v>90.61439004014629</v>
      </c>
      <c r="C20" s="12">
        <f t="shared" si="0"/>
        <v>90.546758500059923</v>
      </c>
      <c r="D20" s="12">
        <f t="shared" si="0"/>
        <v>90.479177437885639</v>
      </c>
      <c r="E20" s="12">
        <f t="shared" si="0"/>
        <v>90.411646815948444</v>
      </c>
      <c r="F20" s="12">
        <f t="shared" si="0"/>
        <v>90.344166596601411</v>
      </c>
      <c r="G20" s="12">
        <f t="shared" si="0"/>
        <v>90.276736742225737</v>
      </c>
      <c r="H20" s="12">
        <f t="shared" si="0"/>
        <v>90.20935721523071</v>
      </c>
      <c r="I20" s="12">
        <f t="shared" si="0"/>
        <v>90.142027978053648</v>
      </c>
      <c r="J20" s="12">
        <f t="shared" si="0"/>
        <v>90.074748993159943</v>
      </c>
      <c r="K20" s="12">
        <f t="shared" si="0"/>
        <v>90.00752022304296</v>
      </c>
      <c r="L20" s="12">
        <f t="shared" si="0"/>
        <v>89.940341630224069</v>
      </c>
      <c r="M20" s="12">
        <f t="shared" si="0"/>
        <v>89.873213177252637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9">
        <v>12</v>
      </c>
      <c r="B21" s="12">
        <f t="shared" si="1"/>
        <v>89.806134826705915</v>
      </c>
      <c r="C21" s="12">
        <f t="shared" si="0"/>
        <v>89.739106541189216</v>
      </c>
      <c r="D21" s="12">
        <f t="shared" si="0"/>
        <v>89.672128283335638</v>
      </c>
      <c r="E21" s="12">
        <f t="shared" si="0"/>
        <v>89.60520001580619</v>
      </c>
      <c r="F21" s="12">
        <f t="shared" si="0"/>
        <v>89.538321701289817</v>
      </c>
      <c r="G21" s="12">
        <f t="shared" si="0"/>
        <v>89.47149330250322</v>
      </c>
      <c r="H21" s="12">
        <f t="shared" si="0"/>
        <v>89.404714782190993</v>
      </c>
      <c r="I21" s="12">
        <f t="shared" si="0"/>
        <v>89.33798610312553</v>
      </c>
      <c r="J21" s="12">
        <f t="shared" si="0"/>
        <v>89.271307228106991</v>
      </c>
      <c r="K21" s="12">
        <f t="shared" si="0"/>
        <v>89.204678119963305</v>
      </c>
      <c r="L21" s="12">
        <f t="shared" si="0"/>
        <v>89.138098741550138</v>
      </c>
      <c r="M21" s="12">
        <f t="shared" si="0"/>
        <v>89.071569055750885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9">
        <v>13</v>
      </c>
      <c r="B22" s="12">
        <f t="shared" si="1"/>
        <v>89.005089025476636</v>
      </c>
      <c r="C22" s="12">
        <f t="shared" si="0"/>
        <v>88.938658613666249</v>
      </c>
      <c r="D22" s="12">
        <f t="shared" si="0"/>
        <v>88.872277783286066</v>
      </c>
      <c r="E22" s="12">
        <f t="shared" si="0"/>
        <v>88.80594649733024</v>
      </c>
      <c r="F22" s="12">
        <f t="shared" si="0"/>
        <v>88.739664718820435</v>
      </c>
      <c r="G22" s="12">
        <f t="shared" si="0"/>
        <v>88.673432410805958</v>
      </c>
      <c r="H22" s="12">
        <f t="shared" si="0"/>
        <v>88.607249536363739</v>
      </c>
      <c r="I22" s="12">
        <f t="shared" si="0"/>
        <v>88.541116058598163</v>
      </c>
      <c r="J22" s="12">
        <f t="shared" si="0"/>
        <v>88.47503194064123</v>
      </c>
      <c r="K22" s="12">
        <f t="shared" si="0"/>
        <v>88.408997145652449</v>
      </c>
      <c r="L22" s="12">
        <f t="shared" si="0"/>
        <v>88.343011636818773</v>
      </c>
      <c r="M22" s="12">
        <f t="shared" si="0"/>
        <v>88.277075377354706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9">
        <v>14</v>
      </c>
      <c r="B23" s="12">
        <f t="shared" si="1"/>
        <v>88.211188330502125</v>
      </c>
      <c r="C23" s="12">
        <f t="shared" si="0"/>
        <v>88.145350459530476</v>
      </c>
      <c r="D23" s="12">
        <f t="shared" si="0"/>
        <v>88.079561727736461</v>
      </c>
      <c r="E23" s="12">
        <f t="shared" si="0"/>
        <v>88.013822098444251</v>
      </c>
      <c r="F23" s="12">
        <f t="shared" si="0"/>
        <v>87.948131535005402</v>
      </c>
      <c r="G23" s="12">
        <f t="shared" si="0"/>
        <v>87.882490000798796</v>
      </c>
      <c r="H23" s="12">
        <f t="shared" si="0"/>
        <v>87.816897459230674</v>
      </c>
      <c r="I23" s="12">
        <f t="shared" si="0"/>
        <v>87.751353873734573</v>
      </c>
      <c r="J23" s="12">
        <f t="shared" si="0"/>
        <v>87.685859207771301</v>
      </c>
      <c r="K23" s="12">
        <f t="shared" si="0"/>
        <v>87.620413424828982</v>
      </c>
      <c r="L23" s="12">
        <f t="shared" si="0"/>
        <v>87.555016488422979</v>
      </c>
      <c r="M23" s="12">
        <f t="shared" si="0"/>
        <v>87.489668362095841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9">
        <v>15</v>
      </c>
      <c r="B24" s="12">
        <f t="shared" si="1"/>
        <v>87.42436900941739</v>
      </c>
      <c r="C24" s="12">
        <f t="shared" si="0"/>
        <v>87.359118393984616</v>
      </c>
      <c r="D24" s="12">
        <f t="shared" si="0"/>
        <v>87.293916479421668</v>
      </c>
      <c r="E24" s="12">
        <f t="shared" si="0"/>
        <v>87.228763229379837</v>
      </c>
      <c r="F24" s="12">
        <f t="shared" si="0"/>
        <v>87.16365860753757</v>
      </c>
      <c r="G24" s="12">
        <f t="shared" si="0"/>
        <v>87.098602577600403</v>
      </c>
      <c r="H24" s="12">
        <f t="shared" si="0"/>
        <v>87.033595103300968</v>
      </c>
      <c r="I24" s="12">
        <f t="shared" si="0"/>
        <v>86.968636148398986</v>
      </c>
      <c r="J24" s="12">
        <f t="shared" si="0"/>
        <v>86.903725676681191</v>
      </c>
      <c r="K24" s="12">
        <f t="shared" si="0"/>
        <v>86.838863651961333</v>
      </c>
      <c r="L24" s="12">
        <f t="shared" si="0"/>
        <v>86.774050038080247</v>
      </c>
      <c r="M24" s="12">
        <f t="shared" si="0"/>
        <v>86.709284798905699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9">
        <v>16</v>
      </c>
      <c r="B25" s="12">
        <f t="shared" si="1"/>
        <v>86.644567898332397</v>
      </c>
      <c r="C25" s="12">
        <f t="shared" si="1"/>
        <v>86.579899300282094</v>
      </c>
      <c r="D25" s="12">
        <f t="shared" si="1"/>
        <v>86.515278968703342</v>
      </c>
      <c r="E25" s="12">
        <f t="shared" si="1"/>
        <v>86.450706867571697</v>
      </c>
      <c r="F25" s="12">
        <f t="shared" si="1"/>
        <v>86.38618296088957</v>
      </c>
      <c r="G25" s="12">
        <f t="shared" si="1"/>
        <v>86.321707212686235</v>
      </c>
      <c r="H25" s="12">
        <f t="shared" si="1"/>
        <v>86.25727958701782</v>
      </c>
      <c r="I25" s="12">
        <f t="shared" si="1"/>
        <v>86.192900047967285</v>
      </c>
      <c r="J25" s="12">
        <f t="shared" si="1"/>
        <v>86.128568559644378</v>
      </c>
      <c r="K25" s="12">
        <f t="shared" si="1"/>
        <v>86.064285086185677</v>
      </c>
      <c r="L25" s="12">
        <f t="shared" si="1"/>
        <v>86.000049591754475</v>
      </c>
      <c r="M25" s="12">
        <f t="shared" si="1"/>
        <v>85.93586204054084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9">
        <v>17</v>
      </c>
      <c r="B26" s="12">
        <f t="shared" si="1"/>
        <v>85.871722396761541</v>
      </c>
      <c r="C26" s="12">
        <f t="shared" si="1"/>
        <v>85.807630624660163</v>
      </c>
      <c r="D26" s="12">
        <f t="shared" si="1"/>
        <v>85.743586688506795</v>
      </c>
      <c r="E26" s="12">
        <f t="shared" si="1"/>
        <v>85.679590552598313</v>
      </c>
      <c r="F26" s="12">
        <f t="shared" si="1"/>
        <v>85.615642181258252</v>
      </c>
      <c r="G26" s="12">
        <f t="shared" si="1"/>
        <v>85.551741538836694</v>
      </c>
      <c r="H26" s="12">
        <f t="shared" si="1"/>
        <v>85.487888589710451</v>
      </c>
      <c r="I26" s="12">
        <f t="shared" si="1"/>
        <v>85.424083298282753</v>
      </c>
      <c r="J26" s="12">
        <f t="shared" si="1"/>
        <v>85.360325628983531</v>
      </c>
      <c r="K26" s="12">
        <f t="shared" si="1"/>
        <v>85.296615546269265</v>
      </c>
      <c r="L26" s="12">
        <f t="shared" si="1"/>
        <v>85.232953014622879</v>
      </c>
      <c r="M26" s="12">
        <f t="shared" si="1"/>
        <v>85.169337998553857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9">
        <v>18</v>
      </c>
      <c r="B27" s="12">
        <f t="shared" si="1"/>
        <v>85.105770462598173</v>
      </c>
      <c r="C27" s="12">
        <f t="shared" si="1"/>
        <v>85.042250371318303</v>
      </c>
      <c r="D27" s="12">
        <f t="shared" si="1"/>
        <v>84.978777689303058</v>
      </c>
      <c r="E27" s="12">
        <f t="shared" si="1"/>
        <v>84.915352381167821</v>
      </c>
      <c r="F27" s="12">
        <f t="shared" si="1"/>
        <v>84.851974411554266</v>
      </c>
      <c r="G27" s="12">
        <f t="shared" si="1"/>
        <v>84.788643745130543</v>
      </c>
      <c r="H27" s="12">
        <f t="shared" si="1"/>
        <v>84.725360346591131</v>
      </c>
      <c r="I27" s="12">
        <f t="shared" si="1"/>
        <v>84.662124180656846</v>
      </c>
      <c r="J27" s="12">
        <f t="shared" si="1"/>
        <v>84.598935212074878</v>
      </c>
      <c r="K27" s="12">
        <f t="shared" si="1"/>
        <v>84.535793405618705</v>
      </c>
      <c r="L27" s="12">
        <f t="shared" si="1"/>
        <v>84.472698726088097</v>
      </c>
      <c r="M27" s="12">
        <f t="shared" si="1"/>
        <v>84.409651138309101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9">
        <v>19</v>
      </c>
      <c r="B28" s="12">
        <f t="shared" si="1"/>
        <v>84.346650607133995</v>
      </c>
      <c r="C28" s="12">
        <f t="shared" si="1"/>
        <v>84.283697097441348</v>
      </c>
      <c r="D28" s="12">
        <f t="shared" si="1"/>
        <v>84.220790574135862</v>
      </c>
      <c r="E28" s="12">
        <f t="shared" si="1"/>
        <v>84.157931002148487</v>
      </c>
      <c r="F28" s="12">
        <f t="shared" si="1"/>
        <v>84.095118346436351</v>
      </c>
      <c r="G28" s="12">
        <f t="shared" si="1"/>
        <v>84.032352571982713</v>
      </c>
      <c r="H28" s="12">
        <f t="shared" si="1"/>
        <v>83.969633643796953</v>
      </c>
      <c r="I28" s="12">
        <f t="shared" si="1"/>
        <v>83.906961526914628</v>
      </c>
      <c r="J28" s="12">
        <f t="shared" si="1"/>
        <v>83.844336186397314</v>
      </c>
      <c r="K28" s="12">
        <f t="shared" si="1"/>
        <v>83.781757587332734</v>
      </c>
      <c r="L28" s="12">
        <f t="shared" si="1"/>
        <v>83.719225694834606</v>
      </c>
      <c r="M28" s="12">
        <f t="shared" si="1"/>
        <v>83.656740474042721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9">
        <v>20</v>
      </c>
      <c r="B29" s="12">
        <f t="shared" si="1"/>
        <v>83.594301890122864</v>
      </c>
      <c r="C29" s="12">
        <f t="shared" si="1"/>
        <v>83.531909908266954</v>
      </c>
      <c r="D29" s="12">
        <f t="shared" si="1"/>
        <v>83.469564493692644</v>
      </c>
      <c r="E29" s="12">
        <f t="shared" si="1"/>
        <v>83.407265611643709</v>
      </c>
      <c r="F29" s="12">
        <f t="shared" si="1"/>
        <v>83.345013227389856</v>
      </c>
      <c r="G29" s="12">
        <f t="shared" si="1"/>
        <v>83.282807306226672</v>
      </c>
      <c r="H29" s="12">
        <f t="shared" si="1"/>
        <v>83.220647813475694</v>
      </c>
      <c r="I29" s="12">
        <f t="shared" si="1"/>
        <v>83.158534714484276</v>
      </c>
      <c r="J29" s="12">
        <f t="shared" si="1"/>
        <v>83.096467974625696</v>
      </c>
      <c r="K29" s="12">
        <f t="shared" si="1"/>
        <v>83.034447559299039</v>
      </c>
      <c r="L29" s="12">
        <f t="shared" si="1"/>
        <v>82.972473433929238</v>
      </c>
      <c r="M29" s="12">
        <f t="shared" si="1"/>
        <v>82.91054556396702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9">
        <v>21</v>
      </c>
      <c r="B30" s="12">
        <f t="shared" si="1"/>
        <v>82.848663914888874</v>
      </c>
      <c r="C30" s="12">
        <f t="shared" si="1"/>
        <v>82.786828452197184</v>
      </c>
      <c r="D30" s="12">
        <f t="shared" si="1"/>
        <v>82.725039141419856</v>
      </c>
      <c r="E30" s="12">
        <f t="shared" si="1"/>
        <v>82.663295948110715</v>
      </c>
      <c r="F30" s="12">
        <f t="shared" si="1"/>
        <v>82.601598837849224</v>
      </c>
      <c r="G30" s="12">
        <f t="shared" si="1"/>
        <v>82.539947776240524</v>
      </c>
      <c r="H30" s="12">
        <f t="shared" si="1"/>
        <v>82.47834272891545</v>
      </c>
      <c r="I30" s="12">
        <f t="shared" si="1"/>
        <v>82.416783661530516</v>
      </c>
      <c r="J30" s="12">
        <f t="shared" si="1"/>
        <v>82.355270539767787</v>
      </c>
      <c r="K30" s="12">
        <f t="shared" si="1"/>
        <v>82.293803329335034</v>
      </c>
      <c r="L30" s="12">
        <f t="shared" si="1"/>
        <v>82.232381995965554</v>
      </c>
      <c r="M30" s="12">
        <f t="shared" si="1"/>
        <v>82.171006505418276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9">
        <v>22</v>
      </c>
      <c r="B31" s="12">
        <f t="shared" si="1"/>
        <v>82.109676823477585</v>
      </c>
      <c r="C31" s="12">
        <f t="shared" si="1"/>
        <v>82.048392915953599</v>
      </c>
      <c r="D31" s="12">
        <f t="shared" si="1"/>
        <v>81.987154748681732</v>
      </c>
      <c r="E31" s="12">
        <f t="shared" si="1"/>
        <v>81.925962287523006</v>
      </c>
      <c r="F31" s="12">
        <f t="shared" si="1"/>
        <v>81.864815498363939</v>
      </c>
      <c r="G31" s="12">
        <f t="shared" si="1"/>
        <v>81.803714347116468</v>
      </c>
      <c r="H31" s="12">
        <f t="shared" si="1"/>
        <v>81.742658799718001</v>
      </c>
      <c r="I31" s="12">
        <f t="shared" si="1"/>
        <v>81.681648822131322</v>
      </c>
      <c r="J31" s="12">
        <f t="shared" si="1"/>
        <v>81.620684380344684</v>
      </c>
      <c r="K31" s="12">
        <f t="shared" si="1"/>
        <v>81.559765440371692</v>
      </c>
      <c r="L31" s="12">
        <f t="shared" si="1"/>
        <v>81.498891968251314</v>
      </c>
      <c r="M31" s="12">
        <f t="shared" si="1"/>
        <v>81.438063930047846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33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9">
        <v>0</v>
      </c>
      <c r="C38" s="29">
        <v>1</v>
      </c>
      <c r="D38" s="29">
        <v>2</v>
      </c>
      <c r="E38" s="29">
        <v>3</v>
      </c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9">
        <v>23</v>
      </c>
      <c r="B39" s="12">
        <f t="shared" si="1"/>
        <v>81.377281291850949</v>
      </c>
      <c r="C39" s="12">
        <f t="shared" si="1"/>
        <v>81.316544019775634</v>
      </c>
      <c r="D39" s="12">
        <f t="shared" si="1"/>
        <v>81.255852079962082</v>
      </c>
      <c r="E39" s="12">
        <f t="shared" si="1"/>
        <v>81.19520543857584</v>
      </c>
      <c r="F39" s="12">
        <f t="shared" si="1"/>
        <v>81.134604061807693</v>
      </c>
      <c r="G39" s="12">
        <f t="shared" si="1"/>
        <v>81.074047915873621</v>
      </c>
      <c r="H39" s="12">
        <f t="shared" si="1"/>
        <v>81.013536967014872</v>
      </c>
      <c r="I39" s="12">
        <f t="shared" si="1"/>
        <v>80.953071181497862</v>
      </c>
      <c r="J39" s="12">
        <f t="shared" si="1"/>
        <v>80.892650525614172</v>
      </c>
      <c r="K39" s="12">
        <f t="shared" si="1"/>
        <v>80.832274965680583</v>
      </c>
      <c r="L39" s="12">
        <f t="shared" si="1"/>
        <v>80.771944468038953</v>
      </c>
      <c r="M39" s="12">
        <f t="shared" si="1"/>
        <v>80.711658999056354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9">
        <v>24</v>
      </c>
      <c r="B40" s="12">
        <f t="shared" si="1"/>
        <v>80.651418525124825</v>
      </c>
      <c r="C40" s="12">
        <f t="shared" si="1"/>
        <v>80.591223012661686</v>
      </c>
      <c r="D40" s="12">
        <f t="shared" si="1"/>
        <v>80.531072428109113</v>
      </c>
      <c r="E40" s="12">
        <f t="shared" si="1"/>
        <v>80.470966737934447</v>
      </c>
      <c r="F40" s="12">
        <f t="shared" si="1"/>
        <v>80.410905908630042</v>
      </c>
      <c r="G40" s="12">
        <f t="shared" si="1"/>
        <v>80.350889906713221</v>
      </c>
      <c r="H40" s="12">
        <f t="shared" si="1"/>
        <v>80.290918698726358</v>
      </c>
      <c r="I40" s="12">
        <f t="shared" si="1"/>
        <v>80.230992251236742</v>
      </c>
      <c r="J40" s="12">
        <f t="shared" si="1"/>
        <v>80.171110530836657</v>
      </c>
      <c r="K40" s="12">
        <f t="shared" si="1"/>
        <v>80.111273504143298</v>
      </c>
      <c r="L40" s="12">
        <f t="shared" si="1"/>
        <v>80.051481137798788</v>
      </c>
      <c r="M40" s="12">
        <f t="shared" si="1"/>
        <v>79.991733398470117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9">
        <v>25</v>
      </c>
      <c r="B41" s="12">
        <f t="shared" si="1"/>
        <v>79.932030252849188</v>
      </c>
      <c r="C41" s="12">
        <f t="shared" si="1"/>
        <v>79.872371667652814</v>
      </c>
      <c r="D41" s="12">
        <f t="shared" si="1"/>
        <v>79.812757609622523</v>
      </c>
      <c r="E41" s="12">
        <f t="shared" si="1"/>
        <v>79.753188045524738</v>
      </c>
      <c r="F41" s="12">
        <f t="shared" si="1"/>
        <v>79.693662942150681</v>
      </c>
      <c r="G41" s="12">
        <f t="shared" si="1"/>
        <v>79.634182266316373</v>
      </c>
      <c r="H41" s="12">
        <f t="shared" si="1"/>
        <v>79.574745984862588</v>
      </c>
      <c r="I41" s="12">
        <f t="shared" si="1"/>
        <v>79.515354064654858</v>
      </c>
      <c r="J41" s="12">
        <f t="shared" si="1"/>
        <v>79.456006472583425</v>
      </c>
      <c r="K41" s="12">
        <f t="shared" si="1"/>
        <v>79.396703175563246</v>
      </c>
      <c r="L41" s="12">
        <f t="shared" si="1"/>
        <v>79.337444140534004</v>
      </c>
      <c r="M41" s="12">
        <f t="shared" si="1"/>
        <v>79.278229334460008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9">
        <v>26</v>
      </c>
      <c r="B42" s="12">
        <f t="shared" si="1"/>
        <v>79.219058724330239</v>
      </c>
      <c r="C42" s="12">
        <f t="shared" si="1"/>
        <v>79.159932277158404</v>
      </c>
      <c r="D42" s="12">
        <f t="shared" si="1"/>
        <v>79.100849959982682</v>
      </c>
      <c r="E42" s="12">
        <f t="shared" si="1"/>
        <v>79.041811739865935</v>
      </c>
      <c r="F42" s="12">
        <f t="shared" si="1"/>
        <v>78.982817583895638</v>
      </c>
      <c r="G42" s="12">
        <f t="shared" si="1"/>
        <v>78.923867459183739</v>
      </c>
      <c r="H42" s="12">
        <f t="shared" si="1"/>
        <v>78.864961332866798</v>
      </c>
      <c r="I42" s="12">
        <f t="shared" si="1"/>
        <v>78.806099172105917</v>
      </c>
      <c r="J42" s="12">
        <f t="shared" si="1"/>
        <v>78.747280944086626</v>
      </c>
      <c r="K42" s="12">
        <f t="shared" si="1"/>
        <v>78.688506616019069</v>
      </c>
      <c r="L42" s="12">
        <f t="shared" si="1"/>
        <v>78.629776155137762</v>
      </c>
      <c r="M42" s="12">
        <f t="shared" si="1"/>
        <v>78.571089528701691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9">
        <v>27</v>
      </c>
      <c r="B43" s="12">
        <f t="shared" si="1"/>
        <v>78.512446703994286</v>
      </c>
      <c r="C43" s="12">
        <f t="shared" si="1"/>
        <v>78.453847648323503</v>
      </c>
      <c r="D43" s="12">
        <f t="shared" si="1"/>
        <v>78.395292329021487</v>
      </c>
      <c r="E43" s="12">
        <f t="shared" si="1"/>
        <v>78.336780713444952</v>
      </c>
      <c r="F43" s="12">
        <f t="shared" si="1"/>
        <v>78.278312768974871</v>
      </c>
      <c r="G43" s="12">
        <f t="shared" si="1"/>
        <v>78.219888463016588</v>
      </c>
      <c r="H43" s="12">
        <f t="shared" si="1"/>
        <v>78.161507762999818</v>
      </c>
      <c r="I43" s="12">
        <f t="shared" si="1"/>
        <v>78.103170636378522</v>
      </c>
      <c r="J43" s="12">
        <f t="shared" si="1"/>
        <v>78.044877050630973</v>
      </c>
      <c r="K43" s="12">
        <f t="shared" si="1"/>
        <v>77.986626973259732</v>
      </c>
      <c r="L43" s="12">
        <f t="shared" si="1"/>
        <v>77.928420371791631</v>
      </c>
      <c r="M43" s="12">
        <f t="shared" si="1"/>
        <v>77.870257213777705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9">
        <v>28</v>
      </c>
      <c r="B44" s="12">
        <f t="shared" si="1"/>
        <v>77.812137466793146</v>
      </c>
      <c r="C44" s="12">
        <f t="shared" si="1"/>
        <v>77.75406109843756</v>
      </c>
      <c r="D44" s="12">
        <f t="shared" si="1"/>
        <v>77.6960280763345</v>
      </c>
      <c r="E44" s="12">
        <f t="shared" si="1"/>
        <v>77.638038368131774</v>
      </c>
      <c r="F44" s="12">
        <f t="shared" si="1"/>
        <v>77.580091941501365</v>
      </c>
      <c r="G44" s="12">
        <f t="shared" si="1"/>
        <v>77.522188764139344</v>
      </c>
      <c r="H44" s="12">
        <f t="shared" si="1"/>
        <v>77.464328803765923</v>
      </c>
      <c r="I44" s="12">
        <f t="shared" si="1"/>
        <v>77.406512028125391</v>
      </c>
      <c r="J44" s="12">
        <f t="shared" si="1"/>
        <v>77.348738404986108</v>
      </c>
      <c r="K44" s="12">
        <f t="shared" si="1"/>
        <v>77.291007902140493</v>
      </c>
      <c r="L44" s="12">
        <f t="shared" si="1"/>
        <v>77.233320487404995</v>
      </c>
      <c r="M44" s="12">
        <f t="shared" si="1"/>
        <v>77.175676128620125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9">
        <v>29</v>
      </c>
      <c r="B45" s="12">
        <f t="shared" si="1"/>
        <v>77.11807479365028</v>
      </c>
      <c r="C45" s="12">
        <f t="shared" si="1"/>
        <v>77.060516450384128</v>
      </c>
      <c r="D45" s="12">
        <f t="shared" si="1"/>
        <v>77.003001066733901</v>
      </c>
      <c r="E45" s="12">
        <f t="shared" si="1"/>
        <v>76.94552861063606</v>
      </c>
      <c r="F45" s="12">
        <f t="shared" si="1"/>
        <v>76.888099050050911</v>
      </c>
      <c r="G45" s="12">
        <f t="shared" si="1"/>
        <v>76.830712352962692</v>
      </c>
      <c r="H45" s="12">
        <f t="shared" si="1"/>
        <v>76.773368487379528</v>
      </c>
      <c r="I45" s="12">
        <f t="shared" si="1"/>
        <v>76.716067421333406</v>
      </c>
      <c r="J45" s="12">
        <f t="shared" si="1"/>
        <v>76.658809122880186</v>
      </c>
      <c r="K45" s="12">
        <f t="shared" si="1"/>
        <v>76.601593560099602</v>
      </c>
      <c r="L45" s="12">
        <f t="shared" si="1"/>
        <v>76.544420701095163</v>
      </c>
      <c r="M45" s="12">
        <f t="shared" si="1"/>
        <v>76.487290513994182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9">
        <v>30</v>
      </c>
      <c r="B46" s="12">
        <f t="shared" si="1"/>
        <v>76.430202966947775</v>
      </c>
      <c r="C46" s="12">
        <f t="shared" si="1"/>
        <v>76.373158028130959</v>
      </c>
      <c r="D46" s="12">
        <f t="shared" si="1"/>
        <v>76.31615566574223</v>
      </c>
      <c r="E46" s="12">
        <f t="shared" si="1"/>
        <v>76.25919584800404</v>
      </c>
      <c r="F46" s="12">
        <f t="shared" si="1"/>
        <v>76.202278543162464</v>
      </c>
      <c r="G46" s="12">
        <f t="shared" si="1"/>
        <v>76.145403719487305</v>
      </c>
      <c r="H46" s="12">
        <f t="shared" si="1"/>
        <v>76.088571345272072</v>
      </c>
      <c r="I46" s="12">
        <f t="shared" si="1"/>
        <v>76.031781388833892</v>
      </c>
      <c r="J46" s="12">
        <f t="shared" si="1"/>
        <v>75.975033818513566</v>
      </c>
      <c r="K46" s="12">
        <f t="shared" si="1"/>
        <v>75.918328602675516</v>
      </c>
      <c r="L46" s="12">
        <f t="shared" si="1"/>
        <v>75.861665709707793</v>
      </c>
      <c r="M46" s="12">
        <f t="shared" si="1"/>
        <v>75.805045108021986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9">
        <v>31</v>
      </c>
      <c r="B47" s="12">
        <f t="shared" si="1"/>
        <v>75.748466766053312</v>
      </c>
      <c r="C47" s="12">
        <f t="shared" si="1"/>
        <v>75.691930652260609</v>
      </c>
      <c r="D47" s="12">
        <f t="shared" si="1"/>
        <v>75.635436735126106</v>
      </c>
      <c r="E47" s="12">
        <f t="shared" si="1"/>
        <v>75.578984983155635</v>
      </c>
      <c r="F47" s="12">
        <f t="shared" si="1"/>
        <v>75.522575364878548</v>
      </c>
      <c r="G47" s="12">
        <f t="shared" si="1"/>
        <v>75.466207848847688</v>
      </c>
      <c r="H47" s="12">
        <f t="shared" si="1"/>
        <v>75.409882403639344</v>
      </c>
      <c r="I47" s="12">
        <f t="shared" si="1"/>
        <v>75.353598997853226</v>
      </c>
      <c r="J47" s="12">
        <f t="shared" si="1"/>
        <v>75.297357600112562</v>
      </c>
      <c r="K47" s="12">
        <f t="shared" si="1"/>
        <v>75.241158179063959</v>
      </c>
      <c r="L47" s="12">
        <f t="shared" si="1"/>
        <v>75.185000703377398</v>
      </c>
      <c r="M47" s="12">
        <f t="shared" si="1"/>
        <v>75.128885141746281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9">
        <v>32</v>
      </c>
      <c r="B48" s="12">
        <f t="shared" si="1"/>
        <v>75.07281146288733</v>
      </c>
      <c r="C48" s="12">
        <f t="shared" si="1"/>
        <v>75.016779635540757</v>
      </c>
      <c r="D48" s="12">
        <f t="shared" si="1"/>
        <v>74.960789628469882</v>
      </c>
      <c r="E48" s="12">
        <f t="shared" si="1"/>
        <v>74.904841410461501</v>
      </c>
      <c r="F48" s="12">
        <f t="shared" si="1"/>
        <v>74.848934950325628</v>
      </c>
      <c r="G48" s="12">
        <f t="shared" si="1"/>
        <v>74.793070216895643</v>
      </c>
      <c r="H48" s="12">
        <f t="shared" si="1"/>
        <v>74.737247179028088</v>
      </c>
      <c r="I48" s="12">
        <f t="shared" si="1"/>
        <v>74.681465805602812</v>
      </c>
      <c r="J48" s="12">
        <f t="shared" si="1"/>
        <v>74.625726065522883</v>
      </c>
      <c r="K48" s="12">
        <f t="shared" si="1"/>
        <v>74.570027927714548</v>
      </c>
      <c r="L48" s="12">
        <f t="shared" si="1"/>
        <v>74.51437136112726</v>
      </c>
      <c r="M48" s="12">
        <f t="shared" si="1"/>
        <v>74.458756334733707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9">
        <v>33</v>
      </c>
      <c r="B49" s="12">
        <f t="shared" ref="B49:M66" si="2">IF($B$2=0,(1+$A$2)^(-$A49-B$8/12),(1-(1+$A$2)^(-1/$B$2))/((1+$A$2)^($A49+B$8/12)-1))*100</f>
        <v>74.403182817529569</v>
      </c>
      <c r="C49" s="12">
        <f t="shared" si="2"/>
        <v>74.347650778533946</v>
      </c>
      <c r="D49" s="12">
        <f t="shared" si="2"/>
        <v>74.292160186788792</v>
      </c>
      <c r="E49" s="12">
        <f t="shared" si="2"/>
        <v>74.236711011359262</v>
      </c>
      <c r="F49" s="12">
        <f t="shared" si="2"/>
        <v>74.181303221333636</v>
      </c>
      <c r="G49" s="12">
        <f t="shared" si="2"/>
        <v>74.125936785823228</v>
      </c>
      <c r="H49" s="12">
        <f t="shared" si="2"/>
        <v>74.070611673962432</v>
      </c>
      <c r="I49" s="12">
        <f t="shared" si="2"/>
        <v>74.015327854908648</v>
      </c>
      <c r="J49" s="12">
        <f t="shared" si="2"/>
        <v>73.960085297842298</v>
      </c>
      <c r="K49" s="12">
        <f t="shared" si="2"/>
        <v>73.904883971966854</v>
      </c>
      <c r="L49" s="12">
        <f t="shared" si="2"/>
        <v>73.849723846508695</v>
      </c>
      <c r="M49" s="12">
        <f t="shared" si="2"/>
        <v>73.794604890717238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9">
        <v>34</v>
      </c>
      <c r="B50" s="12">
        <f t="shared" si="2"/>
        <v>73.739527073864792</v>
      </c>
      <c r="C50" s="12">
        <f t="shared" si="2"/>
        <v>73.684490365246745</v>
      </c>
      <c r="D50" s="12">
        <f t="shared" si="2"/>
        <v>73.629494734181165</v>
      </c>
      <c r="E50" s="12">
        <f t="shared" si="2"/>
        <v>73.574540150009184</v>
      </c>
      <c r="F50" s="12">
        <f t="shared" si="2"/>
        <v>73.519626582094787</v>
      </c>
      <c r="G50" s="12">
        <f t="shared" si="2"/>
        <v>73.464753999824822</v>
      </c>
      <c r="H50" s="12">
        <f t="shared" si="2"/>
        <v>73.40992237260896</v>
      </c>
      <c r="I50" s="12">
        <f t="shared" si="2"/>
        <v>73.355131669879739</v>
      </c>
      <c r="J50" s="12">
        <f t="shared" si="2"/>
        <v>73.300381861092475</v>
      </c>
      <c r="K50" s="12">
        <f t="shared" si="2"/>
        <v>73.245672915725308</v>
      </c>
      <c r="L50" s="12">
        <f t="shared" si="2"/>
        <v>73.191004803279185</v>
      </c>
      <c r="M50" s="12">
        <f t="shared" si="2"/>
        <v>73.136377493277749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9">
        <v>35</v>
      </c>
      <c r="B51" s="12">
        <f t="shared" si="2"/>
        <v>73.081790955267394</v>
      </c>
      <c r="C51" s="12">
        <f t="shared" si="2"/>
        <v>73.027245158817394</v>
      </c>
      <c r="D51" s="12">
        <f t="shared" si="2"/>
        <v>72.972740073519489</v>
      </c>
      <c r="E51" s="12">
        <f t="shared" si="2"/>
        <v>72.918275668988315</v>
      </c>
      <c r="F51" s="12">
        <f t="shared" si="2"/>
        <v>72.863851914861058</v>
      </c>
      <c r="G51" s="12">
        <f t="shared" si="2"/>
        <v>72.809468780797644</v>
      </c>
      <c r="H51" s="12">
        <f t="shared" si="2"/>
        <v>72.755126236480649</v>
      </c>
      <c r="I51" s="12">
        <f t="shared" si="2"/>
        <v>72.700824251615202</v>
      </c>
      <c r="J51" s="12">
        <f t="shared" si="2"/>
        <v>72.646562795929128</v>
      </c>
      <c r="K51" s="12">
        <f t="shared" si="2"/>
        <v>72.592341839172775</v>
      </c>
      <c r="L51" s="12">
        <f t="shared" si="2"/>
        <v>72.538161351119129</v>
      </c>
      <c r="M51" s="12">
        <f t="shared" si="2"/>
        <v>72.484021301563686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9">
        <v>36</v>
      </c>
      <c r="B52" s="12">
        <f t="shared" si="2"/>
        <v>72.429921660324467</v>
      </c>
      <c r="C52" s="12">
        <f t="shared" si="2"/>
        <v>72.375862397242216</v>
      </c>
      <c r="D52" s="12">
        <f t="shared" si="2"/>
        <v>72.321843482179887</v>
      </c>
      <c r="E52" s="12">
        <f t="shared" si="2"/>
        <v>72.267864885023101</v>
      </c>
      <c r="F52" s="12">
        <f t="shared" si="2"/>
        <v>72.213926575679935</v>
      </c>
      <c r="G52" s="12">
        <f t="shared" si="2"/>
        <v>72.160028524080928</v>
      </c>
      <c r="H52" s="12">
        <f t="shared" si="2"/>
        <v>72.106170700179035</v>
      </c>
      <c r="I52" s="12">
        <f t="shared" si="2"/>
        <v>72.052353073949675</v>
      </c>
      <c r="J52" s="12">
        <f t="shared" si="2"/>
        <v>71.998575615390621</v>
      </c>
      <c r="K52" s="12">
        <f t="shared" si="2"/>
        <v>71.944838294522086</v>
      </c>
      <c r="L52" s="12">
        <f t="shared" si="2"/>
        <v>71.89114108138665</v>
      </c>
      <c r="M52" s="12">
        <f t="shared" si="2"/>
        <v>71.837483946049247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9">
        <v>37</v>
      </c>
      <c r="B53" s="12">
        <f t="shared" si="2"/>
        <v>71.783866858597108</v>
      </c>
      <c r="C53" s="12">
        <f t="shared" si="2"/>
        <v>71.730289789139974</v>
      </c>
      <c r="D53" s="12">
        <f t="shared" si="2"/>
        <v>71.676752707809598</v>
      </c>
      <c r="E53" s="12">
        <f t="shared" si="2"/>
        <v>71.623255584760273</v>
      </c>
      <c r="F53" s="12">
        <f t="shared" si="2"/>
        <v>71.56979839016843</v>
      </c>
      <c r="G53" s="12">
        <f t="shared" si="2"/>
        <v>71.516381094232855</v>
      </c>
      <c r="H53" s="12">
        <f t="shared" si="2"/>
        <v>71.463003667174476</v>
      </c>
      <c r="I53" s="12">
        <f t="shared" si="2"/>
        <v>71.409666079236544</v>
      </c>
      <c r="J53" s="12">
        <f t="shared" si="2"/>
        <v>71.356368300684466</v>
      </c>
      <c r="K53" s="12">
        <f t="shared" si="2"/>
        <v>71.303110301805845</v>
      </c>
      <c r="L53" s="12">
        <f t="shared" si="2"/>
        <v>71.249892052910454</v>
      </c>
      <c r="M53" s="12">
        <f t="shared" si="2"/>
        <v>71.196713524330278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9">
        <v>38</v>
      </c>
      <c r="B54" s="12">
        <f t="shared" si="2"/>
        <v>71.143574686419328</v>
      </c>
      <c r="C54" s="12">
        <f t="shared" si="2"/>
        <v>71.090475509553983</v>
      </c>
      <c r="D54" s="12">
        <f t="shared" si="2"/>
        <v>71.037415964132421</v>
      </c>
      <c r="E54" s="12">
        <f t="shared" si="2"/>
        <v>70.984396020575105</v>
      </c>
      <c r="F54" s="12">
        <f t="shared" si="2"/>
        <v>70.931415649324521</v>
      </c>
      <c r="G54" s="12">
        <f t="shared" si="2"/>
        <v>70.878474820845241</v>
      </c>
      <c r="H54" s="12">
        <f t="shared" si="2"/>
        <v>70.825573505623879</v>
      </c>
      <c r="I54" s="12">
        <f t="shared" si="2"/>
        <v>70.772711674169017</v>
      </c>
      <c r="J54" s="12">
        <f t="shared" si="2"/>
        <v>70.719889297011363</v>
      </c>
      <c r="K54" s="12">
        <f t="shared" si="2"/>
        <v>70.667106344703512</v>
      </c>
      <c r="L54" s="12">
        <f t="shared" si="2"/>
        <v>70.614362787820099</v>
      </c>
      <c r="M54" s="12">
        <f t="shared" si="2"/>
        <v>70.56165859695767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9">
        <v>39</v>
      </c>
      <c r="B55" s="12">
        <f t="shared" si="2"/>
        <v>70.508993742734745</v>
      </c>
      <c r="C55" s="12">
        <f t="shared" si="2"/>
        <v>70.456368195791867</v>
      </c>
      <c r="D55" s="12">
        <f t="shared" si="2"/>
        <v>70.403781926791325</v>
      </c>
      <c r="E55" s="12">
        <f t="shared" si="2"/>
        <v>70.351234906417346</v>
      </c>
      <c r="F55" s="12">
        <f t="shared" si="2"/>
        <v>70.29872710537613</v>
      </c>
      <c r="G55" s="12">
        <f t="shared" si="2"/>
        <v>70.24625849439569</v>
      </c>
      <c r="H55" s="12">
        <f t="shared" si="2"/>
        <v>70.193829044225836</v>
      </c>
      <c r="I55" s="12">
        <f t="shared" si="2"/>
        <v>70.141438725638295</v>
      </c>
      <c r="J55" s="12">
        <f t="shared" si="2"/>
        <v>70.089087509426534</v>
      </c>
      <c r="K55" s="12">
        <f t="shared" si="2"/>
        <v>70.036775366405863</v>
      </c>
      <c r="L55" s="12">
        <f t="shared" si="2"/>
        <v>69.98450226741339</v>
      </c>
      <c r="M55" s="12">
        <f t="shared" si="2"/>
        <v>69.932268183307912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9">
        <v>40</v>
      </c>
      <c r="B56" s="12">
        <f t="shared" si="2"/>
        <v>69.880073084970007</v>
      </c>
      <c r="C56" s="12">
        <f t="shared" si="2"/>
        <v>69.827916943302156</v>
      </c>
      <c r="D56" s="12">
        <f t="shared" si="2"/>
        <v>69.775799729228254</v>
      </c>
      <c r="E56" s="12">
        <f t="shared" si="2"/>
        <v>69.723721413694108</v>
      </c>
      <c r="F56" s="12">
        <f t="shared" si="2"/>
        <v>69.671681967667141</v>
      </c>
      <c r="G56" s="12">
        <f t="shared" si="2"/>
        <v>69.619681362136475</v>
      </c>
      <c r="H56" s="12">
        <f t="shared" si="2"/>
        <v>69.567719568112835</v>
      </c>
      <c r="I56" s="12">
        <f t="shared" si="2"/>
        <v>69.515796556628644</v>
      </c>
      <c r="J56" s="12">
        <f t="shared" si="2"/>
        <v>69.46391229873791</v>
      </c>
      <c r="K56" s="12">
        <f t="shared" si="2"/>
        <v>69.412066765516229</v>
      </c>
      <c r="L56" s="12">
        <f t="shared" si="2"/>
        <v>69.360259928060827</v>
      </c>
      <c r="M56" s="12">
        <f t="shared" si="2"/>
        <v>69.308491757490501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9">
        <v>41</v>
      </c>
      <c r="B57" s="12">
        <f t="shared" si="2"/>
        <v>69.256762224945518</v>
      </c>
      <c r="C57" s="12">
        <f t="shared" si="2"/>
        <v>69.205071301587878</v>
      </c>
      <c r="D57" s="12">
        <f t="shared" si="2"/>
        <v>69.153418958600852</v>
      </c>
      <c r="E57" s="12">
        <f t="shared" si="2"/>
        <v>69.101805167189411</v>
      </c>
      <c r="F57" s="12">
        <f t="shared" si="2"/>
        <v>69.050229898579929</v>
      </c>
      <c r="G57" s="12">
        <f t="shared" si="2"/>
        <v>68.998693124020278</v>
      </c>
      <c r="H57" s="12">
        <f t="shared" si="2"/>
        <v>68.94719481477982</v>
      </c>
      <c r="I57" s="12">
        <f t="shared" si="2"/>
        <v>68.895734942149303</v>
      </c>
      <c r="J57" s="12">
        <f t="shared" si="2"/>
        <v>68.844313477440934</v>
      </c>
      <c r="K57" s="12">
        <f t="shared" si="2"/>
        <v>68.792930391988335</v>
      </c>
      <c r="L57" s="12">
        <f t="shared" si="2"/>
        <v>68.741585657146516</v>
      </c>
      <c r="M57" s="12">
        <f t="shared" si="2"/>
        <v>68.690279244291887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9">
        <v>42</v>
      </c>
      <c r="B58" s="12">
        <f t="shared" si="2"/>
        <v>68.639011124822119</v>
      </c>
      <c r="C58" s="12">
        <f t="shared" si="2"/>
        <v>68.587781270156469</v>
      </c>
      <c r="D58" s="12">
        <f t="shared" si="2"/>
        <v>68.536589651735241</v>
      </c>
      <c r="E58" s="12">
        <f t="shared" si="2"/>
        <v>68.485436241020253</v>
      </c>
      <c r="F58" s="12">
        <f t="shared" si="2"/>
        <v>68.434321009494496</v>
      </c>
      <c r="G58" s="12">
        <f t="shared" si="2"/>
        <v>68.383243928662324</v>
      </c>
      <c r="H58" s="12">
        <f t="shared" si="2"/>
        <v>68.332204970049375</v>
      </c>
      <c r="I58" s="12">
        <f t="shared" si="2"/>
        <v>68.281204105202491</v>
      </c>
      <c r="J58" s="12">
        <f t="shared" si="2"/>
        <v>68.230241305689745</v>
      </c>
      <c r="K58" s="12">
        <f t="shared" si="2"/>
        <v>68.179316543100441</v>
      </c>
      <c r="L58" s="12">
        <f t="shared" si="2"/>
        <v>68.128429789045128</v>
      </c>
      <c r="M58" s="12">
        <f t="shared" si="2"/>
        <v>68.077581015155488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9">
        <v>43</v>
      </c>
      <c r="B59" s="12">
        <f t="shared" si="2"/>
        <v>68.026770193084374</v>
      </c>
      <c r="C59" s="12">
        <f t="shared" si="2"/>
        <v>67.97599729450593</v>
      </c>
      <c r="D59" s="12">
        <f t="shared" si="2"/>
        <v>67.925262291115217</v>
      </c>
      <c r="E59" s="12">
        <f t="shared" si="2"/>
        <v>67.874565154628584</v>
      </c>
      <c r="F59" s="12">
        <f t="shared" si="2"/>
        <v>67.823905856783441</v>
      </c>
      <c r="G59" s="12">
        <f t="shared" si="2"/>
        <v>67.773284369338299</v>
      </c>
      <c r="H59" s="12">
        <f t="shared" si="2"/>
        <v>67.722700664072732</v>
      </c>
      <c r="I59" s="12">
        <f t="shared" si="2"/>
        <v>67.672154712787417</v>
      </c>
      <c r="J59" s="12">
        <f t="shared" si="2"/>
        <v>67.621646487304005</v>
      </c>
      <c r="K59" s="12">
        <f t="shared" si="2"/>
        <v>67.571175959465251</v>
      </c>
      <c r="L59" s="12">
        <f t="shared" si="2"/>
        <v>67.520743101134912</v>
      </c>
      <c r="M59" s="12">
        <f t="shared" si="2"/>
        <v>67.470347884197707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9">
        <v>44</v>
      </c>
      <c r="B60" s="12">
        <f t="shared" si="2"/>
        <v>67.419990280559333</v>
      </c>
      <c r="C60" s="12">
        <f t="shared" si="2"/>
        <v>67.369670262146613</v>
      </c>
      <c r="D60" s="12">
        <f t="shared" si="2"/>
        <v>67.319387800907066</v>
      </c>
      <c r="E60" s="12">
        <f t="shared" si="2"/>
        <v>67.269142868809311</v>
      </c>
      <c r="F60" s="12">
        <f t="shared" si="2"/>
        <v>67.218935437842859</v>
      </c>
      <c r="G60" s="12">
        <f t="shared" si="2"/>
        <v>67.168765480018138</v>
      </c>
      <c r="H60" s="12">
        <f t="shared" si="2"/>
        <v>67.118632967366437</v>
      </c>
      <c r="I60" s="12">
        <f t="shared" si="2"/>
        <v>67.068537871939952</v>
      </c>
      <c r="J60" s="12">
        <f t="shared" si="2"/>
        <v>67.01848016581171</v>
      </c>
      <c r="K60" s="12">
        <f t="shared" si="2"/>
        <v>66.968459821075584</v>
      </c>
      <c r="L60" s="12">
        <f t="shared" si="2"/>
        <v>66.918476809846311</v>
      </c>
      <c r="M60" s="12">
        <f t="shared" si="2"/>
        <v>66.86853110425939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9">
        <v>45</v>
      </c>
      <c r="B61" s="12">
        <f t="shared" si="2"/>
        <v>66.818622676471094</v>
      </c>
      <c r="C61" s="12">
        <f t="shared" si="2"/>
        <v>66.768751498658688</v>
      </c>
      <c r="D61" s="12">
        <f t="shared" si="2"/>
        <v>66.718917543019884</v>
      </c>
      <c r="E61" s="12">
        <f t="shared" si="2"/>
        <v>66.669120781773358</v>
      </c>
      <c r="F61" s="12">
        <f t="shared" si="2"/>
        <v>66.619361187158447</v>
      </c>
      <c r="G61" s="12">
        <f t="shared" si="2"/>
        <v>66.569638731435234</v>
      </c>
      <c r="H61" s="12">
        <f t="shared" si="2"/>
        <v>66.519953386884495</v>
      </c>
      <c r="I61" s="12">
        <f t="shared" si="2"/>
        <v>66.470305125807698</v>
      </c>
      <c r="J61" s="12">
        <f t="shared" si="2"/>
        <v>66.420693920526972</v>
      </c>
      <c r="K61" s="12">
        <f t="shared" si="2"/>
        <v>66.371119743385137</v>
      </c>
      <c r="L61" s="12">
        <f t="shared" si="2"/>
        <v>66.321582566745604</v>
      </c>
      <c r="M61" s="12">
        <f t="shared" si="2"/>
        <v>66.272082362992464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9">
        <v>46</v>
      </c>
      <c r="B62" s="12">
        <f t="shared" si="2"/>
        <v>66.222619104530324</v>
      </c>
      <c r="C62" s="12">
        <f t="shared" si="2"/>
        <v>66.173192763784641</v>
      </c>
      <c r="D62" s="12">
        <f t="shared" si="2"/>
        <v>66.123803313201094</v>
      </c>
      <c r="E62" s="12">
        <f t="shared" si="2"/>
        <v>66.074450725246152</v>
      </c>
      <c r="F62" s="12">
        <f t="shared" si="2"/>
        <v>66.025134972406789</v>
      </c>
      <c r="G62" s="12">
        <f t="shared" si="2"/>
        <v>65.975856027190517</v>
      </c>
      <c r="H62" s="12">
        <f t="shared" si="2"/>
        <v>65.926613862125379</v>
      </c>
      <c r="I62" s="12">
        <f t="shared" si="2"/>
        <v>65.877408449759869</v>
      </c>
      <c r="J62" s="12">
        <f t="shared" si="2"/>
        <v>65.828239762663003</v>
      </c>
      <c r="K62" s="12">
        <f t="shared" si="2"/>
        <v>65.779107773424315</v>
      </c>
      <c r="L62" s="12">
        <f t="shared" si="2"/>
        <v>65.730012454653718</v>
      </c>
      <c r="M62" s="12">
        <f t="shared" si="2"/>
        <v>65.680953778981646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9">
        <v>47</v>
      </c>
      <c r="B63" s="12">
        <f t="shared" si="2"/>
        <v>65.631931719058812</v>
      </c>
      <c r="C63" s="12">
        <f t="shared" si="2"/>
        <v>65.582946247556634</v>
      </c>
      <c r="D63" s="12">
        <f t="shared" si="2"/>
        <v>65.53399733716661</v>
      </c>
      <c r="E63" s="12">
        <f t="shared" si="2"/>
        <v>65.485084960600744</v>
      </c>
      <c r="F63" s="12">
        <f t="shared" si="2"/>
        <v>65.436209090591461</v>
      </c>
      <c r="G63" s="12">
        <f t="shared" si="2"/>
        <v>65.387369699891508</v>
      </c>
      <c r="H63" s="12">
        <f t="shared" si="2"/>
        <v>65.33856676127391</v>
      </c>
      <c r="I63" s="12">
        <f t="shared" si="2"/>
        <v>65.289800247532085</v>
      </c>
      <c r="J63" s="12">
        <f t="shared" si="2"/>
        <v>65.241070131479702</v>
      </c>
      <c r="K63" s="12">
        <f t="shared" si="2"/>
        <v>65.192376385950766</v>
      </c>
      <c r="L63" s="12">
        <f t="shared" si="2"/>
        <v>65.143718983799531</v>
      </c>
      <c r="M63" s="12">
        <f t="shared" si="2"/>
        <v>65.095097897900544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9">
        <v>48</v>
      </c>
      <c r="B64" s="12">
        <f t="shared" si="2"/>
        <v>65.046513101148477</v>
      </c>
      <c r="C64" s="12">
        <f t="shared" si="2"/>
        <v>64.997964566458506</v>
      </c>
      <c r="D64" s="12">
        <f t="shared" si="2"/>
        <v>64.949452266765704</v>
      </c>
      <c r="E64" s="12">
        <f t="shared" si="2"/>
        <v>64.900976175025534</v>
      </c>
      <c r="F64" s="12">
        <f t="shared" si="2"/>
        <v>64.852536264213555</v>
      </c>
      <c r="G64" s="12">
        <f t="shared" si="2"/>
        <v>64.80413250732559</v>
      </c>
      <c r="H64" s="12">
        <f t="shared" si="2"/>
        <v>64.755764877377516</v>
      </c>
      <c r="I64" s="12">
        <f t="shared" si="2"/>
        <v>64.707433347405427</v>
      </c>
      <c r="J64" s="12">
        <f t="shared" si="2"/>
        <v>64.65913789046553</v>
      </c>
      <c r="K64" s="12">
        <f t="shared" si="2"/>
        <v>64.610878479634067</v>
      </c>
      <c r="L64" s="12">
        <f t="shared" si="2"/>
        <v>64.562655088007475</v>
      </c>
      <c r="M64" s="12">
        <f t="shared" si="2"/>
        <v>64.514467688702226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9">
        <v>49</v>
      </c>
      <c r="B65" s="12">
        <f t="shared" si="2"/>
        <v>64.466316254854789</v>
      </c>
      <c r="C65" s="12">
        <f t="shared" si="2"/>
        <v>64.418200759621925</v>
      </c>
      <c r="D65" s="12">
        <f t="shared" si="2"/>
        <v>64.370121176180106</v>
      </c>
      <c r="E65" s="12">
        <f t="shared" si="2"/>
        <v>64.322077477725998</v>
      </c>
      <c r="F65" s="12">
        <f t="shared" si="2"/>
        <v>64.274069637476288</v>
      </c>
      <c r="G65" s="12">
        <f t="shared" si="2"/>
        <v>64.226097628667588</v>
      </c>
      <c r="H65" s="12">
        <f t="shared" si="2"/>
        <v>64.178161424556521</v>
      </c>
      <c r="I65" s="12">
        <f t="shared" si="2"/>
        <v>64.130260998419658</v>
      </c>
      <c r="J65" s="12">
        <f t="shared" si="2"/>
        <v>64.082396323553553</v>
      </c>
      <c r="K65" s="12">
        <f t="shared" si="2"/>
        <v>64.034567373274612</v>
      </c>
      <c r="L65" s="12">
        <f t="shared" si="2"/>
        <v>63.986774120919208</v>
      </c>
      <c r="M65" s="12">
        <f t="shared" si="2"/>
        <v>63.939016539843628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9">
        <v>50</v>
      </c>
      <c r="B66" s="12">
        <f t="shared" si="2"/>
        <v>63.891294603423965</v>
      </c>
      <c r="C66" s="12">
        <f t="shared" si="2"/>
        <v>63.843608285056433</v>
      </c>
      <c r="D66" s="12">
        <f t="shared" si="2"/>
        <v>63.795957558156694</v>
      </c>
      <c r="E66" s="12">
        <f t="shared" si="2"/>
        <v>63.74834239616056</v>
      </c>
      <c r="F66" s="12">
        <f t="shared" si="2"/>
        <v>63.700762772523575</v>
      </c>
      <c r="G66" s="12">
        <f t="shared" si="2"/>
        <v>63.653218660721102</v>
      </c>
      <c r="H66" s="12">
        <f t="shared" si="2"/>
        <v>63.60571003424829</v>
      </c>
      <c r="I66" s="12">
        <f t="shared" si="2"/>
        <v>63.558236866620085</v>
      </c>
      <c r="J66" s="12">
        <f t="shared" si="2"/>
        <v>63.510799131371208</v>
      </c>
      <c r="K66" s="12">
        <f t="shared" si="2"/>
        <v>63.463396802056103</v>
      </c>
      <c r="L66" s="12">
        <f t="shared" si="2"/>
        <v>63.416029852248975</v>
      </c>
      <c r="M66" s="12">
        <f t="shared" si="2"/>
        <v>63.368698255543755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34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9">
        <v>0</v>
      </c>
      <c r="C75" s="29">
        <v>1</v>
      </c>
      <c r="D75" s="29">
        <v>2</v>
      </c>
      <c r="E75" s="29">
        <v>3</v>
      </c>
      <c r="F75" s="29">
        <v>4</v>
      </c>
      <c r="G75" s="29">
        <v>5</v>
      </c>
      <c r="H75" s="29">
        <v>6</v>
      </c>
      <c r="I75" s="29">
        <v>7</v>
      </c>
      <c r="J75" s="29">
        <v>8</v>
      </c>
      <c r="K75" s="29">
        <v>9</v>
      </c>
      <c r="L75" s="29">
        <v>10</v>
      </c>
      <c r="M75" s="29">
        <v>11</v>
      </c>
    </row>
    <row r="76" spans="1:41" ht="16.5" x14ac:dyDescent="0.25">
      <c r="A76" s="29">
        <v>0</v>
      </c>
      <c r="B76" s="12">
        <v>100</v>
      </c>
      <c r="C76" s="12">
        <f t="shared" ref="C76:M91" si="3">IF($B$70=0,(1+$A$2)^(-$A76-C$8/12),(1-(1+$A$2)^(-1/$B$70))/((1+$A$2)^($A76+C$8/12)-1))*100</f>
        <v>99.925363355585972</v>
      </c>
      <c r="D76" s="12">
        <f t="shared" si="3"/>
        <v>49.944029482578692</v>
      </c>
      <c r="E76" s="12">
        <f t="shared" si="3"/>
        <v>33.283587954185499</v>
      </c>
      <c r="F76" s="12">
        <f t="shared" si="3"/>
        <v>24.953369511952097</v>
      </c>
      <c r="G76" s="12">
        <f t="shared" si="3"/>
        <v>19.955240304179174</v>
      </c>
      <c r="H76" s="12">
        <f t="shared" si="3"/>
        <v>16.623155713637292</v>
      </c>
      <c r="I76" s="12">
        <f t="shared" si="3"/>
        <v>14.24309661865327</v>
      </c>
      <c r="J76" s="12">
        <f t="shared" si="3"/>
        <v>12.458053458393517</v>
      </c>
      <c r="K76" s="12">
        <f t="shared" si="3"/>
        <v>11.069687587948685</v>
      </c>
      <c r="L76" s="12">
        <f t="shared" si="3"/>
        <v>9.9589958203735041</v>
      </c>
      <c r="M76" s="12">
        <f t="shared" si="3"/>
        <v>9.050248854884039</v>
      </c>
    </row>
    <row r="77" spans="1:41" ht="16.5" x14ac:dyDescent="0.25">
      <c r="A77" s="29">
        <v>1</v>
      </c>
      <c r="B77" s="12">
        <f t="shared" ref="B77:M100" si="4">IF($B$70=0,(1+$A$2)^(-$A77-B$8/12),(1-(1+$A$2)^(-1/$B$70))/((1+$A$2)^($A77+B$8/12)-1))*100</f>
        <v>8.2929604909583361</v>
      </c>
      <c r="C77" s="12">
        <f t="shared" si="3"/>
        <v>7.6521787436191593</v>
      </c>
      <c r="D77" s="12">
        <f t="shared" si="3"/>
        <v>7.1029379093113176</v>
      </c>
      <c r="E77" s="12">
        <f t="shared" si="3"/>
        <v>6.6269298054275128</v>
      </c>
      <c r="F77" s="12">
        <f t="shared" si="3"/>
        <v>6.2104232950123839</v>
      </c>
      <c r="G77" s="12">
        <f t="shared" si="3"/>
        <v>5.8429180968646337</v>
      </c>
      <c r="H77" s="12">
        <f t="shared" si="3"/>
        <v>5.5162473256054581</v>
      </c>
      <c r="I77" s="12">
        <f t="shared" si="3"/>
        <v>5.2239634401461457</v>
      </c>
      <c r="J77" s="12">
        <f t="shared" si="3"/>
        <v>4.9609084076158068</v>
      </c>
      <c r="K77" s="12">
        <f t="shared" si="3"/>
        <v>4.7229066775950024</v>
      </c>
      <c r="L77" s="12">
        <f t="shared" si="3"/>
        <v>4.5065418906497703</v>
      </c>
      <c r="M77" s="12">
        <f t="shared" si="3"/>
        <v>4.3089918368126252</v>
      </c>
    </row>
    <row r="78" spans="1:41" ht="16.5" x14ac:dyDescent="0.25">
      <c r="A78" s="29">
        <v>2</v>
      </c>
      <c r="B78" s="12">
        <f t="shared" si="4"/>
        <v>4.1279046744441699</v>
      </c>
      <c r="C78" s="12">
        <f t="shared" si="3"/>
        <v>3.9613048565671556</v>
      </c>
      <c r="D78" s="12">
        <f t="shared" si="3"/>
        <v>3.8075207665085329</v>
      </c>
      <c r="E78" s="12">
        <f t="shared" si="3"/>
        <v>3.6651284345096986</v>
      </c>
      <c r="F78" s="12">
        <f t="shared" si="3"/>
        <v>3.5329073150633201</v>
      </c>
      <c r="G78" s="12">
        <f t="shared" si="3"/>
        <v>3.4098052137663855</v>
      </c>
      <c r="H78" s="12">
        <f t="shared" si="3"/>
        <v>3.2949102288029928</v>
      </c>
      <c r="I78" s="12">
        <f t="shared" si="3"/>
        <v>3.1874281231075914</v>
      </c>
      <c r="J78" s="12">
        <f t="shared" si="3"/>
        <v>3.0866639392478614</v>
      </c>
      <c r="K78" s="12">
        <f t="shared" si="3"/>
        <v>2.9920069570559016</v>
      </c>
      <c r="L78" s="12">
        <f t="shared" si="3"/>
        <v>2.9029183057953394</v>
      </c>
      <c r="M78" s="12">
        <f t="shared" si="3"/>
        <v>2.8189206999567755</v>
      </c>
    </row>
    <row r="79" spans="1:41" ht="16.5" x14ac:dyDescent="0.25">
      <c r="A79" s="29">
        <v>3</v>
      </c>
      <c r="B79" s="12">
        <f t="shared" si="4"/>
        <v>2.7395898857540848</v>
      </c>
      <c r="C79" s="12">
        <f t="shared" si="3"/>
        <v>2.6645474746752158</v>
      </c>
      <c r="D79" s="12">
        <f t="shared" si="3"/>
        <v>2.5934549085778205</v>
      </c>
      <c r="E79" s="12">
        <f t="shared" si="3"/>
        <v>2.5260083532315938</v>
      </c>
      <c r="F79" s="12">
        <f t="shared" si="3"/>
        <v>2.461934357829159</v>
      </c>
      <c r="G79" s="12">
        <f t="shared" si="3"/>
        <v>2.4009861496907354</v>
      </c>
      <c r="H79" s="12">
        <f t="shared" si="3"/>
        <v>2.342940458296463</v>
      </c>
      <c r="I79" s="12">
        <f t="shared" si="3"/>
        <v>2.2875947824771288</v>
      </c>
      <c r="J79" s="12">
        <f t="shared" si="3"/>
        <v>2.2347650302607316</v>
      </c>
      <c r="K79" s="12">
        <f t="shared" si="3"/>
        <v>2.1842834734060674</v>
      </c>
      <c r="L79" s="12">
        <f t="shared" si="3"/>
        <v>2.135996968736368</v>
      </c>
      <c r="M79" s="12">
        <f t="shared" si="3"/>
        <v>2.0897654065367011</v>
      </c>
    </row>
    <row r="80" spans="1:41" ht="16.5" x14ac:dyDescent="0.25">
      <c r="A80" s="29">
        <v>4</v>
      </c>
      <c r="B80" s="12">
        <f t="shared" si="4"/>
        <v>2.0454603529016722</v>
      </c>
      <c r="C80" s="12">
        <f t="shared" si="3"/>
        <v>2.0029638583263507</v>
      </c>
      <c r="D80" s="12">
        <f t="shared" si="3"/>
        <v>1.9621674092661183</v>
      </c>
      <c r="E80" s="12">
        <f t="shared" si="3"/>
        <v>1.9229710030426335</v>
      </c>
      <c r="F80" s="12">
        <f t="shared" si="3"/>
        <v>1.8852823294912207</v>
      </c>
      <c r="G80" s="12">
        <f t="shared" si="3"/>
        <v>1.8490160452520763</v>
      </c>
      <c r="H80" s="12">
        <f t="shared" si="3"/>
        <v>1.8140931286957429</v>
      </c>
      <c r="I80" s="12">
        <f t="shared" si="3"/>
        <v>1.7804403052203241</v>
      </c>
      <c r="J80" s="12">
        <f t="shared" si="3"/>
        <v>1.747989534124061</v>
      </c>
      <c r="K80" s="12">
        <f t="shared" si="3"/>
        <v>1.7166775494912401</v>
      </c>
      <c r="L80" s="12">
        <f t="shared" si="3"/>
        <v>1.6864454485727443</v>
      </c>
      <c r="M80" s="12">
        <f t="shared" si="3"/>
        <v>1.6572383220261702</v>
      </c>
    </row>
    <row r="81" spans="1:13" ht="16.5" x14ac:dyDescent="0.25">
      <c r="A81" s="29">
        <v>5</v>
      </c>
      <c r="B81" s="12">
        <f t="shared" si="4"/>
        <v>1.6290049211318971</v>
      </c>
      <c r="C81" s="12">
        <f t="shared" si="3"/>
        <v>1.6016973577421021</v>
      </c>
      <c r="D81" s="12">
        <f t="shared" si="3"/>
        <v>1.5752708332668224</v>
      </c>
      <c r="E81" s="12">
        <f t="shared" si="3"/>
        <v>1.5496833934710401</v>
      </c>
      <c r="F81" s="12">
        <f t="shared" si="3"/>
        <v>1.5248957062593882</v>
      </c>
      <c r="G81" s="12">
        <f t="shared" si="3"/>
        <v>1.5008708599731289</v>
      </c>
      <c r="H81" s="12">
        <f t="shared" si="3"/>
        <v>1.477574180023723</v>
      </c>
      <c r="I81" s="12">
        <f t="shared" si="3"/>
        <v>1.4549730619473256</v>
      </c>
      <c r="J81" s="12">
        <f t="shared" si="3"/>
        <v>1.4330368191896978</v>
      </c>
      <c r="K81" s="12">
        <f t="shared" si="3"/>
        <v>1.4117365441272756</v>
      </c>
      <c r="L81" s="12">
        <f t="shared" si="3"/>
        <v>1.391044981000674</v>
      </c>
      <c r="M81" s="12">
        <f t="shared" si="3"/>
        <v>1.3709364095862442</v>
      </c>
    </row>
    <row r="82" spans="1:13" ht="16.5" x14ac:dyDescent="0.25">
      <c r="A82" s="29">
        <v>6</v>
      </c>
      <c r="B82" s="12">
        <f t="shared" si="4"/>
        <v>1.3513865385616233</v>
      </c>
      <c r="C82" s="12">
        <f t="shared" si="3"/>
        <v>1.3323724076358234</v>
      </c>
      <c r="D82" s="12">
        <f t="shared" si="3"/>
        <v>1.3138722976146151</v>
      </c>
      <c r="E82" s="12">
        <f t="shared" si="3"/>
        <v>1.2958656476608119</v>
      </c>
      <c r="F82" s="12">
        <f t="shared" si="3"/>
        <v>1.2783329790865257</v>
      </c>
      <c r="G82" s="12">
        <f t="shared" si="3"/>
        <v>1.2612558250837453</v>
      </c>
      <c r="H82" s="12">
        <f t="shared" si="3"/>
        <v>1.2446166658602442</v>
      </c>
      <c r="I82" s="12">
        <f t="shared" si="3"/>
        <v>1.2283988687018725</v>
      </c>
      <c r="J82" s="12">
        <f t="shared" si="3"/>
        <v>1.2125866325301637</v>
      </c>
      <c r="K82" s="12">
        <f t="shared" si="3"/>
        <v>1.1971649365668302</v>
      </c>
      <c r="L82" s="12">
        <f t="shared" si="3"/>
        <v>1.1821194927544456</v>
      </c>
      <c r="M82" s="12">
        <f t="shared" si="3"/>
        <v>1.1674367016166562</v>
      </c>
    </row>
    <row r="83" spans="1:13" ht="16.5" x14ac:dyDescent="0.25">
      <c r="A83" s="29">
        <v>7</v>
      </c>
      <c r="B83" s="12">
        <f t="shared" si="4"/>
        <v>1.1531036112712119</v>
      </c>
      <c r="C83" s="12">
        <f t="shared" si="3"/>
        <v>1.139107879336188</v>
      </c>
      <c r="D83" s="12">
        <f t="shared" si="3"/>
        <v>1.1254377374939284</v>
      </c>
      <c r="E83" s="12">
        <f t="shared" si="3"/>
        <v>1.1120819584988346</v>
      </c>
      <c r="F83" s="12">
        <f t="shared" si="3"/>
        <v>1.0990298254346478</v>
      </c>
      <c r="G83" s="12">
        <f t="shared" si="3"/>
        <v>1.0862711030442529</v>
      </c>
      <c r="H83" s="12">
        <f t="shared" si="3"/>
        <v>1.0737960109708322</v>
      </c>
      <c r="I83" s="12">
        <f t="shared" si="3"/>
        <v>1.0615951987633667</v>
      </c>
      <c r="J83" s="12">
        <f t="shared" si="3"/>
        <v>1.0496597225121584</v>
      </c>
      <c r="K83" s="12">
        <f t="shared" si="3"/>
        <v>1.0379810229917992</v>
      </c>
      <c r="L83" s="12">
        <f t="shared" si="3"/>
        <v>1.0265509051992185</v>
      </c>
      <c r="M83" s="12">
        <f t="shared" si="3"/>
        <v>1.0153615191841003</v>
      </c>
    </row>
    <row r="84" spans="1:13" ht="16.5" x14ac:dyDescent="0.25">
      <c r="A84" s="29">
        <v>8</v>
      </c>
      <c r="B84" s="12">
        <f t="shared" si="4"/>
        <v>1.0044053420773789</v>
      </c>
      <c r="C84" s="12">
        <f t="shared" si="3"/>
        <v>0.99367516123138966</v>
      </c>
      <c r="D84" s="12">
        <f t="shared" si="3"/>
        <v>0.98316405839222776</v>
      </c>
      <c r="E84" s="12">
        <f t="shared" si="3"/>
        <v>0.97286539483139589</v>
      </c>
      <c r="F84" s="12">
        <f t="shared" si="3"/>
        <v>0.9627727973695287</v>
      </c>
      <c r="G84" s="12">
        <f t="shared" si="3"/>
        <v>0.95288014523038267</v>
      </c>
      <c r="H84" s="12">
        <f t="shared" si="3"/>
        <v>0.94318155766815925</v>
      </c>
      <c r="I84" s="12">
        <f t="shared" si="3"/>
        <v>0.93367138231551494</v>
      </c>
      <c r="J84" s="12">
        <f t="shared" si="3"/>
        <v>0.92434418420384923</v>
      </c>
      <c r="K84" s="12">
        <f t="shared" si="3"/>
        <v>0.91519473541097041</v>
      </c>
      <c r="L84" s="12">
        <f t="shared" si="3"/>
        <v>0.90621800529476182</v>
      </c>
      <c r="M84" s="12">
        <f t="shared" si="3"/>
        <v>0.89740915127447896</v>
      </c>
    </row>
    <row r="85" spans="1:13" ht="16.5" x14ac:dyDescent="0.25">
      <c r="A85" s="29">
        <v>9</v>
      </c>
      <c r="B85" s="12">
        <f t="shared" si="4"/>
        <v>0.88876351012421984</v>
      </c>
      <c r="C85" s="12">
        <f t="shared" si="3"/>
        <v>0.88027658974562173</v>
      </c>
      <c r="D85" s="12">
        <f t="shared" si="3"/>
        <v>0.8719440613893471</v>
      </c>
      <c r="E85" s="12">
        <f t="shared" si="3"/>
        <v>0.86376175229701202</v>
      </c>
      <c r="F85" s="12">
        <f t="shared" si="3"/>
        <v>0.855725638737314</v>
      </c>
      <c r="G85" s="12">
        <f t="shared" si="3"/>
        <v>0.84783183941190676</v>
      </c>
      <c r="H85" s="12">
        <f t="shared" si="3"/>
        <v>0.84007660920833749</v>
      </c>
      <c r="I85" s="12">
        <f t="shared" si="3"/>
        <v>0.83245633327892854</v>
      </c>
      <c r="J85" s="12">
        <f t="shared" si="3"/>
        <v>0.82496752142591623</v>
      </c>
      <c r="K85" s="12">
        <f t="shared" si="3"/>
        <v>0.81760680277452191</v>
      </c>
      <c r="L85" s="12">
        <f t="shared" si="3"/>
        <v>0.81037092071690486</v>
      </c>
      <c r="M85" s="12">
        <f t="shared" si="3"/>
        <v>0.80325672811102578</v>
      </c>
    </row>
    <row r="86" spans="1:13" ht="16.5" x14ac:dyDescent="0.25">
      <c r="A86" s="29">
        <v>10</v>
      </c>
      <c r="B86" s="12">
        <f t="shared" si="4"/>
        <v>0.79626118271956503</v>
      </c>
      <c r="C86" s="12">
        <f t="shared" si="3"/>
        <v>0.78938134287503214</v>
      </c>
      <c r="D86" s="12">
        <f t="shared" si="3"/>
        <v>0.78261436335803491</v>
      </c>
      <c r="E86" s="12">
        <f t="shared" si="3"/>
        <v>0.77595749147663784</v>
      </c>
      <c r="F86" s="12">
        <f t="shared" si="3"/>
        <v>0.76940806333540979</v>
      </c>
      <c r="G86" s="12">
        <f t="shared" si="3"/>
        <v>0.76296350028356208</v>
      </c>
      <c r="H86" s="12">
        <f t="shared" si="3"/>
        <v>0.75662130553223161</v>
      </c>
      <c r="I86" s="12">
        <f t="shared" si="3"/>
        <v>0.75037906093156592</v>
      </c>
      <c r="J86" s="12">
        <f t="shared" si="3"/>
        <v>0.74423442389888517</v>
      </c>
      <c r="K86" s="12">
        <f t="shared" si="3"/>
        <v>0.73818512448972573</v>
      </c>
      <c r="L86" s="12">
        <f t="shared" si="3"/>
        <v>0.73222896260406223</v>
      </c>
      <c r="M86" s="12">
        <f t="shared" si="3"/>
        <v>0.72636380532048406</v>
      </c>
    </row>
    <row r="87" spans="1:13" ht="16.5" x14ac:dyDescent="0.25">
      <c r="A87" s="29">
        <v>11</v>
      </c>
      <c r="B87" s="12">
        <f t="shared" si="4"/>
        <v>0.72058758435155823</v>
      </c>
      <c r="C87" s="12">
        <f t="shared" si="3"/>
        <v>0.7148982936139785</v>
      </c>
      <c r="D87" s="12">
        <f t="shared" si="3"/>
        <v>0.70929398690751044</v>
      </c>
      <c r="E87" s="12">
        <f t="shared" si="3"/>
        <v>0.70377277569710883</v>
      </c>
      <c r="F87" s="12">
        <f t="shared" si="3"/>
        <v>0.69833282699286581</v>
      </c>
      <c r="G87" s="12">
        <f t="shared" si="3"/>
        <v>0.69297236132281959</v>
      </c>
      <c r="H87" s="12">
        <f t="shared" si="3"/>
        <v>0.68768965079390199</v>
      </c>
      <c r="I87" s="12">
        <f t="shared" si="3"/>
        <v>0.68248301723657312</v>
      </c>
      <c r="J87" s="12">
        <f t="shared" si="3"/>
        <v>0.67735083042899258</v>
      </c>
      <c r="K87" s="12">
        <f t="shared" si="3"/>
        <v>0.67229150639673696</v>
      </c>
      <c r="L87" s="12">
        <f t="shared" si="3"/>
        <v>0.66730350578437514</v>
      </c>
      <c r="M87" s="12">
        <f t="shared" si="3"/>
        <v>0.66238533229536278</v>
      </c>
    </row>
    <row r="88" spans="1:13" ht="16.5" x14ac:dyDescent="0.25">
      <c r="A88" s="29">
        <v>12</v>
      </c>
      <c r="B88" s="12">
        <f t="shared" si="4"/>
        <v>0.65753553119693553</v>
      </c>
      <c r="C88" s="12">
        <f t="shared" si="3"/>
        <v>0.65275268788689256</v>
      </c>
      <c r="D88" s="12">
        <f t="shared" si="3"/>
        <v>0.64803542651923873</v>
      </c>
      <c r="E88" s="12">
        <f t="shared" si="3"/>
        <v>0.64338240868596297</v>
      </c>
      <c r="F88" s="12">
        <f t="shared" si="3"/>
        <v>0.63879233215223874</v>
      </c>
      <c r="G88" s="12">
        <f t="shared" si="3"/>
        <v>0.63426392964255318</v>
      </c>
      <c r="H88" s="12">
        <f t="shared" si="3"/>
        <v>0.62979596767540169</v>
      </c>
      <c r="I88" s="12">
        <f t="shared" si="3"/>
        <v>0.62538724544428137</v>
      </c>
      <c r="J88" s="12">
        <f t="shared" si="3"/>
        <v>0.62103659374285036</v>
      </c>
      <c r="K88" s="12">
        <f t="shared" si="3"/>
        <v>0.61674287393224969</v>
      </c>
      <c r="L88" s="12">
        <f t="shared" si="3"/>
        <v>0.61250497694864481</v>
      </c>
      <c r="M88" s="12">
        <f t="shared" si="3"/>
        <v>0.60832182234919951</v>
      </c>
    </row>
    <row r="89" spans="1:13" ht="16.5" x14ac:dyDescent="0.25">
      <c r="A89" s="29">
        <v>13</v>
      </c>
      <c r="B89" s="12">
        <f t="shared" si="4"/>
        <v>0.60419235739473254</v>
      </c>
      <c r="C89" s="12">
        <f t="shared" si="3"/>
        <v>0.60011555616744072</v>
      </c>
      <c r="D89" s="12">
        <f t="shared" si="3"/>
        <v>0.59609041872210833</v>
      </c>
      <c r="E89" s="12">
        <f t="shared" si="3"/>
        <v>0.59211597026937479</v>
      </c>
      <c r="F89" s="12">
        <f t="shared" si="3"/>
        <v>0.58819126038960357</v>
      </c>
      <c r="G89" s="12">
        <f t="shared" si="3"/>
        <v>0.58431536227606329</v>
      </c>
      <c r="H89" s="12">
        <f t="shared" si="3"/>
        <v>0.58048737200613421</v>
      </c>
      <c r="I89" s="12">
        <f t="shared" si="3"/>
        <v>0.5767064078393378</v>
      </c>
      <c r="J89" s="12">
        <f t="shared" si="3"/>
        <v>0.5729716095410563</v>
      </c>
      <c r="K89" s="12">
        <f t="shared" si="3"/>
        <v>0.56928213773083802</v>
      </c>
      <c r="L89" s="12">
        <f t="shared" si="3"/>
        <v>0.56563717325425888</v>
      </c>
      <c r="M89" s="12">
        <f t="shared" si="3"/>
        <v>0.56203591657735619</v>
      </c>
    </row>
    <row r="90" spans="1:13" ht="16.5" x14ac:dyDescent="0.25">
      <c r="A90" s="29">
        <v>14</v>
      </c>
      <c r="B90" s="12">
        <f t="shared" si="4"/>
        <v>0.55847758720268037</v>
      </c>
      <c r="C90" s="12">
        <f t="shared" si="3"/>
        <v>0.5549614231060952</v>
      </c>
      <c r="D90" s="12">
        <f t="shared" si="3"/>
        <v>0.55148668019342961</v>
      </c>
      <c r="E90" s="12">
        <f t="shared" si="3"/>
        <v>0.54805263177622243</v>
      </c>
      <c r="F90" s="12">
        <f t="shared" si="3"/>
        <v>0.5446585680657382</v>
      </c>
      <c r="G90" s="12">
        <f t="shared" si="3"/>
        <v>0.54130379568453446</v>
      </c>
      <c r="H90" s="12">
        <f t="shared" si="3"/>
        <v>0.53798763719487608</v>
      </c>
      <c r="I90" s="12">
        <f t="shared" si="3"/>
        <v>0.53470943064331089</v>
      </c>
      <c r="J90" s="12">
        <f t="shared" si="3"/>
        <v>0.53146852912077869</v>
      </c>
      <c r="K90" s="12">
        <f t="shared" si="3"/>
        <v>0.52826430033762761</v>
      </c>
      <c r="L90" s="12">
        <f t="shared" si="3"/>
        <v>0.52509612621295587</v>
      </c>
      <c r="M90" s="12">
        <f t="shared" si="3"/>
        <v>0.52196340247771833</v>
      </c>
    </row>
    <row r="91" spans="1:13" ht="16.5" x14ac:dyDescent="0.25">
      <c r="A91" s="29">
        <v>15</v>
      </c>
      <c r="B91" s="12">
        <f t="shared" si="4"/>
        <v>0.51886553829106719</v>
      </c>
      <c r="C91" s="12">
        <f t="shared" si="3"/>
        <v>0.51580195586940492</v>
      </c>
      <c r="D91" s="12">
        <f t="shared" si="3"/>
        <v>0.51277209012766833</v>
      </c>
      <c r="E91" s="12">
        <f t="shared" si="3"/>
        <v>0.50977538833237324</v>
      </c>
      <c r="F91" s="12">
        <f t="shared" si="3"/>
        <v>0.50681130976597855</v>
      </c>
      <c r="G91" s="12">
        <f t="shared" si="3"/>
        <v>0.50387932540212499</v>
      </c>
      <c r="H91" s="12">
        <f t="shared" si="3"/>
        <v>0.50097891759135926</v>
      </c>
      <c r="I91" s="12">
        <f t="shared" si="3"/>
        <v>0.49810957975693981</v>
      </c>
      <c r="J91" s="12">
        <f t="shared" si="3"/>
        <v>0.49527081610034579</v>
      </c>
      <c r="K91" s="12">
        <f t="shared" si="3"/>
        <v>0.4924621413161418</v>
      </c>
      <c r="L91" s="12">
        <f t="shared" si="3"/>
        <v>0.48968308031584523</v>
      </c>
      <c r="M91" s="12">
        <f t="shared" si="3"/>
        <v>0.48693316796046365</v>
      </c>
    </row>
    <row r="92" spans="1:13" ht="16.5" x14ac:dyDescent="0.25">
      <c r="A92" s="29">
        <v>16</v>
      </c>
      <c r="B92" s="12">
        <f t="shared" si="4"/>
        <v>0.48421194880139423</v>
      </c>
      <c r="C92" s="12">
        <f t="shared" si="4"/>
        <v>0.48151897682938216</v>
      </c>
      <c r="D92" s="12">
        <f t="shared" si="4"/>
        <v>0.47885381523122827</v>
      </c>
      <c r="E92" s="12">
        <f t="shared" si="4"/>
        <v>0.47621603615400288</v>
      </c>
      <c r="F92" s="12">
        <f t="shared" si="4"/>
        <v>0.47360522047646281</v>
      </c>
      <c r="G92" s="12">
        <f t="shared" si="4"/>
        <v>0.47102095758743601</v>
      </c>
      <c r="H92" s="12">
        <f t="shared" si="4"/>
        <v>0.46846284517091891</v>
      </c>
      <c r="I92" s="12">
        <f t="shared" si="4"/>
        <v>0.46593048899765832</v>
      </c>
      <c r="J92" s="12">
        <f t="shared" si="4"/>
        <v>0.46342350272297994</v>
      </c>
      <c r="K92" s="12">
        <f t="shared" si="4"/>
        <v>0.4609415076906565</v>
      </c>
      <c r="L92" s="12">
        <f t="shared" si="4"/>
        <v>0.45848413274259769</v>
      </c>
      <c r="M92" s="12">
        <f t="shared" si="4"/>
        <v>0.45605101403416864</v>
      </c>
    </row>
    <row r="93" spans="1:13" ht="16.5" x14ac:dyDescent="0.25">
      <c r="A93" s="29">
        <v>17</v>
      </c>
      <c r="B93" s="12">
        <f t="shared" si="4"/>
        <v>0.45364179485493678</v>
      </c>
      <c r="C93" s="12">
        <f t="shared" si="4"/>
        <v>0.45125612545467281</v>
      </c>
      <c r="D93" s="12">
        <f t="shared" si="4"/>
        <v>0.44889366287440124</v>
      </c>
      <c r="E93" s="12">
        <f t="shared" si="4"/>
        <v>0.4465540707823743</v>
      </c>
      <c r="F93" s="12">
        <f t="shared" si="4"/>
        <v>0.44423701931475573</v>
      </c>
      <c r="G93" s="12">
        <f t="shared" si="4"/>
        <v>0.4419421849208866</v>
      </c>
      <c r="H93" s="12">
        <f t="shared" si="4"/>
        <v>0.43966925021297554</v>
      </c>
      <c r="I93" s="12">
        <f t="shared" si="4"/>
        <v>0.43741790382005291</v>
      </c>
      <c r="J93" s="12">
        <f t="shared" si="4"/>
        <v>0.43518784024607132</v>
      </c>
      <c r="K93" s="12">
        <f t="shared" si="4"/>
        <v>0.43297875973199207</v>
      </c>
      <c r="L93" s="12">
        <f t="shared" si="4"/>
        <v>0.43079036812174465</v>
      </c>
      <c r="M93" s="12">
        <f t="shared" si="4"/>
        <v>0.42862237673192433</v>
      </c>
    </row>
    <row r="94" spans="1:13" ht="16.5" x14ac:dyDescent="0.25">
      <c r="A94" s="29">
        <v>18</v>
      </c>
      <c r="B94" s="12">
        <f t="shared" si="4"/>
        <v>0.42647450222511074</v>
      </c>
      <c r="C94" s="12">
        <f t="shared" si="4"/>
        <v>0.42434646648669111</v>
      </c>
      <c r="D94" s="12">
        <f t="shared" si="4"/>
        <v>0.422237996505063</v>
      </c>
      <c r="E94" s="12">
        <f t="shared" si="4"/>
        <v>0.420148824255137</v>
      </c>
      <c r="F94" s="12">
        <f t="shared" si="4"/>
        <v>0.41807868658500069</v>
      </c>
      <c r="G94" s="12">
        <f t="shared" si="4"/>
        <v>0.41602732510566798</v>
      </c>
      <c r="H94" s="12">
        <f t="shared" si="4"/>
        <v>0.4139944860838054</v>
      </c>
      <c r="I94" s="12">
        <f t="shared" si="4"/>
        <v>0.41197992033734548</v>
      </c>
      <c r="J94" s="12">
        <f t="shared" si="4"/>
        <v>0.4099833831338956</v>
      </c>
      <c r="K94" s="12">
        <f t="shared" si="4"/>
        <v>0.40800463409185794</v>
      </c>
      <c r="L94" s="12">
        <f t="shared" si="4"/>
        <v>0.40604343708417012</v>
      </c>
      <c r="M94" s="12">
        <f t="shared" si="4"/>
        <v>0.40409956014459553</v>
      </c>
    </row>
    <row r="95" spans="1:13" ht="16.5" x14ac:dyDescent="0.25">
      <c r="A95" s="29">
        <v>19</v>
      </c>
      <c r="B95" s="12">
        <f t="shared" si="4"/>
        <v>0.40217277537647528</v>
      </c>
      <c r="C95" s="12">
        <f t="shared" si="4"/>
        <v>0.4002628588638758</v>
      </c>
      <c r="D95" s="12">
        <f t="shared" si="4"/>
        <v>0.39836959058504584</v>
      </c>
      <c r="E95" s="12">
        <f t="shared" si="4"/>
        <v>0.39649275432813252</v>
      </c>
      <c r="F95" s="12">
        <f t="shared" si="4"/>
        <v>0.39463213760906907</v>
      </c>
      <c r="G95" s="12">
        <f t="shared" si="4"/>
        <v>0.39278753159157881</v>
      </c>
      <c r="H95" s="12">
        <f t="shared" si="4"/>
        <v>0.39095873100923112</v>
      </c>
      <c r="I95" s="12">
        <f t="shared" si="4"/>
        <v>0.3891455340894891</v>
      </c>
      <c r="J95" s="12">
        <f t="shared" si="4"/>
        <v>0.38734774247968379</v>
      </c>
      <c r="K95" s="12">
        <f t="shared" si="4"/>
        <v>0.385565161174867</v>
      </c>
      <c r="L95" s="12">
        <f t="shared" si="4"/>
        <v>0.38379759844747974</v>
      </c>
      <c r="M95" s="12">
        <f t="shared" si="4"/>
        <v>0.38204486577878843</v>
      </c>
    </row>
    <row r="96" spans="1:13" ht="16.5" x14ac:dyDescent="0.25">
      <c r="A96" s="29">
        <v>20</v>
      </c>
      <c r="B96" s="12">
        <f t="shared" si="4"/>
        <v>0.38030677779203315</v>
      </c>
      <c r="C96" s="12">
        <f t="shared" si="4"/>
        <v>0.37858315218724709</v>
      </c>
      <c r="D96" s="12">
        <f t="shared" si="4"/>
        <v>0.37687380967767442</v>
      </c>
      <c r="E96" s="12">
        <f t="shared" si="4"/>
        <v>0.3751785739277827</v>
      </c>
      <c r="F96" s="12">
        <f t="shared" si="4"/>
        <v>0.37349727149277945</v>
      </c>
      <c r="G96" s="12">
        <f t="shared" si="4"/>
        <v>0.37182973175962114</v>
      </c>
      <c r="H96" s="12">
        <f t="shared" si="4"/>
        <v>0.37017578688945513</v>
      </c>
      <c r="I96" s="12">
        <f t="shared" si="4"/>
        <v>0.36853527176146261</v>
      </c>
      <c r="J96" s="12">
        <f t="shared" si="4"/>
        <v>0.36690802391805999</v>
      </c>
      <c r="K96" s="12">
        <f t="shared" si="4"/>
        <v>0.36529388351141961</v>
      </c>
      <c r="L96" s="12">
        <f t="shared" si="4"/>
        <v>0.36369269325127551</v>
      </c>
      <c r="M96" s="12">
        <f t="shared" si="4"/>
        <v>0.36210429835397484</v>
      </c>
    </row>
    <row r="97" spans="1:13" ht="16.5" x14ac:dyDescent="0.25">
      <c r="A97" s="29">
        <v>21</v>
      </c>
      <c r="B97" s="12">
        <f t="shared" si="4"/>
        <v>0.36052854649274368</v>
      </c>
      <c r="C97" s="12">
        <f t="shared" si="4"/>
        <v>0.35896528774913594</v>
      </c>
      <c r="D97" s="12">
        <f t="shared" si="4"/>
        <v>0.35741437456561609</v>
      </c>
      <c r="E97" s="12">
        <f t="shared" si="4"/>
        <v>0.35587566169927698</v>
      </c>
      <c r="F97" s="12">
        <f t="shared" si="4"/>
        <v>0.35434900617662662</v>
      </c>
      <c r="G97" s="12">
        <f t="shared" si="4"/>
        <v>0.35283426724943645</v>
      </c>
      <c r="H97" s="12">
        <f t="shared" si="4"/>
        <v>0.35133130635161913</v>
      </c>
      <c r="I97" s="12">
        <f t="shared" si="4"/>
        <v>0.34983998705709829</v>
      </c>
      <c r="J97" s="12">
        <f t="shared" si="4"/>
        <v>0.34836017503865713</v>
      </c>
      <c r="K97" s="12">
        <f t="shared" si="4"/>
        <v>0.34689173802772966</v>
      </c>
      <c r="L97" s="12">
        <f t="shared" si="4"/>
        <v>0.34543454577511273</v>
      </c>
      <c r="M97" s="12">
        <f t="shared" si="4"/>
        <v>0.34398847001257699</v>
      </c>
    </row>
    <row r="98" spans="1:13" ht="16.5" x14ac:dyDescent="0.25">
      <c r="A98" s="29">
        <v>22</v>
      </c>
      <c r="B98" s="12">
        <f t="shared" si="4"/>
        <v>0.34255338441534505</v>
      </c>
      <c r="C98" s="12">
        <f t="shared" si="4"/>
        <v>0.34112916456542947</v>
      </c>
      <c r="D98" s="12">
        <f t="shared" si="4"/>
        <v>0.33971568791577994</v>
      </c>
      <c r="E98" s="12">
        <f t="shared" si="4"/>
        <v>0.33831283375525684</v>
      </c>
      <c r="F98" s="12">
        <f t="shared" si="4"/>
        <v>0.33692048317437534</v>
      </c>
      <c r="G98" s="12">
        <f t="shared" si="4"/>
        <v>0.33553851903181697</v>
      </c>
      <c r="H98" s="12">
        <f t="shared" si="4"/>
        <v>0.33416682592168678</v>
      </c>
      <c r="I98" s="12">
        <f t="shared" si="4"/>
        <v>0.33280529014149324</v>
      </c>
      <c r="J98" s="12">
        <f t="shared" si="4"/>
        <v>0.33145379966083777</v>
      </c>
      <c r="K98" s="12">
        <f t="shared" si="4"/>
        <v>0.33011224409078854</v>
      </c>
      <c r="L98" s="12">
        <f t="shared" si="4"/>
        <v>0.32878051465392716</v>
      </c>
      <c r="M98" s="12">
        <f t="shared" si="4"/>
        <v>0.32745850415504801</v>
      </c>
    </row>
    <row r="99" spans="1:13" ht="16.5" x14ac:dyDescent="0.25">
      <c r="A99" s="29">
        <v>23</v>
      </c>
      <c r="B99" s="12">
        <f t="shared" si="4"/>
        <v>0.32614610695249641</v>
      </c>
      <c r="C99" s="12">
        <f t="shared" si="4"/>
        <v>0.32484321893012597</v>
      </c>
      <c r="D99" s="12">
        <f t="shared" si="4"/>
        <v>0.32354973746985799</v>
      </c>
      <c r="E99" s="12">
        <f t="shared" si="4"/>
        <v>0.32226556142483959</v>
      </c>
      <c r="F99" s="12">
        <f t="shared" si="4"/>
        <v>0.32099059109316813</v>
      </c>
      <c r="G99" s="12">
        <f t="shared" si="4"/>
        <v>0.31972472819218145</v>
      </c>
      <c r="H99" s="12">
        <f t="shared" si="4"/>
        <v>0.318467875833295</v>
      </c>
      <c r="I99" s="12">
        <f t="shared" si="4"/>
        <v>0.31721993849736962</v>
      </c>
      <c r="J99" s="12">
        <f t="shared" si="4"/>
        <v>0.31598082201060307</v>
      </c>
      <c r="K99" s="12">
        <f t="shared" si="4"/>
        <v>0.3147504335209268</v>
      </c>
      <c r="L99" s="12">
        <f t="shared" si="4"/>
        <v>0.31352868147489893</v>
      </c>
      <c r="M99" s="12">
        <f t="shared" si="4"/>
        <v>0.31231547559508099</v>
      </c>
    </row>
    <row r="100" spans="1:13" ht="16.5" x14ac:dyDescent="0.25">
      <c r="A100" s="29">
        <v>24</v>
      </c>
      <c r="B100" s="12">
        <f t="shared" si="4"/>
        <v>0.31111072685788249</v>
      </c>
      <c r="C100" s="12">
        <f t="shared" si="4"/>
        <v>0.30991434747187363</v>
      </c>
      <c r="D100" s="12">
        <f t="shared" si="4"/>
        <v>0.30872625085653244</v>
      </c>
      <c r="E100" s="12">
        <f t="shared" si="4"/>
        <v>0.30754635162144689</v>
      </c>
      <c r="F100" s="12">
        <f t="shared" si="4"/>
        <v>0.3063745655459324</v>
      </c>
      <c r="G100" s="12">
        <f t="shared" si="4"/>
        <v>0.30521080955907093</v>
      </c>
      <c r="H100" s="12">
        <f t="shared" si="4"/>
        <v>0.30405500172015837</v>
      </c>
      <c r="I100" s="12">
        <f t="shared" si="4"/>
        <v>0.30290706119954691</v>
      </c>
      <c r="J100" s="12">
        <f t="shared" si="4"/>
        <v>0.30176690825987779</v>
      </c>
      <c r="K100" s="12">
        <f t="shared" si="4"/>
        <v>0.30063446423769319</v>
      </c>
      <c r="L100" s="12">
        <f t="shared" si="4"/>
        <v>0.29950965152541664</v>
      </c>
      <c r="M100" s="12">
        <f t="shared" si="4"/>
        <v>0.29839239355369718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34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9">
        <v>0</v>
      </c>
      <c r="C107" s="29">
        <v>1</v>
      </c>
      <c r="D107" s="29">
        <v>2</v>
      </c>
      <c r="E107" s="29">
        <v>3</v>
      </c>
      <c r="F107" s="29">
        <v>4</v>
      </c>
      <c r="G107" s="29">
        <v>5</v>
      </c>
      <c r="H107" s="29">
        <v>6</v>
      </c>
      <c r="I107" s="29">
        <v>7</v>
      </c>
      <c r="J107" s="29">
        <v>8</v>
      </c>
      <c r="K107" s="29">
        <v>9</v>
      </c>
      <c r="L107" s="29">
        <v>10</v>
      </c>
      <c r="M107" s="29">
        <v>11</v>
      </c>
    </row>
    <row r="108" spans="1:13" ht="16.5" x14ac:dyDescent="0.25">
      <c r="A108" s="29">
        <v>25</v>
      </c>
      <c r="B108" s="12">
        <f t="shared" ref="B108:M123" si="5">IF($B$70=0,(1+$A$2)^(-$A108-B$8/12),(1-(1+$A$2)^(-1/$B$70))/((1+$A$2)^($A108+B$8/12)-1))*100</f>
        <v>0.29728261477410434</v>
      </c>
      <c r="C108" s="12">
        <f t="shared" si="5"/>
        <v>0.29618024064217247</v>
      </c>
      <c r="D108" s="12">
        <f t="shared" si="5"/>
        <v>0.29508519760077273</v>
      </c>
      <c r="E108" s="12">
        <f t="shared" si="5"/>
        <v>0.29399741306382704</v>
      </c>
      <c r="F108" s="12">
        <f t="shared" si="5"/>
        <v>0.29291681540033282</v>
      </c>
      <c r="G108" s="12">
        <f t="shared" si="5"/>
        <v>0.29184333391870732</v>
      </c>
      <c r="H108" s="12">
        <f t="shared" si="5"/>
        <v>0.29077689885143759</v>
      </c>
      <c r="I108" s="12">
        <f t="shared" si="5"/>
        <v>0.28971744134003036</v>
      </c>
      <c r="J108" s="12">
        <f t="shared" si="5"/>
        <v>0.28866489342025453</v>
      </c>
      <c r="K108" s="12">
        <f t="shared" si="5"/>
        <v>0.28761918800767267</v>
      </c>
      <c r="L108" s="12">
        <f t="shared" si="5"/>
        <v>0.2865802588834489</v>
      </c>
      <c r="M108" s="12">
        <f t="shared" si="5"/>
        <v>0.28554804068043349</v>
      </c>
    </row>
    <row r="109" spans="1:13" ht="16.5" x14ac:dyDescent="0.25">
      <c r="A109" s="29">
        <v>26</v>
      </c>
      <c r="B109" s="12">
        <f t="shared" si="5"/>
        <v>0.2845224688695136</v>
      </c>
      <c r="C109" s="12">
        <f t="shared" si="5"/>
        <v>0.28350347974622808</v>
      </c>
      <c r="D109" s="12">
        <f t="shared" si="5"/>
        <v>0.28249101041763114</v>
      </c>
      <c r="E109" s="12">
        <f t="shared" si="5"/>
        <v>0.28148499878941696</v>
      </c>
      <c r="F109" s="12">
        <f t="shared" si="5"/>
        <v>0.28048538355327957</v>
      </c>
      <c r="G109" s="12">
        <f t="shared" si="5"/>
        <v>0.27949210417451575</v>
      </c>
      <c r="H109" s="12">
        <f t="shared" si="5"/>
        <v>0.2785051008798623</v>
      </c>
      <c r="I109" s="12">
        <f t="shared" si="5"/>
        <v>0.27752431464556132</v>
      </c>
      <c r="J109" s="12">
        <f t="shared" si="5"/>
        <v>0.27654968718564754</v>
      </c>
      <c r="K109" s="12">
        <f t="shared" si="5"/>
        <v>0.27558116094045881</v>
      </c>
      <c r="L109" s="12">
        <f t="shared" si="5"/>
        <v>0.27461867906535548</v>
      </c>
      <c r="M109" s="12">
        <f t="shared" si="5"/>
        <v>0.27366218541965348</v>
      </c>
    </row>
    <row r="110" spans="1:13" ht="16.5" x14ac:dyDescent="0.25">
      <c r="A110" s="29">
        <v>27</v>
      </c>
      <c r="B110" s="12">
        <f t="shared" si="5"/>
        <v>0.27271162455576042</v>
      </c>
      <c r="C110" s="12">
        <f t="shared" si="5"/>
        <v>0.27176694170851434</v>
      </c>
      <c r="D110" s="12">
        <f t="shared" si="5"/>
        <v>0.2708280827847121</v>
      </c>
      <c r="E110" s="12">
        <f t="shared" si="5"/>
        <v>0.26989499435284081</v>
      </c>
      <c r="F110" s="12">
        <f t="shared" si="5"/>
        <v>0.26896762363298682</v>
      </c>
      <c r="G110" s="12">
        <f t="shared" si="5"/>
        <v>0.26804591848693515</v>
      </c>
      <c r="H110" s="12">
        <f t="shared" si="5"/>
        <v>0.2671298274084461</v>
      </c>
      <c r="I110" s="12">
        <f t="shared" si="5"/>
        <v>0.26621929951370826</v>
      </c>
      <c r="J110" s="12">
        <f t="shared" si="5"/>
        <v>0.26531428453196565</v>
      </c>
      <c r="K110" s="12">
        <f t="shared" si="5"/>
        <v>0.26441473279631211</v>
      </c>
      <c r="L110" s="12">
        <f t="shared" si="5"/>
        <v>0.2635205952346516</v>
      </c>
      <c r="M110" s="12">
        <f t="shared" si="5"/>
        <v>0.26263182336082064</v>
      </c>
    </row>
    <row r="111" spans="1:13" ht="16.5" x14ac:dyDescent="0.25">
      <c r="A111" s="29">
        <v>28</v>
      </c>
      <c r="B111" s="12">
        <f t="shared" si="5"/>
        <v>0.26174836926586781</v>
      </c>
      <c r="C111" s="12">
        <f t="shared" si="5"/>
        <v>0.26087018560949432</v>
      </c>
      <c r="D111" s="12">
        <f t="shared" si="5"/>
        <v>0.25999722561163435</v>
      </c>
      <c r="E111" s="12">
        <f t="shared" si="5"/>
        <v>0.25912944304419849</v>
      </c>
      <c r="F111" s="12">
        <f t="shared" si="5"/>
        <v>0.25826679222295429</v>
      </c>
      <c r="G111" s="12">
        <f t="shared" si="5"/>
        <v>0.25740922799955124</v>
      </c>
      <c r="H111" s="12">
        <f t="shared" si="5"/>
        <v>0.256556705753687</v>
      </c>
      <c r="I111" s="12">
        <f t="shared" si="5"/>
        <v>0.25570918138540943</v>
      </c>
      <c r="J111" s="12">
        <f t="shared" si="5"/>
        <v>0.25486661130755373</v>
      </c>
      <c r="K111" s="12">
        <f t="shared" si="5"/>
        <v>0.25402895243831086</v>
      </c>
      <c r="L111" s="12">
        <f t="shared" si="5"/>
        <v>0.25319616219392382</v>
      </c>
      <c r="M111" s="12">
        <f t="shared" si="5"/>
        <v>0.25236819848151248</v>
      </c>
    </row>
    <row r="112" spans="1:13" ht="16.5" x14ac:dyDescent="0.25">
      <c r="A112" s="29">
        <v>29</v>
      </c>
      <c r="B112" s="12">
        <f t="shared" si="5"/>
        <v>0.25154501969201881</v>
      </c>
      <c r="C112" s="12">
        <f t="shared" si="5"/>
        <v>0.25072658469327963</v>
      </c>
      <c r="D112" s="12">
        <f t="shared" si="5"/>
        <v>0.24991285282320602</v>
      </c>
      <c r="E112" s="12">
        <f t="shared" si="5"/>
        <v>0.24910378388309523</v>
      </c>
      <c r="F112" s="12">
        <f t="shared" si="5"/>
        <v>0.24829933813104382</v>
      </c>
      <c r="G112" s="12">
        <f t="shared" si="5"/>
        <v>0.24749947627547964</v>
      </c>
      <c r="H112" s="12">
        <f t="shared" si="5"/>
        <v>0.24670415946879881</v>
      </c>
      <c r="I112" s="12">
        <f t="shared" si="5"/>
        <v>0.24591334930111541</v>
      </c>
      <c r="J112" s="12">
        <f t="shared" si="5"/>
        <v>0.24512700779411151</v>
      </c>
      <c r="K112" s="12">
        <f t="shared" si="5"/>
        <v>0.24434509739499427</v>
      </c>
      <c r="L112" s="12">
        <f t="shared" si="5"/>
        <v>0.24356758097055226</v>
      </c>
      <c r="M112" s="12">
        <f t="shared" si="5"/>
        <v>0.24279442180131128</v>
      </c>
    </row>
    <row r="113" spans="1:13" ht="16.5" x14ac:dyDescent="0.25">
      <c r="A113" s="29">
        <v>30</v>
      </c>
      <c r="B113" s="12">
        <f t="shared" si="5"/>
        <v>0.24202558357578849</v>
      </c>
      <c r="C113" s="12">
        <f t="shared" si="5"/>
        <v>0.24126103038484387</v>
      </c>
      <c r="D113" s="12">
        <f t="shared" si="5"/>
        <v>0.24050072671611636</v>
      </c>
      <c r="E113" s="12">
        <f t="shared" si="5"/>
        <v>0.23974463744856656</v>
      </c>
      <c r="F113" s="12">
        <f t="shared" si="5"/>
        <v>0.23899272784709594</v>
      </c>
      <c r="G113" s="12">
        <f t="shared" si="5"/>
        <v>0.23824496355726249</v>
      </c>
      <c r="H113" s="12">
        <f t="shared" si="5"/>
        <v>0.23750131060007992</v>
      </c>
      <c r="I113" s="12">
        <f t="shared" si="5"/>
        <v>0.23676173536690187</v>
      </c>
      <c r="J113" s="12">
        <f t="shared" si="5"/>
        <v>0.23602620461439122</v>
      </c>
      <c r="K113" s="12">
        <f t="shared" si="5"/>
        <v>0.23529468545956875</v>
      </c>
      <c r="L113" s="12">
        <f t="shared" si="5"/>
        <v>0.23456714537494505</v>
      </c>
      <c r="M113" s="12">
        <f t="shared" si="5"/>
        <v>0.2338435521837279</v>
      </c>
    </row>
    <row r="114" spans="1:13" ht="16.5" x14ac:dyDescent="0.25">
      <c r="A114" s="29">
        <v>31</v>
      </c>
      <c r="B114" s="12">
        <f t="shared" si="5"/>
        <v>0.23312387405510954</v>
      </c>
      <c r="C114" s="12">
        <f t="shared" si="5"/>
        <v>0.23240807949963002</v>
      </c>
      <c r="D114" s="12">
        <f t="shared" si="5"/>
        <v>0.23169613736460989</v>
      </c>
      <c r="E114" s="12">
        <f t="shared" si="5"/>
        <v>0.23098801682966399</v>
      </c>
      <c r="F114" s="12">
        <f t="shared" si="5"/>
        <v>0.2302836874022805</v>
      </c>
      <c r="G114" s="12">
        <f t="shared" si="5"/>
        <v>0.22958311891347286</v>
      </c>
      <c r="H114" s="12">
        <f t="shared" si="5"/>
        <v>0.2288862815135006</v>
      </c>
      <c r="I114" s="12">
        <f t="shared" si="5"/>
        <v>0.22819314566765708</v>
      </c>
      <c r="J114" s="12">
        <f t="shared" si="5"/>
        <v>0.22750368215212471</v>
      </c>
      <c r="K114" s="12">
        <f t="shared" si="5"/>
        <v>0.22681786204989535</v>
      </c>
      <c r="L114" s="12">
        <f t="shared" si="5"/>
        <v>0.22613565674675382</v>
      </c>
      <c r="M114" s="12">
        <f t="shared" si="5"/>
        <v>0.22545703792732535</v>
      </c>
    </row>
    <row r="115" spans="1:13" ht="16.5" x14ac:dyDescent="0.25">
      <c r="A115" s="29">
        <v>32</v>
      </c>
      <c r="B115" s="12">
        <f t="shared" si="5"/>
        <v>0.22478197757118387</v>
      </c>
      <c r="C115" s="12">
        <f t="shared" si="5"/>
        <v>0.22411044794902404</v>
      </c>
      <c r="D115" s="12">
        <f t="shared" si="5"/>
        <v>0.22344242161888517</v>
      </c>
      <c r="E115" s="12">
        <f t="shared" si="5"/>
        <v>0.22277787142244393</v>
      </c>
      <c r="F115" s="12">
        <f t="shared" si="5"/>
        <v>0.22211677048135633</v>
      </c>
      <c r="G115" s="12">
        <f t="shared" si="5"/>
        <v>0.22145909219366028</v>
      </c>
      <c r="H115" s="12">
        <f t="shared" si="5"/>
        <v>0.22080481023023119</v>
      </c>
      <c r="I115" s="12">
        <f t="shared" si="5"/>
        <v>0.22015389853129405</v>
      </c>
      <c r="J115" s="12">
        <f t="shared" si="5"/>
        <v>0.21950633130298705</v>
      </c>
      <c r="K115" s="12">
        <f t="shared" si="5"/>
        <v>0.21886208301397886</v>
      </c>
      <c r="L115" s="12">
        <f t="shared" si="5"/>
        <v>0.21822112839213681</v>
      </c>
      <c r="M115" s="12">
        <f t="shared" si="5"/>
        <v>0.21758344242124653</v>
      </c>
    </row>
    <row r="116" spans="1:13" ht="16.5" x14ac:dyDescent="0.25">
      <c r="A116" s="29">
        <v>33</v>
      </c>
      <c r="B116" s="12">
        <f t="shared" si="5"/>
        <v>0.21694900033777886</v>
      </c>
      <c r="C116" s="12">
        <f t="shared" si="5"/>
        <v>0.21631777762771121</v>
      </c>
      <c r="D116" s="12">
        <f t="shared" si="5"/>
        <v>0.21568975002338778</v>
      </c>
      <c r="E116" s="12">
        <f t="shared" si="5"/>
        <v>0.21506489350043623</v>
      </c>
      <c r="F116" s="12">
        <f t="shared" si="5"/>
        <v>0.21444318427472567</v>
      </c>
      <c r="G116" s="12">
        <f t="shared" si="5"/>
        <v>0.21382459879937063</v>
      </c>
      <c r="H116" s="12">
        <f t="shared" si="5"/>
        <v>0.21320911376178042</v>
      </c>
      <c r="I116" s="12">
        <f t="shared" si="5"/>
        <v>0.21259670608075257</v>
      </c>
      <c r="J116" s="12">
        <f t="shared" si="5"/>
        <v>0.21198735290360857</v>
      </c>
      <c r="K116" s="12">
        <f t="shared" si="5"/>
        <v>0.21138103160337321</v>
      </c>
      <c r="L116" s="12">
        <f t="shared" si="5"/>
        <v>0.21077771977599438</v>
      </c>
      <c r="M116" s="12">
        <f t="shared" si="5"/>
        <v>0.21017739523760509</v>
      </c>
    </row>
    <row r="117" spans="1:13" ht="16.5" x14ac:dyDescent="0.25">
      <c r="A117" s="29">
        <v>34</v>
      </c>
      <c r="B117" s="12">
        <f t="shared" si="5"/>
        <v>0.20958003602182421</v>
      </c>
      <c r="C117" s="12">
        <f t="shared" si="5"/>
        <v>0.20898562037709997</v>
      </c>
      <c r="D117" s="12">
        <f t="shared" si="5"/>
        <v>0.20839412676408572</v>
      </c>
      <c r="E117" s="12">
        <f t="shared" si="5"/>
        <v>0.20780553385306294</v>
      </c>
      <c r="F117" s="12">
        <f t="shared" si="5"/>
        <v>0.20721982052139498</v>
      </c>
      <c r="G117" s="12">
        <f t="shared" si="5"/>
        <v>0.20663696585102037</v>
      </c>
      <c r="H117" s="12">
        <f t="shared" si="5"/>
        <v>0.20605694912598163</v>
      </c>
      <c r="I117" s="12">
        <f t="shared" si="5"/>
        <v>0.20547974982999131</v>
      </c>
      <c r="J117" s="12">
        <f t="shared" si="5"/>
        <v>0.2049053476440312</v>
      </c>
      <c r="K117" s="12">
        <f t="shared" si="5"/>
        <v>0.20433372244398751</v>
      </c>
      <c r="L117" s="12">
        <f t="shared" si="5"/>
        <v>0.20376485429831939</v>
      </c>
      <c r="M117" s="12">
        <f t="shared" si="5"/>
        <v>0.20319872346576065</v>
      </c>
    </row>
    <row r="118" spans="1:13" ht="16.5" x14ac:dyDescent="0.25">
      <c r="A118" s="29">
        <v>35</v>
      </c>
      <c r="B118" s="12">
        <f t="shared" si="5"/>
        <v>0.20263531039305446</v>
      </c>
      <c r="C118" s="12">
        <f t="shared" si="5"/>
        <v>0.20207459571272227</v>
      </c>
      <c r="D118" s="12">
        <f t="shared" si="5"/>
        <v>0.20151656024085893</v>
      </c>
      <c r="E118" s="12">
        <f t="shared" si="5"/>
        <v>0.20096118497496662</v>
      </c>
      <c r="F118" s="12">
        <f t="shared" si="5"/>
        <v>0.20040845109181329</v>
      </c>
      <c r="G118" s="12">
        <f t="shared" si="5"/>
        <v>0.19985833994532487</v>
      </c>
      <c r="H118" s="12">
        <f t="shared" si="5"/>
        <v>0.19931083306450503</v>
      </c>
      <c r="I118" s="12">
        <f t="shared" si="5"/>
        <v>0.19876591215138567</v>
      </c>
      <c r="J118" s="12">
        <f t="shared" si="5"/>
        <v>0.19822355907900563</v>
      </c>
      <c r="K118" s="12">
        <f t="shared" si="5"/>
        <v>0.19768375588941678</v>
      </c>
      <c r="L118" s="12">
        <f t="shared" si="5"/>
        <v>0.19714648479172009</v>
      </c>
      <c r="M118" s="12">
        <f t="shared" si="5"/>
        <v>0.1966117281601264</v>
      </c>
    </row>
    <row r="119" spans="1:13" ht="16.5" x14ac:dyDescent="0.25">
      <c r="A119" s="29">
        <v>36</v>
      </c>
      <c r="B119" s="12">
        <f t="shared" si="5"/>
        <v>0.19607946853204572</v>
      </c>
      <c r="C119" s="12">
        <f t="shared" si="5"/>
        <v>0.19554968860620486</v>
      </c>
      <c r="D119" s="12">
        <f t="shared" si="5"/>
        <v>0.19502237124078448</v>
      </c>
      <c r="E119" s="12">
        <f t="shared" si="5"/>
        <v>0.19449749945159026</v>
      </c>
      <c r="F119" s="12">
        <f t="shared" si="5"/>
        <v>0.19397505641024368</v>
      </c>
      <c r="G119" s="12">
        <f t="shared" si="5"/>
        <v>0.19345502544239973</v>
      </c>
      <c r="H119" s="12">
        <f t="shared" si="5"/>
        <v>0.19293739002598762</v>
      </c>
      <c r="I119" s="12">
        <f t="shared" si="5"/>
        <v>0.1924221337894777</v>
      </c>
      <c r="J119" s="12">
        <f t="shared" si="5"/>
        <v>0.19190924051016972</v>
      </c>
      <c r="K119" s="12">
        <f t="shared" si="5"/>
        <v>0.19139869411250598</v>
      </c>
      <c r="L119" s="12">
        <f t="shared" si="5"/>
        <v>0.19089047866640679</v>
      </c>
      <c r="M119" s="12">
        <f t="shared" si="5"/>
        <v>0.19038457838562819</v>
      </c>
    </row>
    <row r="120" spans="1:13" ht="16.5" x14ac:dyDescent="0.25">
      <c r="A120" s="29">
        <v>37</v>
      </c>
      <c r="B120" s="12">
        <f t="shared" si="5"/>
        <v>0.1898809776261422</v>
      </c>
      <c r="C120" s="12">
        <f t="shared" si="5"/>
        <v>0.18937966088454064</v>
      </c>
      <c r="D120" s="12">
        <f t="shared" si="5"/>
        <v>0.18888061279645449</v>
      </c>
      <c r="E120" s="12">
        <f t="shared" si="5"/>
        <v>0.18838381813500318</v>
      </c>
      <c r="F120" s="12">
        <f t="shared" si="5"/>
        <v>0.18788926180925755</v>
      </c>
      <c r="G120" s="12">
        <f t="shared" si="5"/>
        <v>0.18739692886272696</v>
      </c>
      <c r="H120" s="12">
        <f t="shared" si="5"/>
        <v>0.18690680447186456</v>
      </c>
      <c r="I120" s="12">
        <f t="shared" si="5"/>
        <v>0.18641887394459442</v>
      </c>
      <c r="J120" s="12">
        <f t="shared" si="5"/>
        <v>0.1859331227188567</v>
      </c>
      <c r="K120" s="12">
        <f t="shared" si="5"/>
        <v>0.18544953636117267</v>
      </c>
      <c r="L120" s="12">
        <f t="shared" si="5"/>
        <v>0.18496810056522847</v>
      </c>
      <c r="M120" s="12">
        <f t="shared" si="5"/>
        <v>0.18448880115047825</v>
      </c>
    </row>
    <row r="121" spans="1:13" ht="16.5" x14ac:dyDescent="0.25">
      <c r="A121" s="29">
        <v>38</v>
      </c>
      <c r="B121" s="12">
        <f t="shared" si="5"/>
        <v>0.18401162406076368</v>
      </c>
      <c r="C121" s="12">
        <f t="shared" si="5"/>
        <v>0.18353655536295649</v>
      </c>
      <c r="D121" s="12">
        <f t="shared" si="5"/>
        <v>0.1830635812456099</v>
      </c>
      <c r="E121" s="12">
        <f t="shared" si="5"/>
        <v>0.18259268801763789</v>
      </c>
      <c r="F121" s="12">
        <f t="shared" si="5"/>
        <v>0.18212386210700512</v>
      </c>
      <c r="G121" s="12">
        <f t="shared" si="5"/>
        <v>0.18165709005943539</v>
      </c>
      <c r="H121" s="12">
        <f t="shared" si="5"/>
        <v>0.18119235853713797</v>
      </c>
      <c r="I121" s="12">
        <f t="shared" si="5"/>
        <v>0.18072965431754887</v>
      </c>
      <c r="J121" s="12">
        <f t="shared" si="5"/>
        <v>0.18026896429208999</v>
      </c>
      <c r="K121" s="12">
        <f t="shared" si="5"/>
        <v>0.17981027546494285</v>
      </c>
      <c r="L121" s="12">
        <f t="shared" si="5"/>
        <v>0.17935357495183885</v>
      </c>
      <c r="M121" s="12">
        <f t="shared" si="5"/>
        <v>0.17889884997886515</v>
      </c>
    </row>
    <row r="122" spans="1:13" ht="16.5" x14ac:dyDescent="0.25">
      <c r="A122" s="29">
        <v>39</v>
      </c>
      <c r="B122" s="12">
        <f t="shared" si="5"/>
        <v>0.17844608788128527</v>
      </c>
      <c r="C122" s="12">
        <f t="shared" si="5"/>
        <v>0.17799527610237653</v>
      </c>
      <c r="D122" s="12">
        <f t="shared" si="5"/>
        <v>0.17754640219227819</v>
      </c>
      <c r="E122" s="12">
        <f t="shared" si="5"/>
        <v>0.17709945380685957</v>
      </c>
      <c r="F122" s="12">
        <f t="shared" si="5"/>
        <v>0.1766544187065994</v>
      </c>
      <c r="G122" s="12">
        <f t="shared" si="5"/>
        <v>0.17621128475547937</v>
      </c>
      <c r="H122" s="12">
        <f t="shared" si="5"/>
        <v>0.17577003991989293</v>
      </c>
      <c r="I122" s="12">
        <f t="shared" si="5"/>
        <v>0.17533067226756696</v>
      </c>
      <c r="J122" s="12">
        <f t="shared" si="5"/>
        <v>0.17489316996649765</v>
      </c>
      <c r="K122" s="12">
        <f t="shared" si="5"/>
        <v>0.17445752128389885</v>
      </c>
      <c r="L122" s="12">
        <f t="shared" si="5"/>
        <v>0.17402371458516525</v>
      </c>
      <c r="M122" s="12">
        <f t="shared" si="5"/>
        <v>0.17359173833284652</v>
      </c>
    </row>
    <row r="123" spans="1:13" ht="16.5" x14ac:dyDescent="0.25">
      <c r="A123" s="29">
        <v>40</v>
      </c>
      <c r="B123" s="12">
        <f t="shared" si="5"/>
        <v>0.17316158108563531</v>
      </c>
      <c r="C123" s="12">
        <f t="shared" si="5"/>
        <v>0.1727332314973701</v>
      </c>
      <c r="D123" s="12">
        <f t="shared" si="5"/>
        <v>0.17230667831604352</v>
      </c>
      <c r="E123" s="12">
        <f t="shared" si="5"/>
        <v>0.1718819103828324</v>
      </c>
      <c r="F123" s="12">
        <f t="shared" si="5"/>
        <v>0.17145891663113277</v>
      </c>
      <c r="G123" s="12">
        <f t="shared" si="5"/>
        <v>0.17103768608560957</v>
      </c>
      <c r="H123" s="12">
        <f t="shared" si="5"/>
        <v>0.17061820786125736</v>
      </c>
      <c r="I123" s="12">
        <f t="shared" si="5"/>
        <v>0.17020047116247375</v>
      </c>
      <c r="J123" s="12">
        <f t="shared" si="5"/>
        <v>0.16978446528214253</v>
      </c>
      <c r="K123" s="12">
        <f t="shared" si="5"/>
        <v>0.16937017960072939</v>
      </c>
      <c r="L123" s="12">
        <f t="shared" si="5"/>
        <v>0.16895760358538792</v>
      </c>
      <c r="M123" s="12">
        <f t="shared" si="5"/>
        <v>0.16854672678907728</v>
      </c>
    </row>
    <row r="124" spans="1:13" ht="16.5" x14ac:dyDescent="0.25">
      <c r="A124" s="29">
        <v>41</v>
      </c>
      <c r="B124" s="12">
        <f t="shared" ref="B124:M133" si="6">IF($B$70=0,(1+$A$2)^(-$A124-B$8/12),(1-(1+$A$2)^(-1/$B$70))/((1+$A$2)^($A124+B$8/12)-1))*100</f>
        <v>0.16813753884968938</v>
      </c>
      <c r="C124" s="12">
        <f t="shared" si="6"/>
        <v>0.16773002948918928</v>
      </c>
      <c r="D124" s="12">
        <f t="shared" si="6"/>
        <v>0.16732418851276118</v>
      </c>
      <c r="E124" s="12">
        <f t="shared" si="6"/>
        <v>0.16692000580797098</v>
      </c>
      <c r="F124" s="12">
        <f t="shared" si="6"/>
        <v>0.16651747134393399</v>
      </c>
      <c r="G124" s="12">
        <f t="shared" si="6"/>
        <v>0.16611657517049511</v>
      </c>
      <c r="H124" s="12">
        <f t="shared" si="6"/>
        <v>0.16571730741741816</v>
      </c>
      <c r="I124" s="12">
        <f t="shared" si="6"/>
        <v>0.16531965829358511</v>
      </c>
      <c r="J124" s="12">
        <f t="shared" si="6"/>
        <v>0.16492361808620493</v>
      </c>
      <c r="K124" s="12">
        <f t="shared" si="6"/>
        <v>0.1645291771600319</v>
      </c>
      <c r="L124" s="12">
        <f t="shared" si="6"/>
        <v>0.164136325956593</v>
      </c>
      <c r="M124" s="12">
        <f t="shared" si="6"/>
        <v>0.16374505499342523</v>
      </c>
    </row>
    <row r="125" spans="1:13" ht="16.5" x14ac:dyDescent="0.25">
      <c r="A125" s="29">
        <v>42</v>
      </c>
      <c r="B125" s="12">
        <f t="shared" si="6"/>
        <v>0.1633553548633207</v>
      </c>
      <c r="C125" s="12">
        <f t="shared" si="6"/>
        <v>0.16296721623358373</v>
      </c>
      <c r="D125" s="12">
        <f t="shared" si="6"/>
        <v>0.1625806298452907</v>
      </c>
      <c r="E125" s="12">
        <f t="shared" si="6"/>
        <v>0.16219558651256619</v>
      </c>
      <c r="F125" s="12">
        <f t="shared" si="6"/>
        <v>0.16181207712186216</v>
      </c>
      <c r="G125" s="12">
        <f t="shared" si="6"/>
        <v>0.16143009263124794</v>
      </c>
      <c r="H125" s="12">
        <f t="shared" si="6"/>
        <v>0.16104962406970816</v>
      </c>
      <c r="I125" s="12">
        <f t="shared" si="6"/>
        <v>0.16067066253644846</v>
      </c>
      <c r="J125" s="12">
        <f t="shared" si="6"/>
        <v>0.16029319920021029</v>
      </c>
      <c r="K125" s="12">
        <f t="shared" si="6"/>
        <v>0.1599172252985927</v>
      </c>
      <c r="L125" s="12">
        <f t="shared" si="6"/>
        <v>0.15954273213738282</v>
      </c>
      <c r="M125" s="12">
        <f t="shared" si="6"/>
        <v>0.15916971108989375</v>
      </c>
    </row>
    <row r="126" spans="1:13" ht="16.5" x14ac:dyDescent="0.25">
      <c r="A126" s="29">
        <v>43</v>
      </c>
      <c r="B126" s="12">
        <f t="shared" si="6"/>
        <v>0.15879815359630983</v>
      </c>
      <c r="C126" s="12">
        <f t="shared" si="6"/>
        <v>0.15842805116304159</v>
      </c>
      <c r="D126" s="12">
        <f t="shared" si="6"/>
        <v>0.15805939536208347</v>
      </c>
      <c r="E126" s="12">
        <f t="shared" si="6"/>
        <v>0.15769217783038483</v>
      </c>
      <c r="F126" s="12">
        <f t="shared" si="6"/>
        <v>0.15732639026922421</v>
      </c>
      <c r="G126" s="12">
        <f t="shared" si="6"/>
        <v>0.15696202444359172</v>
      </c>
      <c r="H126" s="12">
        <f t="shared" si="6"/>
        <v>0.15659907218157942</v>
      </c>
      <c r="I126" s="12">
        <f t="shared" si="6"/>
        <v>0.15623752537377764</v>
      </c>
      <c r="J126" s="12">
        <f t="shared" si="6"/>
        <v>0.15587737597267873</v>
      </c>
      <c r="K126" s="12">
        <f t="shared" si="6"/>
        <v>0.15551861599208741</v>
      </c>
      <c r="L126" s="12">
        <f t="shared" si="6"/>
        <v>0.15516123750653832</v>
      </c>
      <c r="M126" s="12">
        <f t="shared" si="6"/>
        <v>0.1548052326507193</v>
      </c>
    </row>
    <row r="127" spans="1:13" ht="16.5" x14ac:dyDescent="0.25">
      <c r="A127" s="29">
        <v>44</v>
      </c>
      <c r="B127" s="12">
        <f t="shared" si="6"/>
        <v>0.15445059361890182</v>
      </c>
      <c r="C127" s="12">
        <f t="shared" si="6"/>
        <v>0.15409731266437957</v>
      </c>
      <c r="D127" s="12">
        <f t="shared" si="6"/>
        <v>0.15374538209890765</v>
      </c>
      <c r="E127" s="12">
        <f t="shared" si="6"/>
        <v>0.15339479429215611</v>
      </c>
      <c r="F127" s="12">
        <f t="shared" si="6"/>
        <v>0.1530455416711638</v>
      </c>
      <c r="G127" s="12">
        <f t="shared" si="6"/>
        <v>0.15269761671980048</v>
      </c>
      <c r="H127" s="12">
        <f t="shared" si="6"/>
        <v>0.15235101197823436</v>
      </c>
      <c r="I127" s="12">
        <f t="shared" si="6"/>
        <v>0.15200572004240662</v>
      </c>
      <c r="J127" s="12">
        <f t="shared" si="6"/>
        <v>0.15166173356351059</v>
      </c>
      <c r="K127" s="12">
        <f t="shared" si="6"/>
        <v>0.15131904524747761</v>
      </c>
      <c r="L127" s="12">
        <f t="shared" si="6"/>
        <v>0.15097764785446816</v>
      </c>
      <c r="M127" s="12">
        <f t="shared" si="6"/>
        <v>0.15063753419836876</v>
      </c>
    </row>
    <row r="128" spans="1:13" ht="16.5" x14ac:dyDescent="0.25">
      <c r="A128" s="29">
        <v>45</v>
      </c>
      <c r="B128" s="12">
        <f t="shared" si="6"/>
        <v>0.15029869714629435</v>
      </c>
      <c r="C128" s="12">
        <f t="shared" si="6"/>
        <v>0.14996112961809796</v>
      </c>
      <c r="D128" s="12">
        <f t="shared" si="6"/>
        <v>0.14962482458588072</v>
      </c>
      <c r="E128" s="12">
        <f t="shared" si="6"/>
        <v>0.14928977507351421</v>
      </c>
      <c r="F128" s="12">
        <f t="shared" si="6"/>
        <v>0.14895597415616296</v>
      </c>
      <c r="G128" s="12">
        <f t="shared" si="6"/>
        <v>0.14862341495981421</v>
      </c>
      <c r="H128" s="12">
        <f t="shared" si="6"/>
        <v>0.14829209066081245</v>
      </c>
      <c r="I128" s="12">
        <f t="shared" si="6"/>
        <v>0.14796199448539915</v>
      </c>
      <c r="J128" s="12">
        <f t="shared" si="6"/>
        <v>0.14763311970925763</v>
      </c>
      <c r="K128" s="12">
        <f t="shared" si="6"/>
        <v>0.14730545965706232</v>
      </c>
      <c r="L128" s="12">
        <f t="shared" si="6"/>
        <v>0.14697900770203401</v>
      </c>
      <c r="M128" s="12">
        <f t="shared" si="6"/>
        <v>0.14665375726549887</v>
      </c>
    </row>
    <row r="129" spans="1:13" ht="16.5" x14ac:dyDescent="0.25">
      <c r="A129" s="29">
        <v>46</v>
      </c>
      <c r="B129" s="12">
        <f t="shared" si="6"/>
        <v>0.14632970181645252</v>
      </c>
      <c r="C129" s="12">
        <f t="shared" si="6"/>
        <v>0.14600683487113075</v>
      </c>
      <c r="D129" s="12">
        <f t="shared" si="6"/>
        <v>0.14568514999257973</v>
      </c>
      <c r="E129" s="12">
        <f t="shared" si="6"/>
        <v>0.14536464079023761</v>
      </c>
      <c r="F129" s="12">
        <f t="shared" si="6"/>
        <v>0.14504530091951584</v>
      </c>
      <c r="G129" s="12">
        <f t="shared" si="6"/>
        <v>0.14472712408138663</v>
      </c>
      <c r="H129" s="12">
        <f t="shared" si="6"/>
        <v>0.14441010402197482</v>
      </c>
      <c r="I129" s="12">
        <f t="shared" si="6"/>
        <v>0.14409423453215384</v>
      </c>
      <c r="J129" s="12">
        <f t="shared" si="6"/>
        <v>0.14377950944714646</v>
      </c>
      <c r="K129" s="12">
        <f t="shared" si="6"/>
        <v>0.14346592264612915</v>
      </c>
      <c r="L129" s="12">
        <f t="shared" si="6"/>
        <v>0.14315346805184131</v>
      </c>
      <c r="M129" s="12">
        <f t="shared" si="6"/>
        <v>0.14284213963019851</v>
      </c>
    </row>
    <row r="130" spans="1:13" ht="16.5" x14ac:dyDescent="0.25">
      <c r="A130" s="29">
        <v>47</v>
      </c>
      <c r="B130" s="12">
        <f t="shared" si="6"/>
        <v>0.14253193138990886</v>
      </c>
      <c r="C130" s="12">
        <f t="shared" si="6"/>
        <v>0.14222283738209654</v>
      </c>
      <c r="D130" s="12">
        <f t="shared" si="6"/>
        <v>0.14191485169992338</v>
      </c>
      <c r="E130" s="12">
        <f t="shared" si="6"/>
        <v>0.14160796847822177</v>
      </c>
      <c r="F130" s="12">
        <f t="shared" si="6"/>
        <v>0.14130218189312599</v>
      </c>
      <c r="G130" s="12">
        <f t="shared" si="6"/>
        <v>0.14099748616170971</v>
      </c>
      <c r="H130" s="12">
        <f t="shared" si="6"/>
        <v>0.14069387554162688</v>
      </c>
      <c r="I130" s="12">
        <f t="shared" si="6"/>
        <v>0.14039134433075617</v>
      </c>
      <c r="J130" s="12">
        <f t="shared" si="6"/>
        <v>0.14008988686684973</v>
      </c>
      <c r="K130" s="12">
        <f t="shared" si="6"/>
        <v>0.13978949752718489</v>
      </c>
      <c r="L130" s="12">
        <f t="shared" si="6"/>
        <v>0.1394901707282202</v>
      </c>
      <c r="M130" s="12">
        <f t="shared" si="6"/>
        <v>0.13919190092525441</v>
      </c>
    </row>
    <row r="131" spans="1:13" ht="16.5" x14ac:dyDescent="0.25">
      <c r="A131" s="29">
        <v>48</v>
      </c>
      <c r="B131" s="12">
        <f t="shared" si="6"/>
        <v>0.13889468261208904</v>
      </c>
      <c r="C131" s="12">
        <f t="shared" si="6"/>
        <v>0.13859851032069687</v>
      </c>
      <c r="D131" s="12">
        <f t="shared" si="6"/>
        <v>0.1383033786208876</v>
      </c>
      <c r="E131" s="12">
        <f t="shared" si="6"/>
        <v>0.13800928211998506</v>
      </c>
      <c r="F131" s="12">
        <f t="shared" si="6"/>
        <v>0.13771621546250185</v>
      </c>
      <c r="G131" s="12">
        <f t="shared" si="6"/>
        <v>0.1374241733298199</v>
      </c>
      <c r="H131" s="12">
        <f t="shared" si="6"/>
        <v>0.13713315043987334</v>
      </c>
      <c r="I131" s="12">
        <f t="shared" si="6"/>
        <v>0.13684314154683544</v>
      </c>
      <c r="J131" s="12">
        <f t="shared" si="6"/>
        <v>0.13655414144080802</v>
      </c>
      <c r="K131" s="12">
        <f t="shared" si="6"/>
        <v>0.13626614494751438</v>
      </c>
      <c r="L131" s="12">
        <f t="shared" si="6"/>
        <v>0.13597914692799568</v>
      </c>
      <c r="M131" s="12">
        <f t="shared" si="6"/>
        <v>0.13569314227830973</v>
      </c>
    </row>
    <row r="132" spans="1:13" ht="16.5" x14ac:dyDescent="0.25">
      <c r="A132" s="29">
        <v>49</v>
      </c>
      <c r="B132" s="12">
        <f t="shared" si="6"/>
        <v>0.13540812592923315</v>
      </c>
      <c r="C132" s="12">
        <f t="shared" si="6"/>
        <v>0.13512409284596813</v>
      </c>
      <c r="D132" s="12">
        <f t="shared" si="6"/>
        <v>0.13484103802784769</v>
      </c>
      <c r="E132" s="12">
        <f t="shared" si="6"/>
        <v>0.13455895650804955</v>
      </c>
      <c r="F132" s="12">
        <f t="shared" si="6"/>
        <v>0.13427784335330956</v>
      </c>
      <c r="G132" s="12">
        <f t="shared" si="6"/>
        <v>0.13399769366363826</v>
      </c>
      <c r="H132" s="12">
        <f t="shared" si="6"/>
        <v>0.13371850257204129</v>
      </c>
      <c r="I132" s="12">
        <f t="shared" si="6"/>
        <v>0.13344026524424193</v>
      </c>
      <c r="J132" s="12">
        <f t="shared" si="6"/>
        <v>0.13316297687840667</v>
      </c>
      <c r="K132" s="12">
        <f t="shared" si="6"/>
        <v>0.13288663270487347</v>
      </c>
      <c r="L132" s="12">
        <f t="shared" si="6"/>
        <v>0.1326112279858826</v>
      </c>
      <c r="M132" s="12">
        <f t="shared" si="6"/>
        <v>0.13233675801531081</v>
      </c>
    </row>
    <row r="133" spans="1:13" ht="16.5" x14ac:dyDescent="0.25">
      <c r="A133" s="29">
        <v>50</v>
      </c>
      <c r="B133" s="12">
        <f t="shared" si="6"/>
        <v>0.13206321811840688</v>
      </c>
      <c r="C133" s="12">
        <f t="shared" si="6"/>
        <v>0.13179060365153256</v>
      </c>
      <c r="D133" s="12">
        <f t="shared" si="6"/>
        <v>0.13151891000190064</v>
      </c>
      <c r="E133" s="12">
        <f t="shared" si="6"/>
        <v>0.13124813258732257</v>
      </c>
      <c r="F133" s="12">
        <f t="shared" si="6"/>
        <v>0.13097826685595362</v>
      </c>
      <c r="G133" s="12">
        <f t="shared" si="6"/>
        <v>0.13070930828604227</v>
      </c>
      <c r="H133" s="12">
        <f t="shared" si="6"/>
        <v>0.13044125238568177</v>
      </c>
      <c r="I133" s="12">
        <f t="shared" si="6"/>
        <v>0.1301740946925648</v>
      </c>
      <c r="J133" s="12">
        <f t="shared" si="6"/>
        <v>0.12990783077373949</v>
      </c>
      <c r="K133" s="12">
        <f t="shared" si="6"/>
        <v>0.1296424562253688</v>
      </c>
      <c r="L133" s="12">
        <f t="shared" si="6"/>
        <v>0.12937796667249168</v>
      </c>
      <c r="M133" s="12">
        <f t="shared" si="6"/>
        <v>0.12911435776878685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35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9">
        <v>0</v>
      </c>
      <c r="D142" s="29">
        <v>1</v>
      </c>
      <c r="E142" s="29">
        <v>2</v>
      </c>
      <c r="F142" s="29">
        <v>3</v>
      </c>
      <c r="H142" s="68"/>
      <c r="I142" s="29">
        <v>0</v>
      </c>
      <c r="J142" s="29">
        <v>1</v>
      </c>
      <c r="K142" s="29">
        <v>2</v>
      </c>
      <c r="L142" s="29">
        <v>3</v>
      </c>
    </row>
    <row r="143" spans="1:13" ht="16.5" x14ac:dyDescent="0.25">
      <c r="B143" s="29">
        <v>0</v>
      </c>
      <c r="C143" s="12">
        <v>100</v>
      </c>
      <c r="D143" s="12">
        <f t="shared" ref="D143:F167" si="7">IF($B$137=0,(1+$A$2)^(-$B143-D$142/4),(1-(1+$A$2)^(-1/$B$137))/((1+$A$2)^($B143+D$142/4)-1))*100</f>
        <v>99.776257144029884</v>
      </c>
      <c r="E143" s="12">
        <f t="shared" si="7"/>
        <v>49.832255504189149</v>
      </c>
      <c r="F143" s="12">
        <f t="shared" si="7"/>
        <v>33.184282800266764</v>
      </c>
      <c r="H143" s="29">
        <v>25</v>
      </c>
      <c r="I143" s="12">
        <f t="shared" ref="I143:L168" si="8">IF($B$137=0,(1+$A$2)^(-$H143-C$142/4),(1-(1+$A$2)^(-1/$B$137))/((1+$A$2)^($H143+C$142/4)-1))*100</f>
        <v>0.89118236462305944</v>
      </c>
      <c r="J143" s="12">
        <f t="shared" si="8"/>
        <v>0.88133411355512092</v>
      </c>
      <c r="K143" s="12">
        <f t="shared" si="8"/>
        <v>0.8716797801751478</v>
      </c>
      <c r="L143" s="12">
        <f t="shared" si="8"/>
        <v>0.86221371631305255</v>
      </c>
    </row>
    <row r="144" spans="1:13" ht="16.5" x14ac:dyDescent="0.25">
      <c r="B144" s="29">
        <v>1</v>
      </c>
      <c r="C144" s="12">
        <f t="shared" ref="C144:C167" si="9">IF($B$137=0,(1+$A$2)^(-$B144-C$142/4),(1-(1+$A$2)^(-1/$B$137))/((1+$A$2)^($B144+C$142/4)-1))*100</f>
        <v>24.860317330274075</v>
      </c>
      <c r="D144" s="12">
        <f t="shared" si="7"/>
        <v>19.865954753793979</v>
      </c>
      <c r="E144" s="12">
        <f t="shared" si="7"/>
        <v>16.536393624007246</v>
      </c>
      <c r="F144" s="12">
        <f t="shared" si="7"/>
        <v>14.158147606550809</v>
      </c>
      <c r="H144" s="29">
        <v>26</v>
      </c>
      <c r="I144" s="12">
        <f t="shared" si="8"/>
        <v>0.85293049103526386</v>
      </c>
      <c r="J144" s="12">
        <f t="shared" si="8"/>
        <v>0.84382488030014147</v>
      </c>
      <c r="K144" s="12">
        <f t="shared" si="8"/>
        <v>0.83489185719890779</v>
      </c>
      <c r="L144" s="12">
        <f t="shared" si="8"/>
        <v>0.82612658274384598</v>
      </c>
    </row>
    <row r="145" spans="2:12" ht="16.5" x14ac:dyDescent="0.25">
      <c r="B145" s="29">
        <v>2</v>
      </c>
      <c r="C145" s="12">
        <f t="shared" si="9"/>
        <v>12.37447353423299</v>
      </c>
      <c r="D145" s="12">
        <f t="shared" si="7"/>
        <v>10.987180758604136</v>
      </c>
      <c r="E145" s="12">
        <f t="shared" si="7"/>
        <v>9.8773548905865507</v>
      </c>
      <c r="F145" s="12">
        <f t="shared" si="7"/>
        <v>8.9693231371227498</v>
      </c>
      <c r="H145" s="29">
        <v>27</v>
      </c>
      <c r="I145" s="12">
        <f t="shared" si="8"/>
        <v>0.81752439716824277</v>
      </c>
      <c r="J145" s="12">
        <f t="shared" si="8"/>
        <v>0.8090808117052517</v>
      </c>
      <c r="K145" s="12">
        <f t="shared" si="8"/>
        <v>0.80079150081515571</v>
      </c>
      <c r="L145" s="12">
        <f t="shared" si="8"/>
        <v>0.79265229483280952</v>
      </c>
    </row>
    <row r="146" spans="2:12" ht="16.5" x14ac:dyDescent="0.25">
      <c r="B146" s="29">
        <v>3</v>
      </c>
      <c r="C146" s="12">
        <f t="shared" si="9"/>
        <v>8.2126369695010322</v>
      </c>
      <c r="D146" s="12">
        <f t="shared" si="7"/>
        <v>7.572370483222163</v>
      </c>
      <c r="E146" s="12">
        <f t="shared" si="7"/>
        <v>7.0235766036378298</v>
      </c>
      <c r="F146" s="12">
        <f t="shared" si="7"/>
        <v>6.5479608093337207</v>
      </c>
      <c r="H146" s="29">
        <v>28</v>
      </c>
      <c r="I146" s="12">
        <f t="shared" si="8"/>
        <v>0.78465917300894605</v>
      </c>
      <c r="J146" s="12">
        <f t="shared" si="8"/>
        <v>0.77680825692098698</v>
      </c>
      <c r="K146" s="12">
        <f t="shared" si="8"/>
        <v>0.7690958042306264</v>
      </c>
      <c r="L146" s="12">
        <f t="shared" si="8"/>
        <v>0.76151820276714211</v>
      </c>
    </row>
    <row r="147" spans="2:12" ht="16.5" x14ac:dyDescent="0.25">
      <c r="B147" s="29">
        <v>4</v>
      </c>
      <c r="C147" s="12">
        <f t="shared" si="9"/>
        <v>6.1318022092438111</v>
      </c>
      <c r="D147" s="12">
        <f t="shared" si="7"/>
        <v>5.7646083572539579</v>
      </c>
      <c r="E147" s="12">
        <f t="shared" si="7"/>
        <v>5.4382184619372591</v>
      </c>
      <c r="F147" s="12">
        <f t="shared" si="7"/>
        <v>5.1461897932155392</v>
      </c>
      <c r="H147" s="29">
        <v>29</v>
      </c>
      <c r="I147" s="12">
        <f t="shared" si="8"/>
        <v>0.75407196491671391</v>
      </c>
      <c r="J147" s="12">
        <f t="shared" si="8"/>
        <v>0.74675372229949211</v>
      </c>
      <c r="K147" s="12">
        <f t="shared" si="8"/>
        <v>0.73956022071728589</v>
      </c>
      <c r="L147" s="12">
        <f t="shared" si="8"/>
        <v>0.73248831535604164</v>
      </c>
    </row>
    <row r="148" spans="2:12" ht="16.5" x14ac:dyDescent="0.25">
      <c r="B148" s="29">
        <v>5</v>
      </c>
      <c r="C148" s="12">
        <f t="shared" si="9"/>
        <v>4.8833681670219979</v>
      </c>
      <c r="D148" s="12">
        <f t="shared" si="7"/>
        <v>4.6455811486320027</v>
      </c>
      <c r="E148" s="12">
        <f t="shared" si="7"/>
        <v>4.4294149278123962</v>
      </c>
      <c r="F148" s="12">
        <f t="shared" si="7"/>
        <v>4.2320494004539526</v>
      </c>
      <c r="H148" s="29">
        <v>30</v>
      </c>
      <c r="I148" s="12">
        <f t="shared" si="8"/>
        <v>0.72553496622815394</v>
      </c>
      <c r="J148" s="12">
        <f t="shared" si="8"/>
        <v>0.71869723384080919</v>
      </c>
      <c r="K148" s="12">
        <f t="shared" si="8"/>
        <v>0.71197227507732463</v>
      </c>
      <c r="L148" s="12">
        <f t="shared" si="8"/>
        <v>0.70535733927944178</v>
      </c>
    </row>
    <row r="149" spans="2:12" ht="16.5" x14ac:dyDescent="0.25">
      <c r="B149" s="29">
        <v>6</v>
      </c>
      <c r="C149" s="12">
        <f t="shared" si="9"/>
        <v>4.0511344797954392</v>
      </c>
      <c r="D149" s="12">
        <f t="shared" si="7"/>
        <v>3.8846960929541443</v>
      </c>
      <c r="E149" s="12">
        <f t="shared" si="7"/>
        <v>3.731063870564487</v>
      </c>
      <c r="F149" s="12">
        <f t="shared" si="7"/>
        <v>3.5888149053860432</v>
      </c>
      <c r="H149" s="29">
        <v>31</v>
      </c>
      <c r="I149" s="12">
        <f t="shared" si="8"/>
        <v>0.69884976451915282</v>
      </c>
      <c r="J149" s="12">
        <f t="shared" si="8"/>
        <v>0.69244697404949773</v>
      </c>
      <c r="K149" s="12">
        <f t="shared" si="8"/>
        <v>0.68614647292435271</v>
      </c>
      <c r="L149" s="12">
        <f t="shared" si="8"/>
        <v>0.67994584477793796</v>
      </c>
    </row>
    <row r="150" spans="2:12" ht="16.5" x14ac:dyDescent="0.25">
      <c r="B150" s="29">
        <v>7</v>
      </c>
      <c r="C150" s="12">
        <f t="shared" si="9"/>
        <v>3.4567295626383268</v>
      </c>
      <c r="D150" s="12">
        <f t="shared" si="7"/>
        <v>3.3337564330249037</v>
      </c>
      <c r="E150" s="12">
        <f t="shared" si="7"/>
        <v>3.2189842951527776</v>
      </c>
      <c r="F150" s="12">
        <f t="shared" si="7"/>
        <v>3.1116195045801631</v>
      </c>
      <c r="H150" s="29">
        <v>32</v>
      </c>
      <c r="I150" s="12">
        <f t="shared" si="8"/>
        <v>0.67384274875526562</v>
      </c>
      <c r="J150" s="12">
        <f t="shared" si="8"/>
        <v>0.66783491658537297</v>
      </c>
      <c r="K150" s="12">
        <f t="shared" si="8"/>
        <v>0.66192014978961433</v>
      </c>
      <c r="L150" s="12">
        <f t="shared" si="8"/>
        <v>0.65609631701784954</v>
      </c>
    </row>
    <row r="151" spans="2:12" ht="16.5" x14ac:dyDescent="0.25">
      <c r="B151" s="29">
        <v>8</v>
      </c>
      <c r="C151" s="12">
        <f t="shared" si="9"/>
        <v>3.0109676224178665</v>
      </c>
      <c r="D151" s="12">
        <f t="shared" si="7"/>
        <v>2.916418384185016</v>
      </c>
      <c r="E151" s="12">
        <f t="shared" si="7"/>
        <v>2.8274333212195262</v>
      </c>
      <c r="F151" s="12">
        <f t="shared" si="7"/>
        <v>2.7435355041325797</v>
      </c>
      <c r="H151" s="29">
        <v>33</v>
      </c>
      <c r="I151" s="12">
        <f t="shared" si="8"/>
        <v>0.65036135150568597</v>
      </c>
      <c r="J151" s="12">
        <f t="shared" si="8"/>
        <v>0.64471324864645441</v>
      </c>
      <c r="K151" s="12">
        <f t="shared" si="8"/>
        <v>0.63915006367187543</v>
      </c>
      <c r="L151" s="12">
        <f t="shared" si="8"/>
        <v>0.63366990943583801</v>
      </c>
    </row>
    <row r="152" spans="2:12" ht="16.5" x14ac:dyDescent="0.25">
      <c r="B152" s="29">
        <v>9</v>
      </c>
      <c r="C152" s="12">
        <f t="shared" si="9"/>
        <v>2.6643009956873756</v>
      </c>
      <c r="D152" s="12">
        <f t="shared" si="7"/>
        <v>2.5893516896974682</v>
      </c>
      <c r="E152" s="12">
        <f t="shared" si="7"/>
        <v>2.5183492806254151</v>
      </c>
      <c r="F152" s="12">
        <f t="shared" si="7"/>
        <v>2.4509901609354654</v>
      </c>
      <c r="H152" s="29">
        <v>34</v>
      </c>
      <c r="I152" s="12">
        <f t="shared" si="8"/>
        <v>0.62827095429592805</v>
      </c>
      <c r="J152" s="12">
        <f t="shared" si="8"/>
        <v>0.62295142008775695</v>
      </c>
      <c r="K152" s="12">
        <f t="shared" si="8"/>
        <v>0.6177095801873369</v>
      </c>
      <c r="L152" s="12">
        <f t="shared" si="8"/>
        <v>0.61254375765712277</v>
      </c>
    </row>
    <row r="153" spans="2:12" ht="16.5" x14ac:dyDescent="0.25">
      <c r="B153" s="29">
        <v>10</v>
      </c>
      <c r="C153" s="12">
        <f t="shared" si="9"/>
        <v>2.3870010838433631</v>
      </c>
      <c r="D153" s="12">
        <f t="shared" si="7"/>
        <v>2.3261354607856624</v>
      </c>
      <c r="E153" s="12">
        <f t="shared" si="7"/>
        <v>2.2681701878220171</v>
      </c>
      <c r="F153" s="12">
        <f t="shared" si="7"/>
        <v>2.2129029148650567</v>
      </c>
      <c r="H153" s="29">
        <v>35</v>
      </c>
      <c r="I153" s="12">
        <f t="shared" si="8"/>
        <v>0.60745232347149103</v>
      </c>
      <c r="J153" s="12">
        <f t="shared" si="8"/>
        <v>0.60243369481774089</v>
      </c>
      <c r="K153" s="12">
        <f t="shared" si="8"/>
        <v>0.59748633346886793</v>
      </c>
      <c r="L153" s="12">
        <f t="shared" si="8"/>
        <v>0.59260874422463572</v>
      </c>
    </row>
    <row r="154" spans="2:12" ht="16.5" x14ac:dyDescent="0.25">
      <c r="B154" s="29">
        <v>11</v>
      </c>
      <c r="C154" s="12">
        <f t="shared" si="9"/>
        <v>2.1601496872879986</v>
      </c>
      <c r="D154" s="12">
        <f t="shared" si="7"/>
        <v>2.1097429019845824</v>
      </c>
      <c r="E154" s="12">
        <f t="shared" si="7"/>
        <v>2.0615295300298881</v>
      </c>
      <c r="F154" s="12">
        <f t="shared" si="7"/>
        <v>2.0153695662355031</v>
      </c>
      <c r="H154" s="29">
        <v>36</v>
      </c>
      <c r="I154" s="12">
        <f t="shared" si="8"/>
        <v>0.58779947341758498</v>
      </c>
      <c r="J154" s="12">
        <f t="shared" si="8"/>
        <v>0.58305710748087469</v>
      </c>
      <c r="K154" s="12">
        <f t="shared" si="8"/>
        <v>0.57838027157496164</v>
      </c>
      <c r="L154" s="12">
        <f t="shared" si="8"/>
        <v>0.57376762827035943</v>
      </c>
    </row>
    <row r="155" spans="2:12" ht="16.5" x14ac:dyDescent="0.25">
      <c r="B155" s="29">
        <v>12</v>
      </c>
      <c r="C155" s="12">
        <f t="shared" si="9"/>
        <v>1.9711346725103158</v>
      </c>
      <c r="D155" s="12">
        <f t="shared" si="7"/>
        <v>1.9287069873403888</v>
      </c>
      <c r="E155" s="12">
        <f t="shared" si="7"/>
        <v>1.8879780781312039</v>
      </c>
      <c r="F155" s="12">
        <f t="shared" si="7"/>
        <v>1.8488480168038433</v>
      </c>
      <c r="H155" s="29">
        <v>37</v>
      </c>
      <c r="I155" s="12">
        <f t="shared" si="8"/>
        <v>0.56921787628377629</v>
      </c>
      <c r="J155" s="12">
        <f t="shared" si="8"/>
        <v>0.56472974926516484</v>
      </c>
      <c r="K155" s="12">
        <f t="shared" si="8"/>
        <v>0.56030201463326701</v>
      </c>
      <c r="L155" s="12">
        <f t="shared" si="8"/>
        <v>0.55593347245745561</v>
      </c>
    </row>
    <row r="156" spans="2:12" ht="16.5" x14ac:dyDescent="0.25">
      <c r="B156" s="29">
        <v>13</v>
      </c>
      <c r="C156" s="12">
        <f t="shared" si="9"/>
        <v>1.8112245620530691</v>
      </c>
      <c r="D156" s="12">
        <f t="shared" si="7"/>
        <v>1.7750224341800427</v>
      </c>
      <c r="E156" s="12">
        <f t="shared" si="7"/>
        <v>1.7401626704990718</v>
      </c>
      <c r="F156" s="12">
        <f t="shared" si="7"/>
        <v>1.7065720510637521</v>
      </c>
      <c r="H156" s="29">
        <v>38</v>
      </c>
      <c r="I156" s="12">
        <f t="shared" si="8"/>
        <v>0.55162295438369335</v>
      </c>
      <c r="J156" s="12">
        <f t="shared" si="8"/>
        <v>0.54736932260262672</v>
      </c>
      <c r="K156" s="12">
        <f t="shared" si="8"/>
        <v>0.54317146885786072</v>
      </c>
      <c r="L156" s="12">
        <f t="shared" si="8"/>
        <v>0.5390283134926529</v>
      </c>
    </row>
    <row r="157" spans="2:12" ht="16.5" x14ac:dyDescent="0.25">
      <c r="B157" s="29">
        <v>14</v>
      </c>
      <c r="C157" s="12">
        <f t="shared" si="9"/>
        <v>1.6741825859223427</v>
      </c>
      <c r="D157" s="12">
        <f t="shared" si="7"/>
        <v>1.6429310563463517</v>
      </c>
      <c r="E157" s="12">
        <f t="shared" si="7"/>
        <v>1.6127586035181285</v>
      </c>
      <c r="F157" s="12">
        <f t="shared" si="7"/>
        <v>1.5836103590469417</v>
      </c>
      <c r="H157" s="29">
        <v>39</v>
      </c>
      <c r="I157" s="12">
        <f t="shared" si="8"/>
        <v>0.53493880453325005</v>
      </c>
      <c r="J157" s="12">
        <f t="shared" si="8"/>
        <v>0.53090191680727061</v>
      </c>
      <c r="K157" s="12">
        <f t="shared" si="8"/>
        <v>0.52691665109555064</v>
      </c>
      <c r="L157" s="12">
        <f t="shared" si="8"/>
        <v>0.52298203331601512</v>
      </c>
    </row>
    <row r="158" spans="2:12" ht="16.5" x14ac:dyDescent="0.25">
      <c r="B158" s="29">
        <v>15</v>
      </c>
      <c r="C158" s="12">
        <f t="shared" si="9"/>
        <v>1.5554351124333856</v>
      </c>
      <c r="D158" s="12">
        <f t="shared" si="7"/>
        <v>1.5281850112422255</v>
      </c>
      <c r="E158" s="12">
        <f t="shared" si="7"/>
        <v>1.5018152902907624</v>
      </c>
      <c r="F158" s="12">
        <f t="shared" si="7"/>
        <v>1.4762840266288046</v>
      </c>
      <c r="H158" s="29">
        <v>40</v>
      </c>
      <c r="I158" s="12">
        <f t="shared" si="8"/>
        <v>0.51909711373813749</v>
      </c>
      <c r="J158" s="12">
        <f t="shared" si="8"/>
        <v>0.51526096622668849</v>
      </c>
      <c r="K158" s="12">
        <f t="shared" si="8"/>
        <v>0.5114726875134743</v>
      </c>
      <c r="L158" s="12">
        <f t="shared" si="8"/>
        <v>0.50773139649590548</v>
      </c>
    </row>
    <row r="159" spans="2:12" ht="16.5" x14ac:dyDescent="0.25">
      <c r="B159" s="29">
        <v>16</v>
      </c>
      <c r="C159" s="12">
        <f t="shared" si="9"/>
        <v>1.4515519174892404</v>
      </c>
      <c r="D159" s="12">
        <f t="shared" si="7"/>
        <v>1.4275820787355131</v>
      </c>
      <c r="E159" s="12">
        <f t="shared" si="7"/>
        <v>1.4043398616320031</v>
      </c>
      <c r="F159" s="12">
        <f t="shared" si="7"/>
        <v>1.3817926860230909</v>
      </c>
      <c r="H159" s="29">
        <v>41</v>
      </c>
      <c r="I159" s="12">
        <f t="shared" si="8"/>
        <v>0.50403623356121008</v>
      </c>
      <c r="J159" s="12">
        <f t="shared" si="8"/>
        <v>0.50038635993523373</v>
      </c>
      <c r="K159" s="12">
        <f t="shared" si="8"/>
        <v>0.49678095705476039</v>
      </c>
      <c r="L159" s="12">
        <f t="shared" si="8"/>
        <v>0.49321922596240481</v>
      </c>
    </row>
    <row r="160" spans="2:12" ht="16.5" x14ac:dyDescent="0.25">
      <c r="B160" s="29">
        <v>17</v>
      </c>
      <c r="C160" s="12">
        <f t="shared" si="9"/>
        <v>1.3599098882316718</v>
      </c>
      <c r="D160" s="12">
        <f t="shared" si="7"/>
        <v>1.3386625821839178</v>
      </c>
      <c r="E160" s="12">
        <f t="shared" si="7"/>
        <v>1.3180235324375862</v>
      </c>
      <c r="F160" s="12">
        <f t="shared" si="7"/>
        <v>1.2979670379403834</v>
      </c>
      <c r="H160" s="29">
        <v>42</v>
      </c>
      <c r="I160" s="12">
        <f t="shared" si="8"/>
        <v>0.48970038672309968</v>
      </c>
      <c r="J160" s="12">
        <f t="shared" si="8"/>
        <v>0.48622367786131254</v>
      </c>
      <c r="K160" s="12">
        <f t="shared" si="8"/>
        <v>0.48278835581810631</v>
      </c>
      <c r="L160" s="12">
        <f t="shared" si="8"/>
        <v>0.47939369442727542</v>
      </c>
    </row>
    <row r="161" spans="1:13" ht="16.5" x14ac:dyDescent="0.25">
      <c r="B161" s="29">
        <v>18</v>
      </c>
      <c r="C161" s="12">
        <f t="shared" si="9"/>
        <v>1.2784688254751022</v>
      </c>
      <c r="D161" s="12">
        <f t="shared" si="7"/>
        <v>1.2595059518627023</v>
      </c>
      <c r="E161" s="12">
        <f t="shared" si="7"/>
        <v>1.2410567140948467</v>
      </c>
      <c r="F161" s="12">
        <f t="shared" si="7"/>
        <v>1.2231005666558781</v>
      </c>
      <c r="H161" s="29">
        <v>43</v>
      </c>
      <c r="I161" s="12">
        <f t="shared" si="8"/>
        <v>0.4760389844097353</v>
      </c>
      <c r="J161" s="12">
        <f t="shared" si="8"/>
        <v>0.47272353288546176</v>
      </c>
      <c r="K161" s="12">
        <f t="shared" si="8"/>
        <v>0.46944666290224579</v>
      </c>
      <c r="L161" s="12">
        <f t="shared" si="8"/>
        <v>0.46620771298062053</v>
      </c>
    </row>
    <row r="162" spans="1:13" ht="16.5" x14ac:dyDescent="0.25">
      <c r="B162" s="29">
        <v>19</v>
      </c>
      <c r="C162" s="12">
        <f t="shared" si="9"/>
        <v>1.205618045371976</v>
      </c>
      <c r="D162" s="12">
        <f t="shared" si="7"/>
        <v>1.188590697194158</v>
      </c>
      <c r="E162" s="12">
        <f t="shared" si="7"/>
        <v>1.1720010153825753</v>
      </c>
      <c r="F162" s="12">
        <f t="shared" si="7"/>
        <v>1.1558323796135421</v>
      </c>
      <c r="H162" s="29">
        <v>44</v>
      </c>
      <c r="I162" s="12">
        <f t="shared" si="8"/>
        <v>0.4630060366742913</v>
      </c>
      <c r="J162" s="12">
        <f t="shared" si="8"/>
        <v>0.45984100214547552</v>
      </c>
      <c r="K162" s="12">
        <f t="shared" si="8"/>
        <v>0.45671199175454047</v>
      </c>
      <c r="L162" s="12">
        <f t="shared" si="8"/>
        <v>0.45361840166341805</v>
      </c>
    </row>
    <row r="163" spans="1:13" ht="16.5" x14ac:dyDescent="0.25">
      <c r="B163" s="29">
        <v>20</v>
      </c>
      <c r="C163" s="12">
        <f t="shared" si="9"/>
        <v>1.1400690005785141</v>
      </c>
      <c r="D163" s="12">
        <f t="shared" si="7"/>
        <v>1.1246958686868813</v>
      </c>
      <c r="E163" s="12">
        <f t="shared" si="7"/>
        <v>1.1096987065221506</v>
      </c>
      <c r="F163" s="12">
        <f t="shared" si="7"/>
        <v>1.095063924735113</v>
      </c>
      <c r="H163" s="29">
        <v>45</v>
      </c>
      <c r="I163" s="12">
        <f t="shared" si="8"/>
        <v>0.45055964145222271</v>
      </c>
      <c r="J163" s="12">
        <f t="shared" si="8"/>
        <v>0.44753513374858916</v>
      </c>
      <c r="K163" s="12">
        <f t="shared" si="8"/>
        <v>0.44454431386921361</v>
      </c>
      <c r="L163" s="12">
        <f t="shared" si="8"/>
        <v>0.4415866294731699</v>
      </c>
    </row>
    <row r="164" spans="1:13" ht="16.5" x14ac:dyDescent="0.25">
      <c r="B164" s="29">
        <v>21</v>
      </c>
      <c r="C164" s="12">
        <f t="shared" si="9"/>
        <v>1.0807785810874315</v>
      </c>
      <c r="D164" s="12">
        <f t="shared" si="7"/>
        <v>1.0668303423863181</v>
      </c>
      <c r="E164" s="12">
        <f t="shared" si="7"/>
        <v>1.0532074490748793</v>
      </c>
      <c r="F164" s="12">
        <f t="shared" si="7"/>
        <v>1.0398986822645637</v>
      </c>
      <c r="H164" s="29">
        <v>46</v>
      </c>
      <c r="I164" s="12">
        <f t="shared" si="8"/>
        <v>0.43866154022651177</v>
      </c>
      <c r="J164" s="12">
        <f t="shared" si="8"/>
        <v>0.43576851747776713</v>
      </c>
      <c r="K164" s="12">
        <f t="shared" si="8"/>
        <v>0.43290704394388263</v>
      </c>
      <c r="L164" s="12">
        <f t="shared" si="8"/>
        <v>0.4300766134062658</v>
      </c>
    </row>
    <row r="165" spans="1:13" ht="16.5" x14ac:dyDescent="0.25">
      <c r="B165" s="29">
        <v>22</v>
      </c>
      <c r="C165" s="12">
        <f t="shared" si="9"/>
        <v>1.0268933330153527</v>
      </c>
      <c r="D165" s="12">
        <f t="shared" si="7"/>
        <v>1.0141811736869879</v>
      </c>
      <c r="E165" s="12">
        <f t="shared" si="7"/>
        <v>1.0017524312000643</v>
      </c>
      <c r="F165" s="12">
        <f t="shared" si="7"/>
        <v>0.98959776206018424</v>
      </c>
      <c r="H165" s="29">
        <v>47</v>
      </c>
      <c r="I165" s="12">
        <f t="shared" si="8"/>
        <v>0.42727673041651171</v>
      </c>
      <c r="J165" s="12">
        <f t="shared" si="8"/>
        <v>0.42450691001148388</v>
      </c>
      <c r="K165" s="12">
        <f t="shared" si="8"/>
        <v>0.42176667743737634</v>
      </c>
      <c r="L165" s="12">
        <f t="shared" si="8"/>
        <v>0.41905556788246368</v>
      </c>
    </row>
    <row r="166" spans="1:13" ht="16.5" x14ac:dyDescent="0.25">
      <c r="B166" s="29">
        <v>23</v>
      </c>
      <c r="C166" s="12">
        <f t="shared" si="9"/>
        <v>0.9777082290109399</v>
      </c>
      <c r="D166" s="12">
        <f t="shared" si="7"/>
        <v>0.96607527919316316</v>
      </c>
      <c r="E166" s="12">
        <f t="shared" si="7"/>
        <v>0.95469072369825347</v>
      </c>
      <c r="F166" s="12">
        <f t="shared" si="7"/>
        <v>0.94354671841290083</v>
      </c>
      <c r="H166" s="29">
        <v>48</v>
      </c>
      <c r="I166" s="12">
        <f t="shared" si="8"/>
        <v>0.41637312621818723</v>
      </c>
      <c r="J166" s="12">
        <f t="shared" si="8"/>
        <v>0.41371890674830247</v>
      </c>
      <c r="K166" s="12">
        <f t="shared" si="8"/>
        <v>0.41109247296576729</v>
      </c>
      <c r="L166" s="12">
        <f t="shared" si="8"/>
        <v>0.40849339731713313</v>
      </c>
    </row>
    <row r="167" spans="1:13" ht="16.5" x14ac:dyDescent="0.25">
      <c r="B167" s="29">
        <v>24</v>
      </c>
      <c r="C167" s="12">
        <f t="shared" si="9"/>
        <v>0.93263574606098265</v>
      </c>
      <c r="D167" s="12">
        <f t="shared" si="7"/>
        <v>0.92195059935630819</v>
      </c>
      <c r="E167" s="12">
        <f t="shared" si="7"/>
        <v>0.91148436518677556</v>
      </c>
      <c r="F167" s="12">
        <f t="shared" si="7"/>
        <v>0.90123040975711977</v>
      </c>
      <c r="H167" s="29">
        <v>49</v>
      </c>
      <c r="I167" s="12">
        <f t="shared" si="8"/>
        <v>0.40592126097413023</v>
      </c>
      <c r="J167" s="12">
        <f t="shared" si="8"/>
        <v>0.40337565361222294</v>
      </c>
      <c r="K167" s="12">
        <f t="shared" si="8"/>
        <v>0.40085617319585976</v>
      </c>
      <c r="L167" s="12">
        <f t="shared" si="8"/>
        <v>0.39836242577021691</v>
      </c>
    </row>
    <row r="168" spans="1:13" ht="16.5" x14ac:dyDescent="0.25">
      <c r="F168" s="2"/>
      <c r="H168" s="29">
        <v>50</v>
      </c>
      <c r="I168" s="12">
        <f t="shared" si="8"/>
        <v>0.39589402525917455</v>
      </c>
      <c r="J168" s="12">
        <f t="shared" si="8"/>
        <v>0.39345059326933651</v>
      </c>
      <c r="K168" s="12">
        <f t="shared" si="8"/>
        <v>0.39103175889985209</v>
      </c>
      <c r="L168" s="12">
        <f t="shared" si="8"/>
        <v>0.388637158557883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36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0">IF($B$172=0,(1+$A$2)^(-$H178-C$142/12),(1-(1+$A$2)^(-1/$B$172))/((1+$A$2)^($H178+C$142/12)-1))*100</f>
        <v>3.5527835526071883</v>
      </c>
      <c r="M178" s="2"/>
    </row>
    <row r="179" spans="4:13" ht="16.5" x14ac:dyDescent="0.25">
      <c r="D179" s="75">
        <v>1</v>
      </c>
      <c r="E179" s="76"/>
      <c r="F179" s="12">
        <f t="shared" ref="F179:F202" si="11">IF($B$172=0,(1+$A$2)^(-$D179-C$142/12),(1-(1+$A$2)^(-1/$B$172))/((1+$A$2)^($D179+C$142/12)-1))*100</f>
        <v>99.108027750247288</v>
      </c>
      <c r="G179" s="2"/>
      <c r="H179" s="77">
        <v>26</v>
      </c>
      <c r="I179" s="77"/>
      <c r="J179" s="12">
        <f t="shared" si="10"/>
        <v>3.4002888077222715</v>
      </c>
      <c r="M179" s="2"/>
    </row>
    <row r="180" spans="4:13" ht="16.5" x14ac:dyDescent="0.25">
      <c r="D180" s="75">
        <v>2</v>
      </c>
      <c r="E180" s="76"/>
      <c r="F180" s="12">
        <f t="shared" si="11"/>
        <v>49.332019786086256</v>
      </c>
      <c r="G180" s="2"/>
      <c r="H180" s="77">
        <v>27</v>
      </c>
      <c r="I180" s="77"/>
      <c r="J180" s="12">
        <f t="shared" si="10"/>
        <v>3.2591390353005254</v>
      </c>
      <c r="M180" s="2"/>
    </row>
    <row r="181" spans="4:13" ht="16.5" x14ac:dyDescent="0.25">
      <c r="D181" s="75">
        <v>3</v>
      </c>
      <c r="E181" s="76"/>
      <c r="F181" s="12">
        <f t="shared" si="11"/>
        <v>32.740461107663648</v>
      </c>
      <c r="G181" s="2"/>
      <c r="H181" s="77">
        <v>28</v>
      </c>
      <c r="I181" s="77"/>
      <c r="J181" s="12">
        <f t="shared" si="10"/>
        <v>3.1281186824737675</v>
      </c>
      <c r="M181" s="2"/>
    </row>
    <row r="182" spans="4:13" ht="16.5" x14ac:dyDescent="0.25">
      <c r="D182" s="75">
        <v>4</v>
      </c>
      <c r="E182" s="76"/>
      <c r="F182" s="12">
        <f t="shared" si="11"/>
        <v>24.445014737310412</v>
      </c>
      <c r="G182" s="2"/>
      <c r="H182" s="77">
        <v>29</v>
      </c>
      <c r="I182" s="77"/>
      <c r="J182" s="12">
        <f t="shared" si="10"/>
        <v>3.0061798581162864</v>
      </c>
      <c r="M182" s="2"/>
    </row>
    <row r="183" spans="4:13" ht="16.5" x14ac:dyDescent="0.25">
      <c r="D183" s="75">
        <v>5</v>
      </c>
      <c r="E183" s="76"/>
      <c r="F183" s="12">
        <f t="shared" si="11"/>
        <v>19.468013275217299</v>
      </c>
      <c r="G183" s="2"/>
      <c r="H183" s="77">
        <v>30</v>
      </c>
      <c r="I183" s="77"/>
      <c r="J183" s="12">
        <f t="shared" si="10"/>
        <v>2.8924143892221936</v>
      </c>
      <c r="M183" s="2"/>
    </row>
    <row r="184" spans="4:13" ht="16.5" x14ac:dyDescent="0.25">
      <c r="D184" s="75">
        <v>6</v>
      </c>
      <c r="E184" s="76"/>
      <c r="F184" s="12">
        <f t="shared" si="11"/>
        <v>16.150234251218368</v>
      </c>
      <c r="G184" s="2"/>
      <c r="H184" s="77">
        <v>31</v>
      </c>
      <c r="I184" s="77"/>
      <c r="J184" s="12">
        <f t="shared" si="10"/>
        <v>2.7860312857259251</v>
      </c>
      <c r="M184" s="2"/>
    </row>
    <row r="185" spans="4:13" ht="16.5" x14ac:dyDescent="0.25">
      <c r="D185" s="75">
        <v>7</v>
      </c>
      <c r="E185" s="76"/>
      <c r="F185" s="12">
        <f t="shared" si="11"/>
        <v>13.780582317904086</v>
      </c>
      <c r="G185" s="2"/>
      <c r="H185" s="77">
        <v>32</v>
      </c>
      <c r="I185" s="77"/>
      <c r="J185" s="12">
        <f t="shared" si="10"/>
        <v>2.686338430668918</v>
      </c>
      <c r="M185" s="2"/>
    </row>
    <row r="186" spans="4:13" ht="16.5" x14ac:dyDescent="0.25">
      <c r="D186" s="75">
        <v>8</v>
      </c>
      <c r="E186" s="76"/>
      <c r="F186" s="12">
        <f t="shared" si="11"/>
        <v>12.003509798899101</v>
      </c>
      <c r="G186" s="2"/>
      <c r="H186" s="77">
        <v>33</v>
      </c>
      <c r="I186" s="77"/>
      <c r="J186" s="12">
        <f t="shared" si="10"/>
        <v>2.5927275994269561</v>
      </c>
      <c r="M186" s="2"/>
    </row>
    <row r="187" spans="4:13" ht="16.5" x14ac:dyDescent="0.25">
      <c r="D187" s="75">
        <v>9</v>
      </c>
      <c r="E187" s="76"/>
      <c r="F187" s="12">
        <f t="shared" si="11"/>
        <v>10.621490204955673</v>
      </c>
      <c r="G187" s="2"/>
      <c r="H187" s="77">
        <v>34</v>
      </c>
      <c r="I187" s="77"/>
      <c r="J187" s="12">
        <f t="shared" si="10"/>
        <v>2.5046621226032721</v>
      </c>
      <c r="M187" s="2"/>
    </row>
    <row r="188" spans="4:13" ht="16.5" x14ac:dyDescent="0.25">
      <c r="D188" s="75">
        <v>10</v>
      </c>
      <c r="E188" s="76"/>
      <c r="F188" s="12">
        <f t="shared" si="11"/>
        <v>9.5160076403904164</v>
      </c>
      <c r="G188" s="2"/>
      <c r="H188" s="77">
        <v>35</v>
      </c>
      <c r="I188" s="77"/>
      <c r="J188" s="12">
        <f t="shared" si="10"/>
        <v>2.4216666638543267</v>
      </c>
      <c r="M188" s="2"/>
    </row>
    <row r="189" spans="4:13" ht="16.5" x14ac:dyDescent="0.25">
      <c r="D189" s="75">
        <v>11</v>
      </c>
      <c r="E189" s="76"/>
      <c r="F189" s="12">
        <f t="shared" si="11"/>
        <v>8.6116428969198004</v>
      </c>
      <c r="G189" s="2"/>
      <c r="H189" s="77">
        <v>36</v>
      </c>
      <c r="I189" s="77"/>
      <c r="J189" s="12">
        <f t="shared" si="10"/>
        <v>2.3433187014113028</v>
      </c>
      <c r="M189" s="2"/>
    </row>
    <row r="190" spans="4:13" ht="16.5" x14ac:dyDescent="0.25">
      <c r="D190" s="75">
        <v>12</v>
      </c>
      <c r="E190" s="76"/>
      <c r="F190" s="12">
        <f t="shared" si="11"/>
        <v>7.8581165005778013</v>
      </c>
      <c r="G190" s="2"/>
      <c r="H190" s="77">
        <v>37</v>
      </c>
      <c r="I190" s="77"/>
      <c r="J190" s="12">
        <f t="shared" si="10"/>
        <v>2.2692413909765401</v>
      </c>
      <c r="M190" s="2"/>
    </row>
    <row r="191" spans="4:13" ht="16.5" x14ac:dyDescent="0.25">
      <c r="D191" s="75">
        <v>13</v>
      </c>
      <c r="E191" s="76"/>
      <c r="F191" s="12">
        <f t="shared" si="11"/>
        <v>7.2206195831332964</v>
      </c>
      <c r="G191" s="2"/>
      <c r="H191" s="77">
        <v>38</v>
      </c>
      <c r="I191" s="77"/>
      <c r="J191" s="12">
        <f t="shared" si="10"/>
        <v>2.1990975555310723</v>
      </c>
      <c r="M191" s="2"/>
    </row>
    <row r="192" spans="4:13" ht="16.5" x14ac:dyDescent="0.25">
      <c r="D192" s="75">
        <v>14</v>
      </c>
      <c r="E192" s="76"/>
      <c r="F192" s="12">
        <f t="shared" si="11"/>
        <v>6.6742886657570679</v>
      </c>
      <c r="G192" s="2"/>
      <c r="H192" s="77">
        <v>39</v>
      </c>
      <c r="I192" s="77"/>
      <c r="J192" s="12">
        <f t="shared" si="10"/>
        <v>2.1325845997872053</v>
      </c>
      <c r="M192" s="2"/>
    </row>
    <row r="193" spans="3:13" ht="16.5" x14ac:dyDescent="0.25">
      <c r="D193" s="75">
        <v>15</v>
      </c>
      <c r="E193" s="76"/>
      <c r="F193" s="12">
        <f t="shared" si="11"/>
        <v>6.2008905292222787</v>
      </c>
      <c r="G193" s="2"/>
      <c r="H193" s="77">
        <v>40</v>
      </c>
      <c r="I193" s="77"/>
      <c r="J193" s="12">
        <f t="shared" si="10"/>
        <v>2.0694301874732108</v>
      </c>
      <c r="M193" s="2"/>
    </row>
    <row r="194" spans="3:13" ht="16.5" x14ac:dyDescent="0.25">
      <c r="D194" s="75">
        <v>16</v>
      </c>
      <c r="E194" s="76"/>
      <c r="F194" s="12">
        <f t="shared" si="11"/>
        <v>5.7867502577796852</v>
      </c>
      <c r="H194" s="77">
        <v>41</v>
      </c>
      <c r="I194" s="77"/>
      <c r="J194" s="12">
        <f t="shared" si="10"/>
        <v>2.0093885512105731</v>
      </c>
    </row>
    <row r="195" spans="3:13" ht="16.5" x14ac:dyDescent="0.25">
      <c r="D195" s="75">
        <v>17</v>
      </c>
      <c r="E195" s="76"/>
      <c r="F195" s="12">
        <f t="shared" si="11"/>
        <v>5.4214105616653585</v>
      </c>
      <c r="H195" s="77">
        <v>42</v>
      </c>
      <c r="I195" s="77"/>
      <c r="J195" s="12">
        <f t="shared" si="10"/>
        <v>1.9522373295516067</v>
      </c>
    </row>
    <row r="196" spans="3:13" ht="16.5" x14ac:dyDescent="0.25">
      <c r="D196" s="75">
        <v>18</v>
      </c>
      <c r="E196" s="76"/>
      <c r="F196" s="12">
        <f t="shared" si="11"/>
        <v>5.0967379921057345</v>
      </c>
      <c r="G196" s="8"/>
      <c r="H196" s="77">
        <v>43</v>
      </c>
      <c r="I196" s="77"/>
      <c r="J196" s="12">
        <f t="shared" si="10"/>
        <v>1.8977748453607308</v>
      </c>
      <c r="M196" s="8"/>
    </row>
    <row r="197" spans="3:13" ht="16.5" x14ac:dyDescent="0.25">
      <c r="D197" s="75">
        <v>19</v>
      </c>
      <c r="E197" s="76"/>
      <c r="F197" s="12">
        <f t="shared" si="11"/>
        <v>4.8063114042159896</v>
      </c>
      <c r="H197" s="77">
        <v>44</v>
      </c>
      <c r="I197" s="77"/>
      <c r="J197" s="12">
        <f t="shared" si="10"/>
        <v>1.8458177553255621</v>
      </c>
      <c r="M197" s="3"/>
    </row>
    <row r="198" spans="3:13" ht="16.5" x14ac:dyDescent="0.25">
      <c r="D198" s="75">
        <v>20</v>
      </c>
      <c r="E198" s="76"/>
      <c r="F198" s="12">
        <f t="shared" si="11"/>
        <v>4.544993881028887</v>
      </c>
      <c r="H198" s="77">
        <v>45</v>
      </c>
      <c r="I198" s="77"/>
      <c r="J198" s="12">
        <f t="shared" si="10"/>
        <v>1.796199012866585</v>
      </c>
      <c r="M198" s="7"/>
    </row>
    <row r="199" spans="3:13" ht="16.5" x14ac:dyDescent="0.25">
      <c r="D199" s="75">
        <v>21</v>
      </c>
      <c r="E199" s="76"/>
      <c r="F199" s="12">
        <f t="shared" si="11"/>
        <v>4.3086269649441009</v>
      </c>
      <c r="H199" s="77">
        <v>46</v>
      </c>
      <c r="I199" s="77"/>
      <c r="J199" s="12">
        <f t="shared" si="10"/>
        <v>1.7487660967542464</v>
      </c>
      <c r="M199" s="7"/>
    </row>
    <row r="200" spans="3:13" ht="16.5" x14ac:dyDescent="0.25">
      <c r="D200" s="75">
        <v>22</v>
      </c>
      <c r="E200" s="76"/>
      <c r="F200" s="12">
        <f t="shared" si="11"/>
        <v>4.0938082806003937</v>
      </c>
      <c r="H200" s="77">
        <v>47</v>
      </c>
      <c r="I200" s="77"/>
      <c r="J200" s="12">
        <f t="shared" si="10"/>
        <v>1.7033794658600887</v>
      </c>
      <c r="M200" s="7"/>
    </row>
    <row r="201" spans="3:13" ht="16.5" x14ac:dyDescent="0.25">
      <c r="D201" s="75">
        <v>23</v>
      </c>
      <c r="E201" s="76"/>
      <c r="F201" s="12">
        <f t="shared" si="11"/>
        <v>3.8977271691725863</v>
      </c>
      <c r="H201" s="77">
        <v>48</v>
      </c>
      <c r="I201" s="77"/>
      <c r="J201" s="12">
        <f t="shared" si="10"/>
        <v>1.6599112070640001</v>
      </c>
      <c r="M201" s="7"/>
    </row>
    <row r="202" spans="3:13" ht="16.5" x14ac:dyDescent="0.25">
      <c r="D202" s="75">
        <v>24</v>
      </c>
      <c r="E202" s="76"/>
      <c r="F202" s="12">
        <f t="shared" si="11"/>
        <v>3.7180414140942677</v>
      </c>
      <c r="H202" s="77">
        <v>49</v>
      </c>
      <c r="I202" s="77"/>
      <c r="J202" s="12">
        <f t="shared" si="10"/>
        <v>1.6182438487238708</v>
      </c>
      <c r="M202" s="7"/>
    </row>
    <row r="203" spans="3:13" ht="16.5" x14ac:dyDescent="0.25">
      <c r="C203" s="7"/>
      <c r="H203" s="77">
        <v>50</v>
      </c>
      <c r="I203" s="77"/>
      <c r="J203" s="12">
        <f t="shared" si="10"/>
        <v>1.5782693165289055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7:A8"/>
    <mergeCell ref="B7:M7"/>
    <mergeCell ref="I2:M2"/>
    <mergeCell ref="A3:M3"/>
    <mergeCell ref="A4:M4"/>
    <mergeCell ref="L5:M5"/>
    <mergeCell ref="A6:M6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O250"/>
  <sheetViews>
    <sheetView tabSelected="1" view="pageBreakPreview" topLeftCell="A186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 x14ac:dyDescent="0.25">
      <c r="A1" s="18">
        <v>0.01</v>
      </c>
      <c r="B1" s="19">
        <v>0</v>
      </c>
      <c r="I1" s="32"/>
      <c r="J1" s="32"/>
      <c r="K1" s="32"/>
      <c r="L1" s="32"/>
      <c r="M1" s="32"/>
    </row>
    <row r="2" spans="1:41" ht="15" customHeight="1" x14ac:dyDescent="0.25">
      <c r="A2" s="8"/>
      <c r="B2" s="8"/>
      <c r="C2" s="34">
        <v>37</v>
      </c>
      <c r="D2" s="8"/>
      <c r="E2" s="8"/>
      <c r="F2" s="8"/>
      <c r="G2" s="8"/>
      <c r="H2" s="8"/>
      <c r="I2" s="33"/>
      <c r="J2" s="33"/>
      <c r="K2" s="33"/>
      <c r="L2" s="33"/>
      <c r="M2" s="33"/>
    </row>
    <row r="3" spans="1:41" ht="45" customHeight="1" x14ac:dyDescent="0.25">
      <c r="A3" s="58" t="s">
        <v>11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customHeight="1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0" t="str">
        <f>"Таблица "&amp;$C$2</f>
        <v>Таблица 37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14">
        <v>0</v>
      </c>
      <c r="C8" s="14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4">
        <v>9</v>
      </c>
      <c r="L8" s="14">
        <v>10</v>
      </c>
      <c r="M8" s="14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14">
        <v>0</v>
      </c>
      <c r="B9" s="12">
        <v>100</v>
      </c>
      <c r="C9" s="12">
        <f t="shared" ref="C9:M18" si="0">IF($B$1=0,(1+$A$1)^(-$A9-C$8/12),(1-(1+$A$1)^(-1/$B$1))/((1+$A$1)^($A9+C$8/12)-1))*100</f>
        <v>99.91711494487771</v>
      </c>
      <c r="D9" s="12">
        <f t="shared" si="0"/>
        <v>99.83429858907904</v>
      </c>
      <c r="E9" s="12">
        <f t="shared" si="0"/>
        <v>99.751550875662531</v>
      </c>
      <c r="F9" s="12">
        <f t="shared" si="0"/>
        <v>99.668871747733903</v>
      </c>
      <c r="G9" s="12">
        <f t="shared" si="0"/>
        <v>99.586261148446027</v>
      </c>
      <c r="H9" s="12">
        <f t="shared" si="0"/>
        <v>99.503719020998929</v>
      </c>
      <c r="I9" s="12">
        <f t="shared" si="0"/>
        <v>99.421245308639627</v>
      </c>
      <c r="J9" s="12">
        <f t="shared" si="0"/>
        <v>99.338839954662291</v>
      </c>
      <c r="K9" s="12">
        <f t="shared" si="0"/>
        <v>99.25650290240803</v>
      </c>
      <c r="L9" s="12">
        <f t="shared" si="0"/>
        <v>99.174234095264922</v>
      </c>
      <c r="M9" s="12">
        <f t="shared" si="0"/>
        <v>99.09203347666795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14">
        <v>1</v>
      </c>
      <c r="B10" s="12">
        <f t="shared" ref="B10:B31" si="1">IF($B$1=0,(1+$A$1)^(-$A10-B$8/12),(1-(1+$A$1)^(-1/$B$1))/((1+$A$1)^($A10+B$8/12)-1))*100</f>
        <v>99.009900990099013</v>
      </c>
      <c r="C10" s="12">
        <f t="shared" si="0"/>
        <v>98.927836579086829</v>
      </c>
      <c r="D10" s="12">
        <f t="shared" si="0"/>
        <v>98.845840187206974</v>
      </c>
      <c r="E10" s="12">
        <f t="shared" si="0"/>
        <v>98.763911758081719</v>
      </c>
      <c r="F10" s="12">
        <f t="shared" si="0"/>
        <v>98.682051235380101</v>
      </c>
      <c r="G10" s="12">
        <f t="shared" si="0"/>
        <v>98.600258562817842</v>
      </c>
      <c r="H10" s="12">
        <f t="shared" si="0"/>
        <v>98.518533684157347</v>
      </c>
      <c r="I10" s="12">
        <f t="shared" si="0"/>
        <v>98.436876543207561</v>
      </c>
      <c r="J10" s="12">
        <f t="shared" si="0"/>
        <v>98.355287083824052</v>
      </c>
      <c r="K10" s="12">
        <f t="shared" si="0"/>
        <v>98.273765249908934</v>
      </c>
      <c r="L10" s="12">
        <f t="shared" si="0"/>
        <v>98.192310985410799</v>
      </c>
      <c r="M10" s="12">
        <f t="shared" si="0"/>
        <v>98.110924234324699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14">
        <v>2</v>
      </c>
      <c r="B11" s="12">
        <f t="shared" si="1"/>
        <v>98.029604940692082</v>
      </c>
      <c r="C11" s="12">
        <f t="shared" si="0"/>
        <v>97.948353048600836</v>
      </c>
      <c r="D11" s="12">
        <f t="shared" si="0"/>
        <v>97.867168502185123</v>
      </c>
      <c r="E11" s="12">
        <f t="shared" si="0"/>
        <v>97.786051245625458</v>
      </c>
      <c r="F11" s="12">
        <f t="shared" si="0"/>
        <v>97.705001223148614</v>
      </c>
      <c r="G11" s="12">
        <f t="shared" si="0"/>
        <v>97.624018379027561</v>
      </c>
      <c r="H11" s="12">
        <f t="shared" si="0"/>
        <v>97.543102657581528</v>
      </c>
      <c r="I11" s="12">
        <f t="shared" si="0"/>
        <v>97.462254003175815</v>
      </c>
      <c r="J11" s="12">
        <f t="shared" si="0"/>
        <v>97.381472360221835</v>
      </c>
      <c r="K11" s="12">
        <f t="shared" si="0"/>
        <v>97.300757673177174</v>
      </c>
      <c r="L11" s="12">
        <f t="shared" si="0"/>
        <v>97.220109886545345</v>
      </c>
      <c r="M11" s="12">
        <f t="shared" si="0"/>
        <v>97.139528944875934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14">
        <v>3</v>
      </c>
      <c r="B12" s="12">
        <f t="shared" si="1"/>
        <v>97.059014792764458</v>
      </c>
      <c r="C12" s="12">
        <f t="shared" si="0"/>
        <v>96.978567374852304</v>
      </c>
      <c r="D12" s="12">
        <f t="shared" si="0"/>
        <v>96.89818663582686</v>
      </c>
      <c r="E12" s="12">
        <f t="shared" si="0"/>
        <v>96.817872520421247</v>
      </c>
      <c r="F12" s="12">
        <f t="shared" si="0"/>
        <v>96.737624973414469</v>
      </c>
      <c r="G12" s="12">
        <f t="shared" si="0"/>
        <v>96.657443939631264</v>
      </c>
      <c r="H12" s="12">
        <f t="shared" si="0"/>
        <v>96.577329363942113</v>
      </c>
      <c r="I12" s="12">
        <f t="shared" si="0"/>
        <v>96.497281191263156</v>
      </c>
      <c r="J12" s="12">
        <f t="shared" si="0"/>
        <v>96.417299366556264</v>
      </c>
      <c r="K12" s="12">
        <f t="shared" si="0"/>
        <v>96.337383834828898</v>
      </c>
      <c r="L12" s="12">
        <f t="shared" si="0"/>
        <v>96.257534541134021</v>
      </c>
      <c r="M12" s="12">
        <f t="shared" si="0"/>
        <v>96.17775143057024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14">
        <v>4</v>
      </c>
      <c r="B13" s="12">
        <f t="shared" si="1"/>
        <v>96.098034448281624</v>
      </c>
      <c r="C13" s="12">
        <f t="shared" si="0"/>
        <v>96.018383539457716</v>
      </c>
      <c r="D13" s="12">
        <f t="shared" si="0"/>
        <v>95.938798649333521</v>
      </c>
      <c r="E13" s="12">
        <f t="shared" si="0"/>
        <v>95.85927972318936</v>
      </c>
      <c r="F13" s="12">
        <f t="shared" si="0"/>
        <v>95.779826706350974</v>
      </c>
      <c r="G13" s="12">
        <f t="shared" si="0"/>
        <v>95.700439544189365</v>
      </c>
      <c r="H13" s="12">
        <f t="shared" si="0"/>
        <v>95.621118182120895</v>
      </c>
      <c r="I13" s="12">
        <f t="shared" si="0"/>
        <v>95.54186256560709</v>
      </c>
      <c r="J13" s="12">
        <f t="shared" si="0"/>
        <v>95.462672640154722</v>
      </c>
      <c r="K13" s="12">
        <f t="shared" si="0"/>
        <v>95.38354835131571</v>
      </c>
      <c r="L13" s="12">
        <f t="shared" si="0"/>
        <v>95.304489644687138</v>
      </c>
      <c r="M13" s="12">
        <f t="shared" si="0"/>
        <v>95.225496465911121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14">
        <v>5</v>
      </c>
      <c r="B14" s="12">
        <f t="shared" si="1"/>
        <v>95.146568760674882</v>
      </c>
      <c r="C14" s="12">
        <f t="shared" si="0"/>
        <v>95.067706474710619</v>
      </c>
      <c r="D14" s="12">
        <f t="shared" si="0"/>
        <v>94.988909553795565</v>
      </c>
      <c r="E14" s="12">
        <f t="shared" si="0"/>
        <v>94.910177943751833</v>
      </c>
      <c r="F14" s="12">
        <f t="shared" si="0"/>
        <v>94.831511590446482</v>
      </c>
      <c r="G14" s="12">
        <f t="shared" si="0"/>
        <v>94.752910439791464</v>
      </c>
      <c r="H14" s="12">
        <f t="shared" si="0"/>
        <v>94.674374437743452</v>
      </c>
      <c r="I14" s="12">
        <f t="shared" si="0"/>
        <v>94.595903530304042</v>
      </c>
      <c r="J14" s="12">
        <f t="shared" si="0"/>
        <v>94.517497663519535</v>
      </c>
      <c r="K14" s="12">
        <f t="shared" si="0"/>
        <v>94.439156783480911</v>
      </c>
      <c r="L14" s="12">
        <f t="shared" si="0"/>
        <v>94.360880836323901</v>
      </c>
      <c r="M14" s="12">
        <f t="shared" si="0"/>
        <v>94.282669768228828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14">
        <v>6</v>
      </c>
      <c r="B15" s="12">
        <f t="shared" si="1"/>
        <v>94.204523525420655</v>
      </c>
      <c r="C15" s="12">
        <f t="shared" si="0"/>
        <v>94.126442054168919</v>
      </c>
      <c r="D15" s="12">
        <f t="shared" si="0"/>
        <v>94.048425300787684</v>
      </c>
      <c r="E15" s="12">
        <f t="shared" si="0"/>
        <v>93.970473211635479</v>
      </c>
      <c r="F15" s="12">
        <f t="shared" si="0"/>
        <v>93.89258573311534</v>
      </c>
      <c r="G15" s="12">
        <f t="shared" si="0"/>
        <v>93.814762811674697</v>
      </c>
      <c r="H15" s="12">
        <f t="shared" si="0"/>
        <v>93.737004393805407</v>
      </c>
      <c r="I15" s="12">
        <f t="shared" si="0"/>
        <v>93.659310426043618</v>
      </c>
      <c r="J15" s="12">
        <f t="shared" si="0"/>
        <v>93.581680854969832</v>
      </c>
      <c r="K15" s="12">
        <f t="shared" si="0"/>
        <v>93.504115627208819</v>
      </c>
      <c r="L15" s="12">
        <f t="shared" si="0"/>
        <v>93.426614689429584</v>
      </c>
      <c r="M15" s="12">
        <f t="shared" si="0"/>
        <v>93.34917798834536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14">
        <v>7</v>
      </c>
      <c r="B16" s="12">
        <f t="shared" si="1"/>
        <v>93.271805470713559</v>
      </c>
      <c r="C16" s="12">
        <f t="shared" si="0"/>
        <v>93.194497083335577</v>
      </c>
      <c r="D16" s="12">
        <f t="shared" si="0"/>
        <v>93.117252773057118</v>
      </c>
      <c r="E16" s="12">
        <f t="shared" si="0"/>
        <v>93.040072486767798</v>
      </c>
      <c r="F16" s="12">
        <f t="shared" si="0"/>
        <v>92.962956171401316</v>
      </c>
      <c r="G16" s="12">
        <f t="shared" si="0"/>
        <v>92.885903773935354</v>
      </c>
      <c r="H16" s="12">
        <f t="shared" si="0"/>
        <v>92.808915241391475</v>
      </c>
      <c r="I16" s="12">
        <f t="shared" si="0"/>
        <v>92.731990520835268</v>
      </c>
      <c r="J16" s="12">
        <f t="shared" si="0"/>
        <v>92.655129559376078</v>
      </c>
      <c r="K16" s="12">
        <f t="shared" si="0"/>
        <v>92.578332304167148</v>
      </c>
      <c r="L16" s="12">
        <f t="shared" si="0"/>
        <v>92.501598702405531</v>
      </c>
      <c r="M16" s="12">
        <f t="shared" si="0"/>
        <v>92.424928701332064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14">
        <v>8</v>
      </c>
      <c r="B17" s="12">
        <f t="shared" si="1"/>
        <v>92.348322248231213</v>
      </c>
      <c r="C17" s="12">
        <f t="shared" si="0"/>
        <v>92.271779290431269</v>
      </c>
      <c r="D17" s="12">
        <f t="shared" si="0"/>
        <v>92.195299775304079</v>
      </c>
      <c r="E17" s="12">
        <f t="shared" si="0"/>
        <v>92.118883650265161</v>
      </c>
      <c r="F17" s="12">
        <f t="shared" si="0"/>
        <v>92.042530862773603</v>
      </c>
      <c r="G17" s="12">
        <f t="shared" si="0"/>
        <v>91.966241360332035</v>
      </c>
      <c r="H17" s="12">
        <f t="shared" si="0"/>
        <v>91.890015090486614</v>
      </c>
      <c r="I17" s="12">
        <f t="shared" si="0"/>
        <v>91.813852000826998</v>
      </c>
      <c r="J17" s="12">
        <f t="shared" si="0"/>
        <v>91.737752038986201</v>
      </c>
      <c r="K17" s="12">
        <f t="shared" si="0"/>
        <v>91.661715152640738</v>
      </c>
      <c r="L17" s="12">
        <f t="shared" si="0"/>
        <v>91.585741289510437</v>
      </c>
      <c r="M17" s="12">
        <f t="shared" si="0"/>
        <v>91.509830397358471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14">
        <v>9</v>
      </c>
      <c r="B18" s="12">
        <f t="shared" si="1"/>
        <v>91.433982423991296</v>
      </c>
      <c r="C18" s="12">
        <f t="shared" si="0"/>
        <v>91.358197317258686</v>
      </c>
      <c r="D18" s="12">
        <f t="shared" si="0"/>
        <v>91.282475025053529</v>
      </c>
      <c r="E18" s="12">
        <f t="shared" si="0"/>
        <v>91.206815495312028</v>
      </c>
      <c r="F18" s="12">
        <f t="shared" si="0"/>
        <v>91.131218676013447</v>
      </c>
      <c r="G18" s="12">
        <f t="shared" si="0"/>
        <v>91.055684515180218</v>
      </c>
      <c r="H18" s="12">
        <f t="shared" si="0"/>
        <v>90.980212960877822</v>
      </c>
      <c r="I18" s="12">
        <f t="shared" si="0"/>
        <v>90.904803961214839</v>
      </c>
      <c r="J18" s="12">
        <f t="shared" si="0"/>
        <v>90.829457464342781</v>
      </c>
      <c r="K18" s="12">
        <f t="shared" si="0"/>
        <v>90.75417341845619</v>
      </c>
      <c r="L18" s="12">
        <f t="shared" si="0"/>
        <v>90.678951771792512</v>
      </c>
      <c r="M18" s="12">
        <f t="shared" si="0"/>
        <v>90.603792472632151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14">
        <v>10</v>
      </c>
      <c r="B19" s="12">
        <f t="shared" si="1"/>
        <v>90.528695469298313</v>
      </c>
      <c r="C19" s="12">
        <f t="shared" ref="C19:M31" si="2">IF($B$1=0,(1+$A$1)^(-$A19-C$8/12),(1-(1+$A$1)^(-1/$B$1))/((1+$A$1)^($A19+C$8/12)-1))*100</f>
        <v>90.453660710157109</v>
      </c>
      <c r="D19" s="12">
        <f t="shared" si="2"/>
        <v>90.378688143617367</v>
      </c>
      <c r="E19" s="12">
        <f t="shared" si="2"/>
        <v>90.303777718130732</v>
      </c>
      <c r="F19" s="12">
        <f t="shared" si="2"/>
        <v>90.228929382191538</v>
      </c>
      <c r="G19" s="12">
        <f t="shared" si="2"/>
        <v>90.154143084336852</v>
      </c>
      <c r="H19" s="12">
        <f t="shared" si="2"/>
        <v>90.079418773146372</v>
      </c>
      <c r="I19" s="12">
        <f t="shared" si="2"/>
        <v>90.004756397242417</v>
      </c>
      <c r="J19" s="12">
        <f t="shared" si="2"/>
        <v>89.930155905289894</v>
      </c>
      <c r="K19" s="12">
        <f t="shared" si="2"/>
        <v>89.855617245996228</v>
      </c>
      <c r="L19" s="12">
        <f t="shared" si="2"/>
        <v>89.781140368111394</v>
      </c>
      <c r="M19" s="12">
        <f t="shared" si="2"/>
        <v>89.70672522042787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14">
        <v>11</v>
      </c>
      <c r="B20" s="12">
        <f t="shared" si="1"/>
        <v>89.632371751780525</v>
      </c>
      <c r="C20" s="12">
        <f t="shared" si="2"/>
        <v>89.558079911046633</v>
      </c>
      <c r="D20" s="12">
        <f t="shared" si="2"/>
        <v>89.483849647145902</v>
      </c>
      <c r="E20" s="12">
        <f t="shared" si="2"/>
        <v>89.409680909040318</v>
      </c>
      <c r="F20" s="12">
        <f t="shared" si="2"/>
        <v>89.3355736457342</v>
      </c>
      <c r="G20" s="12">
        <f t="shared" si="2"/>
        <v>89.261527806274117</v>
      </c>
      <c r="H20" s="12">
        <f t="shared" si="2"/>
        <v>89.187543339748871</v>
      </c>
      <c r="I20" s="12">
        <f t="shared" si="2"/>
        <v>89.113620195289514</v>
      </c>
      <c r="J20" s="12">
        <f t="shared" si="2"/>
        <v>89.03975832206919</v>
      </c>
      <c r="K20" s="12">
        <f t="shared" si="2"/>
        <v>88.96595766930318</v>
      </c>
      <c r="L20" s="12">
        <f t="shared" si="2"/>
        <v>88.892218186248911</v>
      </c>
      <c r="M20" s="12">
        <f t="shared" si="2"/>
        <v>88.818539822205793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14">
        <v>12</v>
      </c>
      <c r="B21" s="12">
        <f t="shared" si="1"/>
        <v>88.744922526515367</v>
      </c>
      <c r="C21" s="12">
        <f t="shared" si="2"/>
        <v>88.671366248561029</v>
      </c>
      <c r="D21" s="12">
        <f t="shared" si="2"/>
        <v>88.597870937768207</v>
      </c>
      <c r="E21" s="12">
        <f t="shared" si="2"/>
        <v>88.524436543604267</v>
      </c>
      <c r="F21" s="12">
        <f t="shared" si="2"/>
        <v>88.451063015578413</v>
      </c>
      <c r="G21" s="12">
        <f t="shared" si="2"/>
        <v>88.377750303241683</v>
      </c>
      <c r="H21" s="12">
        <f t="shared" si="2"/>
        <v>88.304498356187011</v>
      </c>
      <c r="I21" s="12">
        <f t="shared" si="2"/>
        <v>88.231307124049025</v>
      </c>
      <c r="J21" s="12">
        <f t="shared" si="2"/>
        <v>88.158176556504131</v>
      </c>
      <c r="K21" s="12">
        <f t="shared" si="2"/>
        <v>88.085106603270475</v>
      </c>
      <c r="L21" s="12">
        <f t="shared" si="2"/>
        <v>88.012097214107825</v>
      </c>
      <c r="M21" s="12">
        <f t="shared" si="2"/>
        <v>87.939148338817631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14">
        <v>13</v>
      </c>
      <c r="B22" s="12">
        <f t="shared" si="1"/>
        <v>87.866259927242936</v>
      </c>
      <c r="C22" s="12">
        <f t="shared" si="2"/>
        <v>87.793431929268337</v>
      </c>
      <c r="D22" s="12">
        <f t="shared" si="2"/>
        <v>87.720664294820025</v>
      </c>
      <c r="E22" s="12">
        <f t="shared" si="2"/>
        <v>87.647956973865618</v>
      </c>
      <c r="F22" s="12">
        <f t="shared" si="2"/>
        <v>87.575309916414255</v>
      </c>
      <c r="G22" s="12">
        <f t="shared" si="2"/>
        <v>87.502723072516517</v>
      </c>
      <c r="H22" s="12">
        <f t="shared" si="2"/>
        <v>87.430196392264364</v>
      </c>
      <c r="I22" s="12">
        <f t="shared" si="2"/>
        <v>87.357729825791111</v>
      </c>
      <c r="J22" s="12">
        <f t="shared" si="2"/>
        <v>87.285323323271427</v>
      </c>
      <c r="K22" s="12">
        <f t="shared" si="2"/>
        <v>87.212976834921278</v>
      </c>
      <c r="L22" s="12">
        <f t="shared" si="2"/>
        <v>87.140690310997854</v>
      </c>
      <c r="M22" s="12">
        <f t="shared" si="2"/>
        <v>87.068463701799629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14">
        <v>14</v>
      </c>
      <c r="B23" s="12">
        <f t="shared" si="1"/>
        <v>86.99629695766626</v>
      </c>
      <c r="C23" s="12">
        <f t="shared" si="2"/>
        <v>86.924190028978572</v>
      </c>
      <c r="D23" s="12">
        <f t="shared" si="2"/>
        <v>86.852142866158431</v>
      </c>
      <c r="E23" s="12">
        <f t="shared" si="2"/>
        <v>86.78015541966893</v>
      </c>
      <c r="F23" s="12">
        <f t="shared" si="2"/>
        <v>86.70822764001413</v>
      </c>
      <c r="G23" s="12">
        <f t="shared" si="2"/>
        <v>86.636359477739148</v>
      </c>
      <c r="H23" s="12">
        <f t="shared" si="2"/>
        <v>86.564550883430073</v>
      </c>
      <c r="I23" s="12">
        <f t="shared" si="2"/>
        <v>86.492801807713974</v>
      </c>
      <c r="J23" s="12">
        <f t="shared" si="2"/>
        <v>86.421112201258836</v>
      </c>
      <c r="K23" s="12">
        <f t="shared" si="2"/>
        <v>86.349482014773528</v>
      </c>
      <c r="L23" s="12">
        <f t="shared" si="2"/>
        <v>86.277911199007761</v>
      </c>
      <c r="M23" s="12">
        <f t="shared" si="2"/>
        <v>86.206399704752116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14">
        <v>15</v>
      </c>
      <c r="B24" s="12">
        <f t="shared" si="1"/>
        <v>86.134947482837916</v>
      </c>
      <c r="C24" s="12">
        <f t="shared" si="2"/>
        <v>86.063554484137185</v>
      </c>
      <c r="D24" s="12">
        <f t="shared" si="2"/>
        <v>85.992220659562818</v>
      </c>
      <c r="E24" s="12">
        <f t="shared" si="2"/>
        <v>85.920945960068238</v>
      </c>
      <c r="F24" s="12">
        <f t="shared" si="2"/>
        <v>85.849730336647639</v>
      </c>
      <c r="G24" s="12">
        <f t="shared" si="2"/>
        <v>85.778573740335773</v>
      </c>
      <c r="H24" s="12">
        <f t="shared" si="2"/>
        <v>85.707476122207993</v>
      </c>
      <c r="I24" s="12">
        <f t="shared" si="2"/>
        <v>85.636437433380166</v>
      </c>
      <c r="J24" s="12">
        <f t="shared" si="2"/>
        <v>85.565457625008747</v>
      </c>
      <c r="K24" s="12">
        <f t="shared" si="2"/>
        <v>85.494536648290634</v>
      </c>
      <c r="L24" s="12">
        <f t="shared" si="2"/>
        <v>85.423674454463125</v>
      </c>
      <c r="M24" s="12">
        <f t="shared" si="2"/>
        <v>85.352870994804064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3">
        <v>16</v>
      </c>
      <c r="B25" s="12">
        <f t="shared" si="1"/>
        <v>85.282126220631554</v>
      </c>
      <c r="C25" s="12">
        <f t="shared" si="2"/>
        <v>85.21144008330414</v>
      </c>
      <c r="D25" s="12">
        <f t="shared" si="2"/>
        <v>85.140812534220601</v>
      </c>
      <c r="E25" s="12">
        <f t="shared" si="2"/>
        <v>85.070243524820043</v>
      </c>
      <c r="F25" s="12">
        <f t="shared" si="2"/>
        <v>84.999733006581835</v>
      </c>
      <c r="G25" s="12">
        <f t="shared" si="2"/>
        <v>84.929280931025517</v>
      </c>
      <c r="H25" s="12">
        <f t="shared" si="2"/>
        <v>84.858887249710875</v>
      </c>
      <c r="I25" s="12">
        <f t="shared" si="2"/>
        <v>84.788551914237786</v>
      </c>
      <c r="J25" s="12">
        <f t="shared" si="2"/>
        <v>84.718274876246298</v>
      </c>
      <c r="K25" s="12">
        <f t="shared" si="2"/>
        <v>84.64805608741645</v>
      </c>
      <c r="L25" s="12">
        <f t="shared" si="2"/>
        <v>84.577895499468454</v>
      </c>
      <c r="M25" s="12">
        <f t="shared" si="2"/>
        <v>84.507793064162442</v>
      </c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14">
        <v>17</v>
      </c>
      <c r="B26" s="12">
        <f t="shared" si="1"/>
        <v>84.437748733298562</v>
      </c>
      <c r="C26" s="12">
        <f t="shared" si="2"/>
        <v>84.367762458716982</v>
      </c>
      <c r="D26" s="12">
        <f t="shared" si="2"/>
        <v>84.297834192297614</v>
      </c>
      <c r="E26" s="12">
        <f t="shared" si="2"/>
        <v>84.227963885960435</v>
      </c>
      <c r="F26" s="12">
        <f t="shared" si="2"/>
        <v>84.15815149166518</v>
      </c>
      <c r="G26" s="12">
        <f t="shared" si="2"/>
        <v>84.088396961411405</v>
      </c>
      <c r="H26" s="12">
        <f t="shared" si="2"/>
        <v>84.018700247238485</v>
      </c>
      <c r="I26" s="12">
        <f t="shared" si="2"/>
        <v>83.949061301225541</v>
      </c>
      <c r="J26" s="12">
        <f t="shared" si="2"/>
        <v>83.879480075491358</v>
      </c>
      <c r="K26" s="12">
        <f t="shared" si="2"/>
        <v>83.809956522194511</v>
      </c>
      <c r="L26" s="12">
        <f t="shared" si="2"/>
        <v>83.740490593533124</v>
      </c>
      <c r="M26" s="12">
        <f t="shared" si="2"/>
        <v>83.671082241744998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14">
        <v>18</v>
      </c>
      <c r="B27" s="12">
        <f t="shared" si="1"/>
        <v>83.601731419107495</v>
      </c>
      <c r="C27" s="12">
        <f t="shared" si="2"/>
        <v>83.532438077937584</v>
      </c>
      <c r="D27" s="12">
        <f t="shared" si="2"/>
        <v>83.463202170591686</v>
      </c>
      <c r="E27" s="12">
        <f t="shared" si="2"/>
        <v>83.394023649465794</v>
      </c>
      <c r="F27" s="12">
        <f t="shared" si="2"/>
        <v>83.324902466995226</v>
      </c>
      <c r="G27" s="12">
        <f t="shared" si="2"/>
        <v>83.255838575654863</v>
      </c>
      <c r="H27" s="12">
        <f t="shared" si="2"/>
        <v>83.186831927958906</v>
      </c>
      <c r="I27" s="12">
        <f t="shared" si="2"/>
        <v>83.11788247646092</v>
      </c>
      <c r="J27" s="12">
        <f t="shared" si="2"/>
        <v>83.048990173753836</v>
      </c>
      <c r="K27" s="12">
        <f t="shared" si="2"/>
        <v>82.980154972469819</v>
      </c>
      <c r="L27" s="12">
        <f t="shared" si="2"/>
        <v>82.911376825280314</v>
      </c>
      <c r="M27" s="12">
        <f t="shared" si="2"/>
        <v>82.84265568489603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14">
        <v>19</v>
      </c>
      <c r="B28" s="12">
        <f t="shared" si="1"/>
        <v>82.773991504066842</v>
      </c>
      <c r="C28" s="12">
        <f t="shared" si="2"/>
        <v>82.705384235581775</v>
      </c>
      <c r="D28" s="12">
        <f t="shared" si="2"/>
        <v>82.636833832268991</v>
      </c>
      <c r="E28" s="12">
        <f t="shared" si="2"/>
        <v>82.568340246995817</v>
      </c>
      <c r="F28" s="12">
        <f t="shared" si="2"/>
        <v>82.499903432668546</v>
      </c>
      <c r="G28" s="12">
        <f t="shared" si="2"/>
        <v>82.431523342232538</v>
      </c>
      <c r="H28" s="12">
        <f t="shared" si="2"/>
        <v>82.363199928672188</v>
      </c>
      <c r="I28" s="12">
        <f t="shared" si="2"/>
        <v>82.294933145010816</v>
      </c>
      <c r="J28" s="12">
        <f t="shared" si="2"/>
        <v>82.226722944310723</v>
      </c>
      <c r="K28" s="12">
        <f t="shared" si="2"/>
        <v>82.158569279673074</v>
      </c>
      <c r="L28" s="12">
        <f t="shared" si="2"/>
        <v>82.090472104237946</v>
      </c>
      <c r="M28" s="12">
        <f t="shared" si="2"/>
        <v>82.022431371184183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14">
        <v>20</v>
      </c>
      <c r="B29" s="12">
        <f t="shared" si="1"/>
        <v>81.954447033729537</v>
      </c>
      <c r="C29" s="12">
        <f t="shared" si="2"/>
        <v>81.886519045130484</v>
      </c>
      <c r="D29" s="12">
        <f t="shared" si="2"/>
        <v>81.818647358682199</v>
      </c>
      <c r="E29" s="12">
        <f t="shared" si="2"/>
        <v>81.750831927718636</v>
      </c>
      <c r="F29" s="12">
        <f t="shared" si="2"/>
        <v>81.683072705612418</v>
      </c>
      <c r="G29" s="12">
        <f t="shared" si="2"/>
        <v>81.615369645774777</v>
      </c>
      <c r="H29" s="12">
        <f t="shared" si="2"/>
        <v>81.54772270165563</v>
      </c>
      <c r="I29" s="12">
        <f t="shared" si="2"/>
        <v>81.480131826743403</v>
      </c>
      <c r="J29" s="12">
        <f t="shared" si="2"/>
        <v>81.412596974565062</v>
      </c>
      <c r="K29" s="12">
        <f t="shared" si="2"/>
        <v>81.345118098686214</v>
      </c>
      <c r="L29" s="12">
        <f t="shared" si="2"/>
        <v>81.277695152710834</v>
      </c>
      <c r="M29" s="12">
        <f t="shared" si="2"/>
        <v>81.210328090281379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14">
        <v>21</v>
      </c>
      <c r="B30" s="12">
        <f t="shared" si="1"/>
        <v>81.143016865078764</v>
      </c>
      <c r="C30" s="12">
        <f t="shared" si="2"/>
        <v>81.07576143082224</v>
      </c>
      <c r="D30" s="12">
        <f t="shared" si="2"/>
        <v>81.008561741269489</v>
      </c>
      <c r="E30" s="12">
        <f t="shared" si="2"/>
        <v>80.941417750216473</v>
      </c>
      <c r="F30" s="12">
        <f t="shared" si="2"/>
        <v>80.874329411497442</v>
      </c>
      <c r="G30" s="12">
        <f t="shared" si="2"/>
        <v>80.807296678984926</v>
      </c>
      <c r="H30" s="12">
        <f t="shared" si="2"/>
        <v>80.740319506589728</v>
      </c>
      <c r="I30" s="12">
        <f t="shared" si="2"/>
        <v>80.673397848260777</v>
      </c>
      <c r="J30" s="12">
        <f t="shared" si="2"/>
        <v>80.606531657985229</v>
      </c>
      <c r="K30" s="12">
        <f t="shared" si="2"/>
        <v>80.539720889788342</v>
      </c>
      <c r="L30" s="12">
        <f t="shared" si="2"/>
        <v>80.472965497733483</v>
      </c>
      <c r="M30" s="12">
        <f t="shared" si="2"/>
        <v>80.406265435922151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14">
        <v>22</v>
      </c>
      <c r="B31" s="12">
        <f t="shared" si="1"/>
        <v>80.3396206584938</v>
      </c>
      <c r="C31" s="12">
        <f t="shared" si="2"/>
        <v>80.273031119625998</v>
      </c>
      <c r="D31" s="12">
        <f t="shared" si="2"/>
        <v>80.206496773534155</v>
      </c>
      <c r="E31" s="12">
        <f t="shared" si="2"/>
        <v>80.140017574471756</v>
      </c>
      <c r="F31" s="12">
        <f t="shared" si="2"/>
        <v>80.073593476730139</v>
      </c>
      <c r="G31" s="12">
        <f t="shared" si="2"/>
        <v>80.007224434638545</v>
      </c>
      <c r="H31" s="12">
        <f t="shared" si="2"/>
        <v>79.940910402564086</v>
      </c>
      <c r="I31" s="12">
        <f t="shared" si="2"/>
        <v>79.874651334911661</v>
      </c>
      <c r="J31" s="12">
        <f t="shared" si="2"/>
        <v>79.808447186123971</v>
      </c>
      <c r="K31" s="12">
        <f t="shared" si="2"/>
        <v>79.742297910681515</v>
      </c>
      <c r="L31" s="12">
        <f t="shared" si="2"/>
        <v>79.676203463102468</v>
      </c>
      <c r="M31" s="12">
        <f t="shared" si="2"/>
        <v>79.610163797942718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37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30.75" customHeight="1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14">
        <v>23</v>
      </c>
      <c r="B39" s="12">
        <f t="shared" ref="B39:M48" si="3">IF($B$1=0,(1+$A$1)^(-$A39-B$8/12),(1-(1+$A$1)^(-1/$B$1))/((1+$A$1)^($A39+B$8/12)-1))*100</f>
        <v>79.544178869795857</v>
      </c>
      <c r="C39" s="12">
        <f t="shared" si="3"/>
        <v>79.478248633293049</v>
      </c>
      <c r="D39" s="12">
        <f t="shared" si="3"/>
        <v>79.41237304310313</v>
      </c>
      <c r="E39" s="12">
        <f t="shared" si="3"/>
        <v>79.346552053932413</v>
      </c>
      <c r="F39" s="12">
        <f t="shared" si="3"/>
        <v>79.280785620524881</v>
      </c>
      <c r="G39" s="12">
        <f t="shared" si="3"/>
        <v>79.215073697661921</v>
      </c>
      <c r="H39" s="12">
        <f t="shared" si="3"/>
        <v>79.149416240162452</v>
      </c>
      <c r="I39" s="12">
        <f t="shared" si="3"/>
        <v>79.083813202882837</v>
      </c>
      <c r="J39" s="12">
        <f t="shared" si="3"/>
        <v>79.018264540716814</v>
      </c>
      <c r="K39" s="12">
        <f t="shared" si="3"/>
        <v>78.952770208595553</v>
      </c>
      <c r="L39" s="12">
        <f t="shared" si="3"/>
        <v>78.887330161487597</v>
      </c>
      <c r="M39" s="12">
        <f t="shared" si="3"/>
        <v>78.821944354398738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14">
        <v>24</v>
      </c>
      <c r="B40" s="12">
        <f t="shared" si="3"/>
        <v>78.756612742372127</v>
      </c>
      <c r="C40" s="12">
        <f t="shared" si="3"/>
        <v>78.691335280488175</v>
      </c>
      <c r="D40" s="12">
        <f t="shared" si="3"/>
        <v>78.626111923864457</v>
      </c>
      <c r="E40" s="12">
        <f t="shared" si="3"/>
        <v>78.560942627655862</v>
      </c>
      <c r="F40" s="12">
        <f t="shared" si="3"/>
        <v>78.49582734705433</v>
      </c>
      <c r="G40" s="12">
        <f t="shared" si="3"/>
        <v>78.430766037289047</v>
      </c>
      <c r="H40" s="12">
        <f t="shared" si="3"/>
        <v>78.365758653626202</v>
      </c>
      <c r="I40" s="12">
        <f t="shared" si="3"/>
        <v>78.300805151369133</v>
      </c>
      <c r="J40" s="12">
        <f t="shared" si="3"/>
        <v>78.235905485858225</v>
      </c>
      <c r="K40" s="12">
        <f t="shared" si="3"/>
        <v>78.171059612470842</v>
      </c>
      <c r="L40" s="12">
        <f t="shared" si="3"/>
        <v>78.106267486621377</v>
      </c>
      <c r="M40" s="12">
        <f t="shared" si="3"/>
        <v>78.041529063761118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14">
        <v>25</v>
      </c>
      <c r="B41" s="12">
        <f t="shared" si="3"/>
        <v>77.976844299378328</v>
      </c>
      <c r="C41" s="12">
        <f t="shared" si="3"/>
        <v>77.912213148998191</v>
      </c>
      <c r="D41" s="12">
        <f t="shared" si="3"/>
        <v>77.847635568182639</v>
      </c>
      <c r="E41" s="12">
        <f t="shared" si="3"/>
        <v>77.783111512530553</v>
      </c>
      <c r="F41" s="12">
        <f t="shared" si="3"/>
        <v>77.718640937677563</v>
      </c>
      <c r="G41" s="12">
        <f t="shared" si="3"/>
        <v>77.654223799296062</v>
      </c>
      <c r="H41" s="12">
        <f t="shared" si="3"/>
        <v>77.589860053095236</v>
      </c>
      <c r="I41" s="12">
        <f t="shared" si="3"/>
        <v>77.525549654820921</v>
      </c>
      <c r="J41" s="12">
        <f t="shared" si="3"/>
        <v>77.461292560255671</v>
      </c>
      <c r="K41" s="12">
        <f t="shared" si="3"/>
        <v>77.397088725218666</v>
      </c>
      <c r="L41" s="12">
        <f t="shared" si="3"/>
        <v>77.332938105565702</v>
      </c>
      <c r="M41" s="12">
        <f t="shared" si="3"/>
        <v>77.26884065718923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14">
        <v>26</v>
      </c>
      <c r="B42" s="12">
        <f t="shared" si="3"/>
        <v>77.204796336018148</v>
      </c>
      <c r="C42" s="12">
        <f t="shared" si="3"/>
        <v>77.140805098017992</v>
      </c>
      <c r="D42" s="12">
        <f t="shared" si="3"/>
        <v>77.076866899190733</v>
      </c>
      <c r="E42" s="12">
        <f t="shared" si="3"/>
        <v>77.012981695574808</v>
      </c>
      <c r="F42" s="12">
        <f t="shared" si="3"/>
        <v>76.949149443245119</v>
      </c>
      <c r="G42" s="12">
        <f t="shared" si="3"/>
        <v>76.885370098312947</v>
      </c>
      <c r="H42" s="12">
        <f t="shared" si="3"/>
        <v>76.821643616925982</v>
      </c>
      <c r="I42" s="12">
        <f t="shared" si="3"/>
        <v>76.757969955268251</v>
      </c>
      <c r="J42" s="12">
        <f t="shared" si="3"/>
        <v>76.694349069560076</v>
      </c>
      <c r="K42" s="12">
        <f t="shared" si="3"/>
        <v>76.630780916058086</v>
      </c>
      <c r="L42" s="12">
        <f t="shared" si="3"/>
        <v>76.567265451055164</v>
      </c>
      <c r="M42" s="12">
        <f t="shared" si="3"/>
        <v>76.503802630880429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14">
        <v>27</v>
      </c>
      <c r="B43" s="12">
        <f t="shared" si="3"/>
        <v>76.440392411899182</v>
      </c>
      <c r="C43" s="12">
        <f t="shared" si="3"/>
        <v>76.377034750512891</v>
      </c>
      <c r="D43" s="12">
        <f t="shared" si="3"/>
        <v>76.313729603159146</v>
      </c>
      <c r="E43" s="12">
        <f t="shared" si="3"/>
        <v>76.250476926311691</v>
      </c>
      <c r="F43" s="12">
        <f t="shared" si="3"/>
        <v>76.187276676480323</v>
      </c>
      <c r="G43" s="12">
        <f t="shared" si="3"/>
        <v>76.124128810210834</v>
      </c>
      <c r="H43" s="12">
        <f t="shared" si="3"/>
        <v>76.061033284085127</v>
      </c>
      <c r="I43" s="12">
        <f t="shared" si="3"/>
        <v>75.997990054721029</v>
      </c>
      <c r="J43" s="12">
        <f t="shared" si="3"/>
        <v>75.93499907877235</v>
      </c>
      <c r="K43" s="12">
        <f t="shared" si="3"/>
        <v>75.872060312928795</v>
      </c>
      <c r="L43" s="12">
        <f t="shared" si="3"/>
        <v>75.80917371391601</v>
      </c>
      <c r="M43" s="12">
        <f t="shared" si="3"/>
        <v>75.746339238495466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14">
        <v>28</v>
      </c>
      <c r="B44" s="12">
        <f t="shared" si="3"/>
        <v>75.68355684346453</v>
      </c>
      <c r="C44" s="12">
        <f t="shared" si="3"/>
        <v>75.620826485656309</v>
      </c>
      <c r="D44" s="12">
        <f t="shared" si="3"/>
        <v>75.558148121939738</v>
      </c>
      <c r="E44" s="12">
        <f t="shared" si="3"/>
        <v>75.495521709219489</v>
      </c>
      <c r="F44" s="12">
        <f t="shared" si="3"/>
        <v>75.432947204435948</v>
      </c>
      <c r="G44" s="12">
        <f t="shared" si="3"/>
        <v>75.370424564565184</v>
      </c>
      <c r="H44" s="12">
        <f t="shared" si="3"/>
        <v>75.307953746618949</v>
      </c>
      <c r="I44" s="12">
        <f t="shared" si="3"/>
        <v>75.245534707644595</v>
      </c>
      <c r="J44" s="12">
        <f t="shared" si="3"/>
        <v>75.183167404725083</v>
      </c>
      <c r="K44" s="12">
        <f t="shared" si="3"/>
        <v>75.120851794979004</v>
      </c>
      <c r="L44" s="12">
        <f t="shared" si="3"/>
        <v>75.058587835560402</v>
      </c>
      <c r="M44" s="12">
        <f t="shared" si="3"/>
        <v>74.996375483658866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14">
        <v>29</v>
      </c>
      <c r="B45" s="12">
        <f t="shared" si="3"/>
        <v>74.934214696499538</v>
      </c>
      <c r="C45" s="12">
        <f t="shared" si="3"/>
        <v>74.872105431342888</v>
      </c>
      <c r="D45" s="12">
        <f t="shared" si="3"/>
        <v>74.810047645484886</v>
      </c>
      <c r="E45" s="12">
        <f t="shared" si="3"/>
        <v>74.748041296256929</v>
      </c>
      <c r="F45" s="12">
        <f t="shared" si="3"/>
        <v>74.686086341025685</v>
      </c>
      <c r="G45" s="12">
        <f t="shared" si="3"/>
        <v>74.624182737193252</v>
      </c>
      <c r="H45" s="12">
        <f t="shared" si="3"/>
        <v>74.562330442196966</v>
      </c>
      <c r="I45" s="12">
        <f t="shared" si="3"/>
        <v>74.500529413509483</v>
      </c>
      <c r="J45" s="12">
        <f t="shared" si="3"/>
        <v>74.438779608638711</v>
      </c>
      <c r="K45" s="12">
        <f t="shared" si="3"/>
        <v>74.377080985127733</v>
      </c>
      <c r="L45" s="12">
        <f t="shared" si="3"/>
        <v>74.315433500554846</v>
      </c>
      <c r="M45" s="12">
        <f t="shared" si="3"/>
        <v>74.253837112533546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14">
        <v>30</v>
      </c>
      <c r="B46" s="12">
        <f t="shared" si="3"/>
        <v>74.192291778712388</v>
      </c>
      <c r="C46" s="12">
        <f t="shared" si="3"/>
        <v>74.130797456775127</v>
      </c>
      <c r="D46" s="12">
        <f t="shared" si="3"/>
        <v>74.069354104440492</v>
      </c>
      <c r="E46" s="12">
        <f t="shared" si="3"/>
        <v>74.007961679462298</v>
      </c>
      <c r="F46" s="12">
        <f t="shared" si="3"/>
        <v>73.946620139629403</v>
      </c>
      <c r="G46" s="12">
        <f t="shared" si="3"/>
        <v>73.885329442765595</v>
      </c>
      <c r="H46" s="12">
        <f t="shared" si="3"/>
        <v>73.824089546729681</v>
      </c>
      <c r="I46" s="12">
        <f t="shared" si="3"/>
        <v>73.762900409415337</v>
      </c>
      <c r="J46" s="12">
        <f t="shared" si="3"/>
        <v>73.701761988751187</v>
      </c>
      <c r="K46" s="12">
        <f t="shared" si="3"/>
        <v>73.640674242700712</v>
      </c>
      <c r="L46" s="12">
        <f t="shared" si="3"/>
        <v>73.579637129262238</v>
      </c>
      <c r="M46" s="12">
        <f t="shared" si="3"/>
        <v>73.518650606468867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14">
        <v>31</v>
      </c>
      <c r="B47" s="12">
        <f t="shared" si="3"/>
        <v>73.457714632388544</v>
      </c>
      <c r="C47" s="12">
        <f t="shared" si="3"/>
        <v>73.39682916512389</v>
      </c>
      <c r="D47" s="12">
        <f t="shared" si="3"/>
        <v>73.335994162812369</v>
      </c>
      <c r="E47" s="12">
        <f t="shared" si="3"/>
        <v>73.275209583626051</v>
      </c>
      <c r="F47" s="12">
        <f t="shared" si="3"/>
        <v>73.214475385771678</v>
      </c>
      <c r="G47" s="12">
        <f t="shared" si="3"/>
        <v>73.153791527490682</v>
      </c>
      <c r="H47" s="12">
        <f t="shared" si="3"/>
        <v>73.093157967059071</v>
      </c>
      <c r="I47" s="12">
        <f t="shared" si="3"/>
        <v>73.032574662787454</v>
      </c>
      <c r="J47" s="12">
        <f t="shared" si="3"/>
        <v>72.972041573020988</v>
      </c>
      <c r="K47" s="12">
        <f t="shared" si="3"/>
        <v>72.911558656139334</v>
      </c>
      <c r="L47" s="12">
        <f t="shared" si="3"/>
        <v>72.851125870556658</v>
      </c>
      <c r="M47" s="12">
        <f t="shared" si="3"/>
        <v>72.790743174721641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14">
        <v>32</v>
      </c>
      <c r="B48" s="12">
        <f t="shared" si="3"/>
        <v>72.730410527117343</v>
      </c>
      <c r="C48" s="12">
        <f t="shared" si="3"/>
        <v>72.670127886261284</v>
      </c>
      <c r="D48" s="12">
        <f t="shared" si="3"/>
        <v>72.609895210705304</v>
      </c>
      <c r="E48" s="12">
        <f t="shared" si="3"/>
        <v>72.549712459035675</v>
      </c>
      <c r="F48" s="12">
        <f t="shared" si="3"/>
        <v>72.48957958987296</v>
      </c>
      <c r="G48" s="12">
        <f t="shared" si="3"/>
        <v>72.429496561871957</v>
      </c>
      <c r="H48" s="12">
        <f t="shared" si="3"/>
        <v>72.369463333721868</v>
      </c>
      <c r="I48" s="12">
        <f t="shared" si="3"/>
        <v>72.309479864145999</v>
      </c>
      <c r="J48" s="12">
        <f t="shared" si="3"/>
        <v>72.249546111901964</v>
      </c>
      <c r="K48" s="12">
        <f t="shared" si="3"/>
        <v>72.18966203578151</v>
      </c>
      <c r="L48" s="12">
        <f t="shared" si="3"/>
        <v>72.12982759461056</v>
      </c>
      <c r="M48" s="12">
        <f t="shared" si="3"/>
        <v>72.070042747249147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14">
        <v>33</v>
      </c>
      <c r="B49" s="12">
        <f t="shared" ref="B49:M58" si="4">IF($B$1=0,(1+$A$1)^(-$A49-B$8/12),(1-(1+$A$1)^(-1/$B$1))/((1+$A$1)^($A49+B$8/12)-1))*100</f>
        <v>72.010307452591434</v>
      </c>
      <c r="C49" s="12">
        <f t="shared" si="4"/>
        <v>71.950621669565635</v>
      </c>
      <c r="D49" s="12">
        <f t="shared" si="4"/>
        <v>71.890985357133971</v>
      </c>
      <c r="E49" s="12">
        <f t="shared" si="4"/>
        <v>71.831398474292769</v>
      </c>
      <c r="F49" s="12">
        <f t="shared" si="4"/>
        <v>71.771860980072219</v>
      </c>
      <c r="G49" s="12">
        <f t="shared" si="4"/>
        <v>71.712372833536591</v>
      </c>
      <c r="H49" s="12">
        <f t="shared" si="4"/>
        <v>71.652933993784018</v>
      </c>
      <c r="I49" s="12">
        <f t="shared" si="4"/>
        <v>71.593544419946525</v>
      </c>
      <c r="J49" s="12">
        <f t="shared" si="4"/>
        <v>71.534204071190061</v>
      </c>
      <c r="K49" s="12">
        <f t="shared" si="4"/>
        <v>71.474912906714366</v>
      </c>
      <c r="L49" s="12">
        <f t="shared" si="4"/>
        <v>71.41567088575303</v>
      </c>
      <c r="M49" s="12">
        <f t="shared" si="4"/>
        <v>71.356477967573412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14">
        <v>34</v>
      </c>
      <c r="B50" s="12">
        <f t="shared" si="4"/>
        <v>71.297334111476658</v>
      </c>
      <c r="C50" s="12">
        <f t="shared" si="4"/>
        <v>71.238239276797643</v>
      </c>
      <c r="D50" s="12">
        <f t="shared" si="4"/>
        <v>71.179193422904916</v>
      </c>
      <c r="E50" s="12">
        <f t="shared" si="4"/>
        <v>71.120196509200753</v>
      </c>
      <c r="F50" s="12">
        <f t="shared" si="4"/>
        <v>71.061248495121006</v>
      </c>
      <c r="G50" s="12">
        <f t="shared" si="4"/>
        <v>71.00234934013524</v>
      </c>
      <c r="H50" s="12">
        <f t="shared" si="4"/>
        <v>70.943499003746552</v>
      </c>
      <c r="I50" s="12">
        <f t="shared" si="4"/>
        <v>70.884697445491611</v>
      </c>
      <c r="J50" s="12">
        <f t="shared" si="4"/>
        <v>70.825944624940661</v>
      </c>
      <c r="K50" s="12">
        <f t="shared" si="4"/>
        <v>70.767240501697387</v>
      </c>
      <c r="L50" s="12">
        <f t="shared" si="4"/>
        <v>70.708585035399025</v>
      </c>
      <c r="M50" s="12">
        <f t="shared" si="4"/>
        <v>70.64997818571625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14">
        <v>35</v>
      </c>
      <c r="B51" s="12">
        <f t="shared" si="4"/>
        <v>70.591419912353132</v>
      </c>
      <c r="C51" s="12">
        <f t="shared" si="4"/>
        <v>70.532910175047164</v>
      </c>
      <c r="D51" s="12">
        <f t="shared" si="4"/>
        <v>70.474448933569235</v>
      </c>
      <c r="E51" s="12">
        <f t="shared" si="4"/>
        <v>70.416036147723503</v>
      </c>
      <c r="F51" s="12">
        <f t="shared" si="4"/>
        <v>70.357671777347534</v>
      </c>
      <c r="G51" s="12">
        <f t="shared" si="4"/>
        <v>70.299355782312119</v>
      </c>
      <c r="H51" s="12">
        <f t="shared" si="4"/>
        <v>70.241088122521347</v>
      </c>
      <c r="I51" s="12">
        <f t="shared" si="4"/>
        <v>70.182868757912487</v>
      </c>
      <c r="J51" s="12">
        <f t="shared" si="4"/>
        <v>70.124697648456092</v>
      </c>
      <c r="K51" s="12">
        <f t="shared" si="4"/>
        <v>70.066574754155823</v>
      </c>
      <c r="L51" s="12">
        <f t="shared" si="4"/>
        <v>70.008500035048542</v>
      </c>
      <c r="M51" s="12">
        <f t="shared" si="4"/>
        <v>69.950473451204203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14">
        <v>36</v>
      </c>
      <c r="B52" s="12">
        <f t="shared" si="4"/>
        <v>69.892494962725877</v>
      </c>
      <c r="C52" s="12">
        <f t="shared" si="4"/>
        <v>69.83456452974967</v>
      </c>
      <c r="D52" s="12">
        <f t="shared" si="4"/>
        <v>69.776682112444789</v>
      </c>
      <c r="E52" s="12">
        <f t="shared" si="4"/>
        <v>69.718847671013378</v>
      </c>
      <c r="F52" s="12">
        <f t="shared" si="4"/>
        <v>69.661061165690626</v>
      </c>
      <c r="G52" s="12">
        <f t="shared" si="4"/>
        <v>69.603322556744686</v>
      </c>
      <c r="H52" s="12">
        <f t="shared" si="4"/>
        <v>69.545631804476571</v>
      </c>
      <c r="I52" s="12">
        <f t="shared" si="4"/>
        <v>69.487988869220288</v>
      </c>
      <c r="J52" s="12">
        <f t="shared" si="4"/>
        <v>69.430393711342674</v>
      </c>
      <c r="K52" s="12">
        <f t="shared" si="4"/>
        <v>69.372846291243391</v>
      </c>
      <c r="L52" s="12">
        <f t="shared" si="4"/>
        <v>69.315346569355</v>
      </c>
      <c r="M52" s="12">
        <f t="shared" si="4"/>
        <v>69.257894506142776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14">
        <v>37</v>
      </c>
      <c r="B53" s="12">
        <f t="shared" si="4"/>
        <v>69.200490062104819</v>
      </c>
      <c r="C53" s="12">
        <f t="shared" si="4"/>
        <v>69.143133197771945</v>
      </c>
      <c r="D53" s="12">
        <f t="shared" si="4"/>
        <v>69.085823873707696</v>
      </c>
      <c r="E53" s="12">
        <f t="shared" si="4"/>
        <v>69.028562050508285</v>
      </c>
      <c r="F53" s="12">
        <f t="shared" si="4"/>
        <v>68.971347688802595</v>
      </c>
      <c r="G53" s="12">
        <f t="shared" si="4"/>
        <v>68.914180749252168</v>
      </c>
      <c r="H53" s="12">
        <f t="shared" si="4"/>
        <v>68.857061192551058</v>
      </c>
      <c r="I53" s="12">
        <f t="shared" si="4"/>
        <v>68.799988979426033</v>
      </c>
      <c r="J53" s="12">
        <f t="shared" si="4"/>
        <v>68.742964070636305</v>
      </c>
      <c r="K53" s="12">
        <f t="shared" si="4"/>
        <v>68.685986426973656</v>
      </c>
      <c r="L53" s="12">
        <f t="shared" si="4"/>
        <v>68.629056009262371</v>
      </c>
      <c r="M53" s="12">
        <f t="shared" si="4"/>
        <v>68.572172778359189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14">
        <v>38</v>
      </c>
      <c r="B54" s="12">
        <f t="shared" si="4"/>
        <v>68.51533669515328</v>
      </c>
      <c r="C54" s="12">
        <f t="shared" si="4"/>
        <v>68.458547720566287</v>
      </c>
      <c r="D54" s="12">
        <f t="shared" si="4"/>
        <v>68.40180581555218</v>
      </c>
      <c r="E54" s="12">
        <f t="shared" si="4"/>
        <v>68.345110941097317</v>
      </c>
      <c r="F54" s="12">
        <f t="shared" si="4"/>
        <v>68.288463058220401</v>
      </c>
      <c r="G54" s="12">
        <f t="shared" si="4"/>
        <v>68.23186212797242</v>
      </c>
      <c r="H54" s="12">
        <f t="shared" si="4"/>
        <v>68.175308111436692</v>
      </c>
      <c r="I54" s="12">
        <f t="shared" si="4"/>
        <v>68.118800969728738</v>
      </c>
      <c r="J54" s="12">
        <f t="shared" si="4"/>
        <v>68.062340663996338</v>
      </c>
      <c r="K54" s="12">
        <f t="shared" si="4"/>
        <v>68.005927155419471</v>
      </c>
      <c r="L54" s="12">
        <f t="shared" si="4"/>
        <v>67.949560405210264</v>
      </c>
      <c r="M54" s="12">
        <f t="shared" si="4"/>
        <v>67.893240374613057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14">
        <v>39</v>
      </c>
      <c r="B55" s="12">
        <f t="shared" si="4"/>
        <v>67.836967024904254</v>
      </c>
      <c r="C55" s="12">
        <f t="shared" si="4"/>
        <v>67.780740317392357</v>
      </c>
      <c r="D55" s="12">
        <f t="shared" si="4"/>
        <v>67.724560213417988</v>
      </c>
      <c r="E55" s="12">
        <f t="shared" si="4"/>
        <v>67.668426674353782</v>
      </c>
      <c r="F55" s="12">
        <f t="shared" si="4"/>
        <v>67.612339661604352</v>
      </c>
      <c r="G55" s="12">
        <f t="shared" si="4"/>
        <v>67.55629913660637</v>
      </c>
      <c r="H55" s="12">
        <f t="shared" si="4"/>
        <v>67.50030506082841</v>
      </c>
      <c r="I55" s="12">
        <f t="shared" si="4"/>
        <v>67.444357395771021</v>
      </c>
      <c r="J55" s="12">
        <f t="shared" si="4"/>
        <v>67.388456102966671</v>
      </c>
      <c r="K55" s="12">
        <f t="shared" si="4"/>
        <v>67.332601143979659</v>
      </c>
      <c r="L55" s="12">
        <f t="shared" si="4"/>
        <v>67.276792480406201</v>
      </c>
      <c r="M55" s="12">
        <f t="shared" si="4"/>
        <v>67.221030073874317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14">
        <v>40</v>
      </c>
      <c r="B56" s="12">
        <f t="shared" si="4"/>
        <v>67.165313886043805</v>
      </c>
      <c r="C56" s="12">
        <f t="shared" si="4"/>
        <v>67.109643878606292</v>
      </c>
      <c r="D56" s="12">
        <f t="shared" si="4"/>
        <v>67.054020013285154</v>
      </c>
      <c r="E56" s="12">
        <f t="shared" si="4"/>
        <v>66.998442251835428</v>
      </c>
      <c r="F56" s="12">
        <f t="shared" si="4"/>
        <v>66.942910556043913</v>
      </c>
      <c r="G56" s="12">
        <f t="shared" si="4"/>
        <v>66.887424887729068</v>
      </c>
      <c r="H56" s="12">
        <f t="shared" si="4"/>
        <v>66.831985208741003</v>
      </c>
      <c r="I56" s="12">
        <f t="shared" si="4"/>
        <v>66.776591480961429</v>
      </c>
      <c r="J56" s="12">
        <f t="shared" si="4"/>
        <v>66.721243666303636</v>
      </c>
      <c r="K56" s="12">
        <f t="shared" si="4"/>
        <v>66.665941726712532</v>
      </c>
      <c r="L56" s="12">
        <f t="shared" si="4"/>
        <v>66.61068562416456</v>
      </c>
      <c r="M56" s="12">
        <f t="shared" si="4"/>
        <v>66.555475320667639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14">
        <v>41</v>
      </c>
      <c r="B57" s="12">
        <f t="shared" si="4"/>
        <v>66.500310778261181</v>
      </c>
      <c r="C57" s="12">
        <f t="shared" si="4"/>
        <v>66.445191959016142</v>
      </c>
      <c r="D57" s="12">
        <f t="shared" si="4"/>
        <v>66.390118825034804</v>
      </c>
      <c r="E57" s="12">
        <f t="shared" si="4"/>
        <v>66.335091338450908</v>
      </c>
      <c r="F57" s="12">
        <f t="shared" si="4"/>
        <v>66.280109461429618</v>
      </c>
      <c r="G57" s="12">
        <f t="shared" si="4"/>
        <v>66.225173156167401</v>
      </c>
      <c r="H57" s="12">
        <f t="shared" si="4"/>
        <v>66.170282384892076</v>
      </c>
      <c r="I57" s="12">
        <f t="shared" si="4"/>
        <v>66.115437109862782</v>
      </c>
      <c r="J57" s="12">
        <f t="shared" si="4"/>
        <v>66.060637293369922</v>
      </c>
      <c r="K57" s="12">
        <f t="shared" si="4"/>
        <v>66.005882897735191</v>
      </c>
      <c r="L57" s="12">
        <f t="shared" si="4"/>
        <v>65.951173885311448</v>
      </c>
      <c r="M57" s="12">
        <f t="shared" si="4"/>
        <v>65.896510218482803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14">
        <v>42</v>
      </c>
      <c r="B58" s="12">
        <f t="shared" si="4"/>
        <v>65.841891859664543</v>
      </c>
      <c r="C58" s="12">
        <f t="shared" si="4"/>
        <v>65.787318771303106</v>
      </c>
      <c r="D58" s="12">
        <f t="shared" si="4"/>
        <v>65.732790915876038</v>
      </c>
      <c r="E58" s="12">
        <f t="shared" si="4"/>
        <v>65.678308255891992</v>
      </c>
      <c r="F58" s="12">
        <f t="shared" si="4"/>
        <v>65.623870753890714</v>
      </c>
      <c r="G58" s="12">
        <f t="shared" si="4"/>
        <v>65.569478372442973</v>
      </c>
      <c r="H58" s="12">
        <f t="shared" si="4"/>
        <v>65.515131074150574</v>
      </c>
      <c r="I58" s="12">
        <f t="shared" si="4"/>
        <v>65.460828821646317</v>
      </c>
      <c r="J58" s="12">
        <f t="shared" si="4"/>
        <v>65.406571577593994</v>
      </c>
      <c r="K58" s="12">
        <f t="shared" si="4"/>
        <v>65.352359304688306</v>
      </c>
      <c r="L58" s="12">
        <f t="shared" si="4"/>
        <v>65.298191965654894</v>
      </c>
      <c r="M58" s="12">
        <f t="shared" si="4"/>
        <v>65.244069523250303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14">
        <v>43</v>
      </c>
      <c r="B59" s="12">
        <f t="shared" ref="B59:M66" si="5">IF($B$1=0,(1+$A$1)^(-$A59-B$8/12),(1-(1+$A$1)^(-1/$B$1))/((1+$A$1)^($A59+B$8/12)-1))*100</f>
        <v>65.189991940261933</v>
      </c>
      <c r="C59" s="12">
        <f t="shared" si="5"/>
        <v>65.135959179508021</v>
      </c>
      <c r="D59" s="12">
        <f t="shared" si="5"/>
        <v>65.081971203837668</v>
      </c>
      <c r="E59" s="12">
        <f t="shared" si="5"/>
        <v>65.028027976130687</v>
      </c>
      <c r="F59" s="12">
        <f t="shared" si="5"/>
        <v>64.974129459297728</v>
      </c>
      <c r="G59" s="12">
        <f t="shared" si="5"/>
        <v>64.920275616280165</v>
      </c>
      <c r="H59" s="12">
        <f t="shared" si="5"/>
        <v>64.866466410050066</v>
      </c>
      <c r="I59" s="12">
        <f t="shared" si="5"/>
        <v>64.812701803610224</v>
      </c>
      <c r="J59" s="12">
        <f t="shared" si="5"/>
        <v>64.758981759994043</v>
      </c>
      <c r="K59" s="12">
        <f t="shared" si="5"/>
        <v>64.70530624226565</v>
      </c>
      <c r="L59" s="12">
        <f t="shared" si="5"/>
        <v>64.651675213519695</v>
      </c>
      <c r="M59" s="12">
        <f t="shared" si="5"/>
        <v>64.598088636881485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14">
        <v>44</v>
      </c>
      <c r="B60" s="12">
        <f t="shared" si="5"/>
        <v>64.544546475506863</v>
      </c>
      <c r="C60" s="12">
        <f t="shared" si="5"/>
        <v>64.491048692582211</v>
      </c>
      <c r="D60" s="12">
        <f t="shared" si="5"/>
        <v>64.437595251324424</v>
      </c>
      <c r="E60" s="12">
        <f t="shared" si="5"/>
        <v>64.384186114980878</v>
      </c>
      <c r="F60" s="12">
        <f t="shared" si="5"/>
        <v>64.33082124682943</v>
      </c>
      <c r="G60" s="12">
        <f t="shared" si="5"/>
        <v>64.277500610178379</v>
      </c>
      <c r="H60" s="12">
        <f t="shared" si="5"/>
        <v>64.224224168366405</v>
      </c>
      <c r="I60" s="12">
        <f t="shared" si="5"/>
        <v>64.1709918847626</v>
      </c>
      <c r="J60" s="12">
        <f t="shared" si="5"/>
        <v>64.117803722766382</v>
      </c>
      <c r="K60" s="12">
        <f t="shared" si="5"/>
        <v>64.064659645807566</v>
      </c>
      <c r="L60" s="12">
        <f t="shared" si="5"/>
        <v>64.011559617346236</v>
      </c>
      <c r="M60" s="12">
        <f t="shared" si="5"/>
        <v>63.95850360087276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14">
        <v>45</v>
      </c>
      <c r="B61" s="12">
        <f t="shared" si="5"/>
        <v>63.90549155990778</v>
      </c>
      <c r="C61" s="12">
        <f t="shared" si="5"/>
        <v>63.852523458002189</v>
      </c>
      <c r="D61" s="12">
        <f t="shared" si="5"/>
        <v>63.79959925873704</v>
      </c>
      <c r="E61" s="12">
        <f t="shared" si="5"/>
        <v>63.746718925723641</v>
      </c>
      <c r="F61" s="12">
        <f t="shared" si="5"/>
        <v>63.693882422603401</v>
      </c>
      <c r="G61" s="12">
        <f t="shared" si="5"/>
        <v>63.641089713047904</v>
      </c>
      <c r="H61" s="12">
        <f t="shared" si="5"/>
        <v>63.588340760758811</v>
      </c>
      <c r="I61" s="12">
        <f t="shared" si="5"/>
        <v>63.535635529467903</v>
      </c>
      <c r="J61" s="12">
        <f t="shared" si="5"/>
        <v>63.482973982937018</v>
      </c>
      <c r="K61" s="12">
        <f t="shared" si="5"/>
        <v>63.430356084957985</v>
      </c>
      <c r="L61" s="12">
        <f t="shared" si="5"/>
        <v>63.377781799352704</v>
      </c>
      <c r="M61" s="12">
        <f t="shared" si="5"/>
        <v>63.325251089973037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14">
        <v>46</v>
      </c>
      <c r="B62" s="12">
        <f t="shared" si="5"/>
        <v>63.272763920700761</v>
      </c>
      <c r="C62" s="12">
        <f t="shared" si="5"/>
        <v>63.220320255447703</v>
      </c>
      <c r="D62" s="12">
        <f t="shared" si="5"/>
        <v>63.167920058155488</v>
      </c>
      <c r="E62" s="12">
        <f t="shared" si="5"/>
        <v>63.115563292795684</v>
      </c>
      <c r="F62" s="12">
        <f t="shared" si="5"/>
        <v>63.063249923369703</v>
      </c>
      <c r="G62" s="12">
        <f t="shared" si="5"/>
        <v>63.010979913908812</v>
      </c>
      <c r="H62" s="12">
        <f t="shared" si="5"/>
        <v>62.958753228474073</v>
      </c>
      <c r="I62" s="12">
        <f t="shared" si="5"/>
        <v>62.906569831156347</v>
      </c>
      <c r="J62" s="12">
        <f t="shared" si="5"/>
        <v>62.854429686076251</v>
      </c>
      <c r="K62" s="12">
        <f t="shared" si="5"/>
        <v>62.80233275738415</v>
      </c>
      <c r="L62" s="12">
        <f t="shared" si="5"/>
        <v>62.750279009260105</v>
      </c>
      <c r="M62" s="12">
        <f t="shared" si="5"/>
        <v>62.698268405913893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14">
        <v>47</v>
      </c>
      <c r="B63" s="12">
        <f t="shared" si="5"/>
        <v>62.646300911584937</v>
      </c>
      <c r="C63" s="12">
        <f t="shared" si="5"/>
        <v>62.594376490542281</v>
      </c>
      <c r="D63" s="12">
        <f t="shared" si="5"/>
        <v>62.542495107084648</v>
      </c>
      <c r="E63" s="12">
        <f t="shared" si="5"/>
        <v>62.490656725540269</v>
      </c>
      <c r="F63" s="12">
        <f t="shared" si="5"/>
        <v>62.438861310267022</v>
      </c>
      <c r="G63" s="12">
        <f t="shared" si="5"/>
        <v>62.387108825652291</v>
      </c>
      <c r="H63" s="12">
        <f t="shared" si="5"/>
        <v>62.335399236112941</v>
      </c>
      <c r="I63" s="12">
        <f t="shared" si="5"/>
        <v>62.28373250609539</v>
      </c>
      <c r="J63" s="12">
        <f t="shared" si="5"/>
        <v>62.232108600075499</v>
      </c>
      <c r="K63" s="12">
        <f t="shared" si="5"/>
        <v>62.18052748255856</v>
      </c>
      <c r="L63" s="12">
        <f t="shared" si="5"/>
        <v>62.128989118079318</v>
      </c>
      <c r="M63" s="12">
        <f t="shared" si="5"/>
        <v>62.077493471201862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14">
        <v>48</v>
      </c>
      <c r="B64" s="12">
        <f t="shared" si="5"/>
        <v>62.02604050651972</v>
      </c>
      <c r="C64" s="12">
        <f t="shared" si="5"/>
        <v>61.974630188655723</v>
      </c>
      <c r="D64" s="12">
        <f t="shared" si="5"/>
        <v>61.923262482262018</v>
      </c>
      <c r="E64" s="12">
        <f t="shared" si="5"/>
        <v>61.871937352020076</v>
      </c>
      <c r="F64" s="12">
        <f t="shared" si="5"/>
        <v>61.820654762640629</v>
      </c>
      <c r="G64" s="12">
        <f t="shared" si="5"/>
        <v>61.769414678863654</v>
      </c>
      <c r="H64" s="12">
        <f t="shared" si="5"/>
        <v>61.718217065458362</v>
      </c>
      <c r="I64" s="12">
        <f t="shared" si="5"/>
        <v>61.667061887223163</v>
      </c>
      <c r="J64" s="12">
        <f t="shared" si="5"/>
        <v>61.615949108985646</v>
      </c>
      <c r="K64" s="12">
        <f t="shared" si="5"/>
        <v>61.56487869560253</v>
      </c>
      <c r="L64" s="12">
        <f t="shared" si="5"/>
        <v>61.513850611959718</v>
      </c>
      <c r="M64" s="12">
        <f t="shared" si="5"/>
        <v>61.462864822972151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14">
        <v>49</v>
      </c>
      <c r="B65" s="12">
        <f t="shared" si="5"/>
        <v>61.411921293583873</v>
      </c>
      <c r="C65" s="12">
        <f t="shared" si="5"/>
        <v>61.361019988768049</v>
      </c>
      <c r="D65" s="12">
        <f t="shared" si="5"/>
        <v>61.310160873526755</v>
      </c>
      <c r="E65" s="12">
        <f t="shared" si="5"/>
        <v>61.259343912891161</v>
      </c>
      <c r="F65" s="12">
        <f t="shared" si="5"/>
        <v>61.208569071921417</v>
      </c>
      <c r="G65" s="12">
        <f t="shared" si="5"/>
        <v>61.157836315706589</v>
      </c>
      <c r="H65" s="12">
        <f t="shared" si="5"/>
        <v>61.107145609364707</v>
      </c>
      <c r="I65" s="12">
        <f t="shared" si="5"/>
        <v>61.056496918042733</v>
      </c>
      <c r="J65" s="12">
        <f t="shared" si="5"/>
        <v>61.005890206916483</v>
      </c>
      <c r="K65" s="12">
        <f t="shared" si="5"/>
        <v>60.955325441190624</v>
      </c>
      <c r="L65" s="12">
        <f t="shared" si="5"/>
        <v>60.904802586098725</v>
      </c>
      <c r="M65" s="12">
        <f t="shared" si="5"/>
        <v>60.854321606903113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14">
        <v>50</v>
      </c>
      <c r="B66" s="12">
        <f t="shared" si="5"/>
        <v>60.803882468894919</v>
      </c>
      <c r="C66" s="12">
        <f t="shared" si="5"/>
        <v>60.753485137394101</v>
      </c>
      <c r="D66" s="12">
        <f t="shared" si="5"/>
        <v>60.703129577749259</v>
      </c>
      <c r="E66" s="12">
        <f t="shared" si="5"/>
        <v>60.652815755337784</v>
      </c>
      <c r="F66" s="12">
        <f t="shared" si="5"/>
        <v>60.602543635565752</v>
      </c>
      <c r="G66" s="12">
        <f t="shared" si="5"/>
        <v>60.552313183867909</v>
      </c>
      <c r="H66" s="12">
        <f t="shared" si="5"/>
        <v>60.50212436570763</v>
      </c>
      <c r="I66" s="12">
        <f t="shared" si="5"/>
        <v>60.451977146576965</v>
      </c>
      <c r="J66" s="12">
        <f t="shared" si="5"/>
        <v>60.401871491996509</v>
      </c>
      <c r="K66" s="12">
        <f t="shared" si="5"/>
        <v>60.351807367515477</v>
      </c>
      <c r="L66" s="12">
        <f t="shared" si="5"/>
        <v>60.301784738711603</v>
      </c>
      <c r="M66" s="12">
        <f t="shared" si="5"/>
        <v>60.251803571191196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hidden="1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idden="1" x14ac:dyDescent="0.25">
      <c r="A68" s="4"/>
      <c r="B68" s="20">
        <v>12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41" x14ac:dyDescent="0.25">
      <c r="A69" s="4"/>
      <c r="B69" s="20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41" ht="18" customHeight="1" x14ac:dyDescent="0.3">
      <c r="A70" s="63" t="s">
        <v>10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41" ht="25.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0" t="str">
        <f>"Таблица "&amp;$C$2+1</f>
        <v>Таблица 38</v>
      </c>
      <c r="M71" s="60"/>
    </row>
    <row r="72" spans="1:41" ht="32.25" customHeight="1" x14ac:dyDescent="0.25">
      <c r="A72" s="64" t="s">
        <v>0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</row>
    <row r="73" spans="1:41" ht="16.5" x14ac:dyDescent="0.25">
      <c r="A73" s="67" t="s">
        <v>1</v>
      </c>
      <c r="B73" s="57" t="s">
        <v>2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</row>
    <row r="74" spans="1:41" ht="16.5" x14ac:dyDescent="0.25">
      <c r="A74" s="68"/>
      <c r="B74" s="14">
        <v>0</v>
      </c>
      <c r="C74" s="14">
        <v>1</v>
      </c>
      <c r="D74" s="14">
        <v>2</v>
      </c>
      <c r="E74" s="14">
        <v>3</v>
      </c>
      <c r="F74" s="14">
        <v>4</v>
      </c>
      <c r="G74" s="14">
        <v>5</v>
      </c>
      <c r="H74" s="14">
        <v>6</v>
      </c>
      <c r="I74" s="14">
        <v>7</v>
      </c>
      <c r="J74" s="14">
        <v>8</v>
      </c>
      <c r="K74" s="14">
        <v>9</v>
      </c>
      <c r="L74" s="14">
        <v>10</v>
      </c>
      <c r="M74" s="14">
        <v>11</v>
      </c>
    </row>
    <row r="75" spans="1:41" ht="16.5" x14ac:dyDescent="0.25">
      <c r="A75" s="14">
        <v>0</v>
      </c>
      <c r="B75" s="12">
        <v>100</v>
      </c>
      <c r="C75" s="12">
        <f t="shared" ref="C75:M84" si="6">IF($B$68=0,(1+$A$1)^(-$A75-C$8/12),(1-(1+$A$1)^(-1/$B$68))/((1+$A$1)^($A75+C$8/12)-1))*100</f>
        <v>99.917114944879074</v>
      </c>
      <c r="D75" s="12">
        <f t="shared" si="6"/>
        <v>49.937844799630113</v>
      </c>
      <c r="E75" s="12">
        <f t="shared" si="6"/>
        <v>33.278091902760892</v>
      </c>
      <c r="F75" s="12">
        <f t="shared" si="6"/>
        <v>24.94821831798324</v>
      </c>
      <c r="G75" s="12">
        <f t="shared" si="6"/>
        <v>19.950296458041102</v>
      </c>
      <c r="H75" s="12">
        <f t="shared" si="6"/>
        <v>16.618350460515632</v>
      </c>
      <c r="I75" s="12">
        <f t="shared" si="6"/>
        <v>14.238390670083589</v>
      </c>
      <c r="J75" s="12">
        <f t="shared" si="6"/>
        <v>12.453422259084515</v>
      </c>
      <c r="K75" s="12">
        <f t="shared" si="6"/>
        <v>11.065114767705692</v>
      </c>
      <c r="L75" s="12">
        <f t="shared" si="6"/>
        <v>9.9544699200598039</v>
      </c>
      <c r="M75" s="12">
        <f t="shared" si="6"/>
        <v>9.0457615405817968</v>
      </c>
    </row>
    <row r="76" spans="1:41" ht="16.5" x14ac:dyDescent="0.25">
      <c r="A76" s="14">
        <v>1</v>
      </c>
      <c r="B76" s="12">
        <f t="shared" ref="B76:B99" si="7">IF($B$68=0,(1+$A$1)^(-$A76-B$8/12),(1-(1+$A$1)^(-1/$B$68))/((1+$A$1)^($A76+B$8/12)-1))*100</f>
        <v>8.2885055122283653</v>
      </c>
      <c r="C76" s="12">
        <f t="shared" si="6"/>
        <v>7.6477512924310194</v>
      </c>
      <c r="D76" s="12">
        <f t="shared" si="6"/>
        <v>7.0985342079263196</v>
      </c>
      <c r="E76" s="12">
        <f t="shared" si="6"/>
        <v>6.6225468316542067</v>
      </c>
      <c r="F76" s="12">
        <f t="shared" si="6"/>
        <v>6.2060585933197592</v>
      </c>
      <c r="G76" s="12">
        <f t="shared" si="6"/>
        <v>5.8385696450501543</v>
      </c>
      <c r="H76" s="12">
        <f t="shared" si="6"/>
        <v>5.5119134384998185</v>
      </c>
      <c r="I76" s="12">
        <f t="shared" si="6"/>
        <v>5.2196426986589533</v>
      </c>
      <c r="J76" s="12">
        <f t="shared" si="6"/>
        <v>4.9565996055196528</v>
      </c>
      <c r="K76" s="12">
        <f t="shared" si="6"/>
        <v>4.7186087809803174</v>
      </c>
      <c r="L76" s="12">
        <f t="shared" si="6"/>
        <v>4.5022540065940264</v>
      </c>
      <c r="M76" s="12">
        <f t="shared" si="6"/>
        <v>4.304713188861002</v>
      </c>
    </row>
    <row r="77" spans="1:41" ht="16.5" x14ac:dyDescent="0.25">
      <c r="A77" s="14">
        <v>2</v>
      </c>
      <c r="B77" s="12">
        <f t="shared" si="7"/>
        <v>4.1236345831981938</v>
      </c>
      <c r="C77" s="12">
        <f t="shared" si="6"/>
        <v>3.9570427241556372</v>
      </c>
      <c r="D77" s="12">
        <f t="shared" si="6"/>
        <v>3.8032660640449198</v>
      </c>
      <c r="E77" s="12">
        <f t="shared" si="6"/>
        <v>3.6608806918721357</v>
      </c>
      <c r="F77" s="12">
        <f t="shared" si="6"/>
        <v>3.5286661124995748</v>
      </c>
      <c r="G77" s="12">
        <f t="shared" si="6"/>
        <v>3.4055701749464062</v>
      </c>
      <c r="H77" s="12">
        <f t="shared" si="6"/>
        <v>3.2906810150292247</v>
      </c>
      <c r="I77" s="12">
        <f t="shared" si="6"/>
        <v>3.1832044284591419</v>
      </c>
      <c r="J77" s="12">
        <f t="shared" si="6"/>
        <v>3.0824454864833548</v>
      </c>
      <c r="K77" s="12">
        <f t="shared" si="6"/>
        <v>2.9877934941372919</v>
      </c>
      <c r="L77" s="12">
        <f t="shared" si="6"/>
        <v>2.8987096029226658</v>
      </c>
      <c r="M77" s="12">
        <f t="shared" si="6"/>
        <v>2.8147165470267335</v>
      </c>
    </row>
    <row r="78" spans="1:41" ht="16.5" x14ac:dyDescent="0.25">
      <c r="A78" s="14">
        <v>3</v>
      </c>
      <c r="B78" s="12">
        <f t="shared" si="7"/>
        <v>2.7353900901714123</v>
      </c>
      <c r="C78" s="12">
        <f t="shared" si="6"/>
        <v>2.6603518594599884</v>
      </c>
      <c r="D78" s="12">
        <f t="shared" si="6"/>
        <v>2.5892633107217242</v>
      </c>
      <c r="E78" s="12">
        <f t="shared" si="6"/>
        <v>2.5218206222648436</v>
      </c>
      <c r="F78" s="12">
        <f t="shared" si="6"/>
        <v>2.4577503545667465</v>
      </c>
      <c r="G78" s="12">
        <f t="shared" si="6"/>
        <v>2.3968057451313416</v>
      </c>
      <c r="H78" s="12">
        <f t="shared" si="6"/>
        <v>2.338763532652663</v>
      </c>
      <c r="I78" s="12">
        <f t="shared" si="6"/>
        <v>2.2834212243182233</v>
      </c>
      <c r="J78" s="12">
        <f t="shared" si="6"/>
        <v>2.2305947357530616</v>
      </c>
      <c r="K78" s="12">
        <f t="shared" si="6"/>
        <v>2.1801163456376966</v>
      </c>
      <c r="L78" s="12">
        <f t="shared" si="6"/>
        <v>2.1318329171151662</v>
      </c>
      <c r="M78" s="12">
        <f t="shared" si="6"/>
        <v>2.0856043462524982</v>
      </c>
    </row>
    <row r="79" spans="1:41" ht="16.5" x14ac:dyDescent="0.25">
      <c r="A79" s="14">
        <v>4</v>
      </c>
      <c r="B79" s="12">
        <f t="shared" si="7"/>
        <v>2.0413022044444298</v>
      </c>
      <c r="C79" s="12">
        <f t="shared" si="6"/>
        <v>1.9988085470534303</v>
      </c>
      <c r="D79" s="12">
        <f t="shared" si="6"/>
        <v>1.9580148650129647</v>
      </c>
      <c r="E79" s="12">
        <f t="shared" si="6"/>
        <v>1.9188211597714524</v>
      </c>
      <c r="F79" s="12">
        <f t="shared" si="6"/>
        <v>1.8811351249735901</v>
      </c>
      <c r="G79" s="12">
        <f t="shared" si="6"/>
        <v>1.8448714207814065</v>
      </c>
      <c r="H79" s="12">
        <f t="shared" si="6"/>
        <v>1.8099510288263978</v>
      </c>
      <c r="I79" s="12">
        <f t="shared" si="6"/>
        <v>1.7763006775304557</v>
      </c>
      <c r="J79" s="12">
        <f t="shared" si="6"/>
        <v>1.7438523289995924</v>
      </c>
      <c r="K79" s="12">
        <f t="shared" si="6"/>
        <v>1.7125427199288543</v>
      </c>
      <c r="L79" s="12">
        <f t="shared" si="6"/>
        <v>1.6823129499998035</v>
      </c>
      <c r="M79" s="12">
        <f t="shared" si="6"/>
        <v>1.6531081121359041</v>
      </c>
    </row>
    <row r="80" spans="1:41" ht="16.5" x14ac:dyDescent="0.25">
      <c r="A80" s="14">
        <v>5</v>
      </c>
      <c r="B80" s="12">
        <f t="shared" si="7"/>
        <v>1.6248769597323693</v>
      </c>
      <c r="C80" s="12">
        <f t="shared" si="6"/>
        <v>1.5975716066174661</v>
      </c>
      <c r="D80" s="12">
        <f t="shared" si="6"/>
        <v>1.5711472560499005</v>
      </c>
      <c r="E80" s="12">
        <f t="shared" si="6"/>
        <v>1.5455619555258744</v>
      </c>
      <c r="F80" s="12">
        <f t="shared" si="6"/>
        <v>1.520776374573054</v>
      </c>
      <c r="G80" s="12">
        <f t="shared" si="6"/>
        <v>1.4967536030558604</v>
      </c>
      <c r="H80" s="12">
        <f t="shared" si="6"/>
        <v>1.4734589678165753</v>
      </c>
      <c r="I80" s="12">
        <f t="shared" si="6"/>
        <v>1.4508598657367462</v>
      </c>
      <c r="J80" s="12">
        <f t="shared" si="6"/>
        <v>1.428925611528383</v>
      </c>
      <c r="K80" s="12">
        <f t="shared" si="6"/>
        <v>1.4076272987607508</v>
      </c>
      <c r="L80" s="12">
        <f t="shared" si="6"/>
        <v>1.3869376727991374</v>
      </c>
      <c r="M80" s="12">
        <f t="shared" si="6"/>
        <v>1.366831014481183</v>
      </c>
    </row>
    <row r="81" spans="1:13" ht="16.5" x14ac:dyDescent="0.25">
      <c r="A81" s="14">
        <v>6</v>
      </c>
      <c r="B81" s="12">
        <f t="shared" si="7"/>
        <v>1.3472830334868564</v>
      </c>
      <c r="C81" s="12">
        <f t="shared" si="6"/>
        <v>1.3282707704725552</v>
      </c>
      <c r="D81" s="12">
        <f t="shared" si="6"/>
        <v>1.3097725071402457</v>
      </c>
      <c r="E81" s="12">
        <f t="shared" si="6"/>
        <v>1.2917676835011069</v>
      </c>
      <c r="F81" s="12">
        <f t="shared" si="6"/>
        <v>1.2742368216709659</v>
      </c>
      <c r="G81" s="12">
        <f t="shared" si="6"/>
        <v>1.2571614556037756</v>
      </c>
      <c r="H81" s="12">
        <f t="shared" si="6"/>
        <v>1.2405240662301869</v>
      </c>
      <c r="I81" s="12">
        <f t="shared" si="6"/>
        <v>1.2243080215223143</v>
      </c>
      <c r="J81" s="12">
        <f t="shared" si="6"/>
        <v>1.2084975210536488</v>
      </c>
      <c r="K81" s="12">
        <f t="shared" si="6"/>
        <v>1.1930775446656379</v>
      </c>
      <c r="L81" s="12">
        <f t="shared" si="6"/>
        <v>1.1780338048903713</v>
      </c>
      <c r="M81" s="12">
        <f t="shared" si="6"/>
        <v>1.1633527028125901</v>
      </c>
    </row>
    <row r="82" spans="1:13" ht="16.5" x14ac:dyDescent="0.25">
      <c r="A82" s="14">
        <v>7</v>
      </c>
      <c r="B82" s="12">
        <f t="shared" si="7"/>
        <v>1.1490212870844125</v>
      </c>
      <c r="C82" s="12">
        <f t="shared" si="6"/>
        <v>1.1350272158331183</v>
      </c>
      <c r="D82" s="12">
        <f t="shared" si="6"/>
        <v>1.1213587212265796</v>
      </c>
      <c r="E82" s="12">
        <f t="shared" si="6"/>
        <v>1.1080045764823956</v>
      </c>
      <c r="F82" s="12">
        <f t="shared" si="6"/>
        <v>1.0949540651264391</v>
      </c>
      <c r="G82" s="12">
        <f t="shared" si="6"/>
        <v>1.0821969523238504</v>
      </c>
      <c r="H82" s="12">
        <f t="shared" si="6"/>
        <v>1.0697234581213018</v>
      </c>
      <c r="I82" s="12">
        <f t="shared" si="6"/>
        <v>1.0575242324535101</v>
      </c>
      <c r="J82" s="12">
        <f t="shared" si="6"/>
        <v>1.0455903317797473</v>
      </c>
      <c r="K82" s="12">
        <f t="shared" si="6"/>
        <v>1.0339131972276883</v>
      </c>
      <c r="L82" s="12">
        <f t="shared" si="6"/>
        <v>1.0224846341323282</v>
      </c>
      <c r="M82" s="12">
        <f t="shared" si="6"/>
        <v>1.0112967928671726</v>
      </c>
    </row>
    <row r="83" spans="1:13" ht="16.5" x14ac:dyDescent="0.25">
      <c r="A83" s="14">
        <v>8</v>
      </c>
      <c r="B83" s="12">
        <f t="shared" si="7"/>
        <v>1.00034215087347</v>
      </c>
      <c r="C83" s="12">
        <f t="shared" si="6"/>
        <v>0.98961349580107616</v>
      </c>
      <c r="D83" s="12">
        <f t="shared" si="6"/>
        <v>0.97910390968145955</v>
      </c>
      <c r="E83" s="12">
        <f t="shared" si="6"/>
        <v>0.96880675405995653</v>
      </c>
      <c r="F83" s="12">
        <f t="shared" si="6"/>
        <v>0.95871565602007236</v>
      </c>
      <c r="G83" s="12">
        <f t="shared" si="6"/>
        <v>0.9488244950380299</v>
      </c>
      <c r="H83" s="12">
        <f t="shared" si="6"/>
        <v>0.93912739061057693</v>
      </c>
      <c r="I83" s="12">
        <f t="shared" si="6"/>
        <v>0.92961869060350921</v>
      </c>
      <c r="J83" s="12">
        <f t="shared" si="6"/>
        <v>0.92029296027237284</v>
      </c>
      <c r="K83" s="12">
        <f t="shared" si="6"/>
        <v>0.91114497191059629</v>
      </c>
      <c r="L83" s="12">
        <f t="shared" si="6"/>
        <v>0.9021696950835274</v>
      </c>
      <c r="M83" s="12">
        <f t="shared" si="6"/>
        <v>0.8933622874101419</v>
      </c>
    </row>
    <row r="84" spans="1:13" ht="16.5" x14ac:dyDescent="0.25">
      <c r="A84" s="14">
        <v>9</v>
      </c>
      <c r="B84" s="12">
        <f t="shared" si="7"/>
        <v>0.88471808585683631</v>
      </c>
      <c r="C84" s="12">
        <f t="shared" si="6"/>
        <v>0.87623259851050261</v>
      </c>
      <c r="D84" s="12">
        <f t="shared" si="6"/>
        <v>0.86790149680030138</v>
      </c>
      <c r="E84" s="12">
        <f t="shared" si="6"/>
        <v>0.85972060813992468</v>
      </c>
      <c r="F84" s="12">
        <f t="shared" si="6"/>
        <v>0.85168590896398111</v>
      </c>
      <c r="G84" s="12">
        <f t="shared" si="6"/>
        <v>0.84379351813416736</v>
      </c>
      <c r="H84" s="12">
        <f t="shared" si="6"/>
        <v>0.83603969069245032</v>
      </c>
      <c r="I84" s="12">
        <f t="shared" si="6"/>
        <v>0.82842081194019945</v>
      </c>
      <c r="J84" s="12">
        <f t="shared" si="6"/>
        <v>0.82093339182354508</v>
      </c>
      <c r="K84" s="12">
        <f t="shared" si="6"/>
        <v>0.81357405960668927</v>
      </c>
      <c r="L84" s="12">
        <f t="shared" si="6"/>
        <v>0.80633955881604757</v>
      </c>
      <c r="M84" s="12">
        <f t="shared" si="6"/>
        <v>0.79922674243932468</v>
      </c>
    </row>
    <row r="85" spans="1:13" ht="16.5" x14ac:dyDescent="0.25">
      <c r="A85" s="14">
        <v>10</v>
      </c>
      <c r="B85" s="12">
        <f t="shared" si="7"/>
        <v>0.79223256836461631</v>
      </c>
      <c r="C85" s="12">
        <f t="shared" ref="C85:M99" si="8">IF($B$68=0,(1+$A$1)^(-$A85-C$8/12),(1-(1+$A$1)^(-1/$B$68))/((1+$A$1)^($A85+C$8/12)-1))*100</f>
        <v>0.78535409504569464</v>
      </c>
      <c r="D85" s="12">
        <f t="shared" si="8"/>
        <v>0.77858847738044923</v>
      </c>
      <c r="E85" s="12">
        <f t="shared" si="8"/>
        <v>0.77193296279040846</v>
      </c>
      <c r="F85" s="12">
        <f t="shared" si="8"/>
        <v>0.76538488748993994</v>
      </c>
      <c r="G85" s="12">
        <f t="shared" si="8"/>
        <v>0.75894167293454184</v>
      </c>
      <c r="H85" s="12">
        <f t="shared" si="8"/>
        <v>0.75260082243825155</v>
      </c>
      <c r="I85" s="12">
        <f t="shared" si="8"/>
        <v>0.74635991795087464</v>
      </c>
      <c r="J85" s="12">
        <f t="shared" si="8"/>
        <v>0.74021661698627284</v>
      </c>
      <c r="K85" s="12">
        <f t="shared" si="8"/>
        <v>0.73416864969352369</v>
      </c>
      <c r="L85" s="12">
        <f t="shared" si="8"/>
        <v>0.72821381606325997</v>
      </c>
      <c r="M85" s="12">
        <f t="shared" si="8"/>
        <v>0.72234998326196342</v>
      </c>
    </row>
    <row r="86" spans="1:13" ht="16.5" x14ac:dyDescent="0.25">
      <c r="A86" s="14">
        <v>11</v>
      </c>
      <c r="B86" s="12">
        <f t="shared" si="7"/>
        <v>0.71657508308742013</v>
      </c>
      <c r="C86" s="12">
        <f t="shared" si="8"/>
        <v>0.71088710953897238</v>
      </c>
      <c r="D86" s="12">
        <f t="shared" si="8"/>
        <v>0.70528411649657352</v>
      </c>
      <c r="E86" s="12">
        <f t="shared" si="8"/>
        <v>0.69976421550297763</v>
      </c>
      <c r="F86" s="12">
        <f t="shared" si="8"/>
        <v>0.69432557364378633</v>
      </c>
      <c r="G86" s="12">
        <f t="shared" si="8"/>
        <v>0.68896641152034066</v>
      </c>
      <c r="H86" s="12">
        <f t="shared" si="8"/>
        <v>0.68368500131074428</v>
      </c>
      <c r="I86" s="12">
        <f t="shared" si="8"/>
        <v>0.67847966491458045</v>
      </c>
      <c r="J86" s="12">
        <f t="shared" si="8"/>
        <v>0.67334877217714817</v>
      </c>
      <c r="K86" s="12">
        <f t="shared" si="8"/>
        <v>0.66829073918925974</v>
      </c>
      <c r="L86" s="12">
        <f t="shared" si="8"/>
        <v>0.66330402665887433</v>
      </c>
      <c r="M86" s="12">
        <f t="shared" si="8"/>
        <v>0.658387138351062</v>
      </c>
    </row>
    <row r="87" spans="1:13" ht="16.5" x14ac:dyDescent="0.25">
      <c r="A87" s="14">
        <v>12</v>
      </c>
      <c r="B87" s="12">
        <f t="shared" si="7"/>
        <v>0.65353861959296511</v>
      </c>
      <c r="C87" s="12">
        <f t="shared" si="8"/>
        <v>0.64875705584061627</v>
      </c>
      <c r="D87" s="12">
        <f t="shared" si="8"/>
        <v>0.64404107130467225</v>
      </c>
      <c r="E87" s="12">
        <f t="shared" si="8"/>
        <v>0.63938932763222078</v>
      </c>
      <c r="F87" s="12">
        <f t="shared" si="8"/>
        <v>0.63480052264204023</v>
      </c>
      <c r="G87" s="12">
        <f t="shared" si="8"/>
        <v>0.63027338911078157</v>
      </c>
      <c r="H87" s="12">
        <f t="shared" si="8"/>
        <v>0.62580669360771235</v>
      </c>
      <c r="I87" s="12">
        <f t="shared" si="8"/>
        <v>0.62139923537574826</v>
      </c>
      <c r="J87" s="12">
        <f t="shared" si="8"/>
        <v>0.61704984525666451</v>
      </c>
      <c r="K87" s="12">
        <f t="shared" si="8"/>
        <v>0.61275738465845797</v>
      </c>
      <c r="L87" s="12">
        <f t="shared" si="8"/>
        <v>0.60852074456292993</v>
      </c>
      <c r="M87" s="12">
        <f t="shared" si="8"/>
        <v>0.60433884457169684</v>
      </c>
    </row>
    <row r="88" spans="1:13" ht="16.5" x14ac:dyDescent="0.25">
      <c r="A88" s="14">
        <v>13</v>
      </c>
      <c r="B88" s="12">
        <f t="shared" si="7"/>
        <v>0.60021063198889013</v>
      </c>
      <c r="C88" s="12">
        <f t="shared" si="8"/>
        <v>0.59613508093890477</v>
      </c>
      <c r="D88" s="12">
        <f t="shared" si="8"/>
        <v>0.59211119151766334</v>
      </c>
      <c r="E88" s="12">
        <f t="shared" si="8"/>
        <v>0.58813798897589464</v>
      </c>
      <c r="F88" s="12">
        <f t="shared" si="8"/>
        <v>0.58421452293305287</v>
      </c>
      <c r="G88" s="12">
        <f t="shared" si="8"/>
        <v>0.58033986662051973</v>
      </c>
      <c r="H88" s="12">
        <f t="shared" si="8"/>
        <v>0.57651311615284362</v>
      </c>
      <c r="I88" s="12">
        <f t="shared" si="8"/>
        <v>0.57273338982580002</v>
      </c>
      <c r="J88" s="12">
        <f t="shared" si="8"/>
        <v>0.56899982744013833</v>
      </c>
      <c r="K88" s="12">
        <f t="shared" si="8"/>
        <v>0.56531158964991168</v>
      </c>
      <c r="L88" s="12">
        <f t="shared" si="8"/>
        <v>0.56166785733436786</v>
      </c>
      <c r="M88" s="12">
        <f t="shared" si="8"/>
        <v>0.55806783099240442</v>
      </c>
    </row>
    <row r="89" spans="1:13" ht="16.5" x14ac:dyDescent="0.25">
      <c r="A89" s="14">
        <v>14</v>
      </c>
      <c r="B89" s="12">
        <f t="shared" si="7"/>
        <v>0.55451073015864938</v>
      </c>
      <c r="C89" s="12">
        <f t="shared" si="8"/>
        <v>0.55099579284027667</v>
      </c>
      <c r="D89" s="12">
        <f t="shared" si="8"/>
        <v>0.54752227497369077</v>
      </c>
      <c r="E89" s="12">
        <f t="shared" si="8"/>
        <v>0.54408944990028574</v>
      </c>
      <c r="F89" s="12">
        <f t="shared" si="8"/>
        <v>0.54069660786048324</v>
      </c>
      <c r="G89" s="12">
        <f t="shared" si="8"/>
        <v>0.53734305550532269</v>
      </c>
      <c r="H89" s="12">
        <f t="shared" si="8"/>
        <v>0.53402811542488948</v>
      </c>
      <c r="I89" s="12">
        <f t="shared" si="8"/>
        <v>0.53075112569291649</v>
      </c>
      <c r="J89" s="12">
        <f t="shared" si="8"/>
        <v>0.52751143942690615</v>
      </c>
      <c r="K89" s="12">
        <f t="shared" si="8"/>
        <v>0.52430842436316616</v>
      </c>
      <c r="L89" s="12">
        <f t="shared" si="8"/>
        <v>0.52114146244616666</v>
      </c>
      <c r="M89" s="12">
        <f t="shared" si="8"/>
        <v>0.51800994943166845</v>
      </c>
    </row>
    <row r="90" spans="1:13" ht="16.5" x14ac:dyDescent="0.25">
      <c r="A90" s="14">
        <v>15</v>
      </c>
      <c r="B90" s="12">
        <f t="shared" si="7"/>
        <v>0.51491329450307111</v>
      </c>
      <c r="C90" s="12">
        <f t="shared" si="8"/>
        <v>0.51185091990048559</v>
      </c>
      <c r="D90" s="12">
        <f t="shared" si="8"/>
        <v>0.50882226056203683</v>
      </c>
      <c r="E90" s="12">
        <f t="shared" si="8"/>
        <v>0.50582676377691749</v>
      </c>
      <c r="F90" s="12">
        <f t="shared" si="8"/>
        <v>0.50286388884976574</v>
      </c>
      <c r="G90" s="12">
        <f t="shared" si="8"/>
        <v>0.49993310677592151</v>
      </c>
      <c r="H90" s="12">
        <f t="shared" si="8"/>
        <v>0.49703389992716057</v>
      </c>
      <c r="I90" s="12">
        <f t="shared" si="8"/>
        <v>0.49416576174751053</v>
      </c>
      <c r="J90" s="12">
        <f t="shared" si="8"/>
        <v>0.49132819645877951</v>
      </c>
      <c r="K90" s="12">
        <f t="shared" si="8"/>
        <v>0.4885207187754268</v>
      </c>
      <c r="L90" s="12">
        <f t="shared" si="8"/>
        <v>0.48574285362843939</v>
      </c>
      <c r="M90" s="12">
        <f t="shared" si="8"/>
        <v>0.48299413589788831</v>
      </c>
    </row>
    <row r="91" spans="1:13" ht="16.5" x14ac:dyDescent="0.25">
      <c r="A91" s="14">
        <v>16</v>
      </c>
      <c r="B91" s="12">
        <f t="shared" si="7"/>
        <v>0.48027411015383292</v>
      </c>
      <c r="C91" s="12">
        <f t="shared" si="8"/>
        <v>0.47758233040528814</v>
      </c>
      <c r="D91" s="12">
        <f t="shared" si="8"/>
        <v>0.47491835985694963</v>
      </c>
      <c r="E91" s="12">
        <f t="shared" si="8"/>
        <v>0.47228177067341093</v>
      </c>
      <c r="F91" s="12">
        <f t="shared" si="8"/>
        <v>0.4696721437505903</v>
      </c>
      <c r="G91" s="12">
        <f t="shared" si="8"/>
        <v>0.46708906849412735</v>
      </c>
      <c r="H91" s="12">
        <f t="shared" si="8"/>
        <v>0.4645321426044885</v>
      </c>
      <c r="I91" s="12">
        <f t="shared" si="8"/>
        <v>0.46200097186855527</v>
      </c>
      <c r="J91" s="12">
        <f t="shared" si="8"/>
        <v>0.45949516995746392</v>
      </c>
      <c r="K91" s="12">
        <f t="shared" si="8"/>
        <v>0.45701435823047876</v>
      </c>
      <c r="L91" s="12">
        <f t="shared" si="8"/>
        <v>0.45455816554469425</v>
      </c>
      <c r="M91" s="12">
        <f t="shared" si="8"/>
        <v>0.45212622807035646</v>
      </c>
    </row>
    <row r="92" spans="1:13" ht="16.5" x14ac:dyDescent="0.25">
      <c r="A92" s="14">
        <v>17</v>
      </c>
      <c r="B92" s="12">
        <f t="shared" si="7"/>
        <v>0.44971818911162098</v>
      </c>
      <c r="C92" s="12">
        <f t="shared" si="8"/>
        <v>0.4473336989325557</v>
      </c>
      <c r="D92" s="12">
        <f t="shared" si="8"/>
        <v>0.44497241458820741</v>
      </c>
      <c r="E92" s="12">
        <f t="shared" si="8"/>
        <v>0.44263399976057388</v>
      </c>
      <c r="F92" s="12">
        <f t="shared" si="8"/>
        <v>0.44031812459929803</v>
      </c>
      <c r="G92" s="12">
        <f t="shared" si="8"/>
        <v>0.43802446556693964</v>
      </c>
      <c r="H92" s="12">
        <f t="shared" si="8"/>
        <v>0.43575270528867088</v>
      </c>
      <c r="I92" s="12">
        <f t="shared" si="8"/>
        <v>0.43350253240624065</v>
      </c>
      <c r="J92" s="12">
        <f t="shared" si="8"/>
        <v>0.43127364143607255</v>
      </c>
      <c r="K92" s="12">
        <f t="shared" si="8"/>
        <v>0.42906573263136649</v>
      </c>
      <c r="L92" s="12">
        <f t="shared" si="8"/>
        <v>0.4268785118480577</v>
      </c>
      <c r="M92" s="12">
        <f t="shared" si="8"/>
        <v>0.42471169041452089</v>
      </c>
    </row>
    <row r="93" spans="1:13" ht="16.5" x14ac:dyDescent="0.25">
      <c r="A93" s="14">
        <v>18</v>
      </c>
      <c r="B93" s="12">
        <f t="shared" si="7"/>
        <v>0.42256498500489509</v>
      </c>
      <c r="C93" s="12">
        <f t="shared" si="8"/>
        <v>0.42043811751591054</v>
      </c>
      <c r="D93" s="12">
        <f t="shared" si="8"/>
        <v>0.41833081494709945</v>
      </c>
      <c r="E93" s="12">
        <f t="shared" si="8"/>
        <v>0.41624280928429963</v>
      </c>
      <c r="F93" s="12">
        <f t="shared" si="8"/>
        <v>0.41417383738632407</v>
      </c>
      <c r="G93" s="12">
        <f t="shared" si="8"/>
        <v>0.4121236408747172</v>
      </c>
      <c r="H93" s="12">
        <f t="shared" si="8"/>
        <v>0.41009196602648312</v>
      </c>
      <c r="I93" s="12">
        <f t="shared" si="8"/>
        <v>0.40807856366970408</v>
      </c>
      <c r="J93" s="12">
        <f t="shared" si="8"/>
        <v>0.40608318908195412</v>
      </c>
      <c r="K93" s="12">
        <f t="shared" si="8"/>
        <v>0.40410560189142175</v>
      </c>
      <c r="L93" s="12">
        <f t="shared" si="8"/>
        <v>0.40214556598065559</v>
      </c>
      <c r="M93" s="12">
        <f t="shared" si="8"/>
        <v>0.40020284939285894</v>
      </c>
    </row>
    <row r="94" spans="1:13" ht="16.5" x14ac:dyDescent="0.25">
      <c r="A94" s="14">
        <v>19</v>
      </c>
      <c r="B94" s="12">
        <f t="shared" si="7"/>
        <v>0.39827722424064499</v>
      </c>
      <c r="C94" s="12">
        <f t="shared" si="8"/>
        <v>0.39636846661718506</v>
      </c>
      <c r="D94" s="12">
        <f t="shared" si="8"/>
        <v>0.394476356509677</v>
      </c>
      <c r="E94" s="12">
        <f t="shared" si="8"/>
        <v>0.39260067771505697</v>
      </c>
      <c r="F94" s="12">
        <f t="shared" si="8"/>
        <v>0.39074121775789289</v>
      </c>
      <c r="G94" s="12">
        <f t="shared" si="8"/>
        <v>0.38889776781039304</v>
      </c>
      <c r="H94" s="12">
        <f t="shared" si="8"/>
        <v>0.38707012261446533</v>
      </c>
      <c r="I94" s="12">
        <f t="shared" si="8"/>
        <v>0.38525808040576548</v>
      </c>
      <c r="J94" s="12">
        <f t="shared" si="8"/>
        <v>0.38346144283967754</v>
      </c>
      <c r="K94" s="12">
        <f t="shared" si="8"/>
        <v>0.38168001491916725</v>
      </c>
      <c r="L94" s="12">
        <f t="shared" si="8"/>
        <v>0.37991360492445525</v>
      </c>
      <c r="M94" s="12">
        <f t="shared" si="8"/>
        <v>0.3781620243444539</v>
      </c>
    </row>
    <row r="95" spans="1:13" ht="16.5" x14ac:dyDescent="0.25">
      <c r="A95" s="14">
        <v>20</v>
      </c>
      <c r="B95" s="12">
        <f t="shared" si="7"/>
        <v>0.37642508780992201</v>
      </c>
      <c r="C95" s="12">
        <f t="shared" si="8"/>
        <v>0.3747026130282789</v>
      </c>
      <c r="D95" s="12">
        <f t="shared" si="8"/>
        <v>0.37299442072003791</v>
      </c>
      <c r="E95" s="12">
        <f t="shared" si="8"/>
        <v>0.37130033455680911</v>
      </c>
      <c r="F95" s="12">
        <f t="shared" si="8"/>
        <v>0.36962018110082545</v>
      </c>
      <c r="G95" s="12">
        <f t="shared" si="8"/>
        <v>0.3679537897459505</v>
      </c>
      <c r="H95" s="12">
        <f t="shared" si="8"/>
        <v>0.366300992660125</v>
      </c>
      <c r="I95" s="12">
        <f t="shared" si="8"/>
        <v>0.3646616247292116</v>
      </c>
      <c r="J95" s="12">
        <f t="shared" si="8"/>
        <v>0.3630355235021972</v>
      </c>
      <c r="K95" s="12">
        <f t="shared" si="8"/>
        <v>0.361422529137719</v>
      </c>
      <c r="L95" s="12">
        <f t="shared" si="8"/>
        <v>0.35982248435186798</v>
      </c>
      <c r="M95" s="12">
        <f t="shared" si="8"/>
        <v>0.35823523436724641</v>
      </c>
    </row>
    <row r="96" spans="1:13" ht="16.5" x14ac:dyDescent="0.25">
      <c r="A96" s="14">
        <v>21</v>
      </c>
      <c r="B96" s="12">
        <f t="shared" si="7"/>
        <v>0.35666062686323458</v>
      </c>
      <c r="C96" s="12">
        <f t="shared" si="8"/>
        <v>0.35509851192743686</v>
      </c>
      <c r="D96" s="12">
        <f t="shared" si="8"/>
        <v>0.35354874200827752</v>
      </c>
      <c r="E96" s="12">
        <f t="shared" si="8"/>
        <v>0.35201117186870945</v>
      </c>
      <c r="F96" s="12">
        <f t="shared" si="8"/>
        <v>0.35048565854100755</v>
      </c>
      <c r="G96" s="12">
        <f t="shared" si="8"/>
        <v>0.34897206128261915</v>
      </c>
      <c r="H96" s="12">
        <f t="shared" si="8"/>
        <v>0.34747024153304218</v>
      </c>
      <c r="I96" s="12">
        <f t="shared" si="8"/>
        <v>0.34598006287169747</v>
      </c>
      <c r="J96" s="12">
        <f t="shared" si="8"/>
        <v>0.34450139097677868</v>
      </c>
      <c r="K96" s="12">
        <f t="shared" si="8"/>
        <v>0.34303409358504533</v>
      </c>
      <c r="L96" s="12">
        <f t="shared" si="8"/>
        <v>0.34157804045253698</v>
      </c>
      <c r="M96" s="12">
        <f t="shared" si="8"/>
        <v>0.34013310331618435</v>
      </c>
    </row>
    <row r="97" spans="1:13" ht="16.5" x14ac:dyDescent="0.25">
      <c r="A97" s="14">
        <v>22</v>
      </c>
      <c r="B97" s="12">
        <f t="shared" si="7"/>
        <v>0.33869915585629168</v>
      </c>
      <c r="C97" s="12">
        <f t="shared" si="8"/>
        <v>0.33727607365987045</v>
      </c>
      <c r="D97" s="12">
        <f t="shared" si="8"/>
        <v>0.33586373418479715</v>
      </c>
      <c r="E97" s="12">
        <f t="shared" si="8"/>
        <v>0.3344620167247806</v>
      </c>
      <c r="F97" s="12">
        <f t="shared" si="8"/>
        <v>0.33307080237510972</v>
      </c>
      <c r="G97" s="12">
        <f t="shared" si="8"/>
        <v>0.331689973999168</v>
      </c>
      <c r="H97" s="12">
        <f t="shared" si="8"/>
        <v>0.33031941619568983</v>
      </c>
      <c r="I97" s="12">
        <f t="shared" si="8"/>
        <v>0.32895901526674431</v>
      </c>
      <c r="J97" s="12">
        <f t="shared" si="8"/>
        <v>0.32760865918642229</v>
      </c>
      <c r="K97" s="12">
        <f t="shared" si="8"/>
        <v>0.32626823757021522</v>
      </c>
      <c r="L97" s="12">
        <f t="shared" si="8"/>
        <v>0.32493764164506095</v>
      </c>
      <c r="M97" s="12">
        <f t="shared" si="8"/>
        <v>0.32361676422004548</v>
      </c>
    </row>
    <row r="98" spans="1:13" ht="16.5" x14ac:dyDescent="0.25">
      <c r="A98" s="14">
        <v>23</v>
      </c>
      <c r="B98" s="12">
        <f t="shared" si="7"/>
        <v>0.32230549965774119</v>
      </c>
      <c r="C98" s="12">
        <f t="shared" si="8"/>
        <v>0.32100374384616404</v>
      </c>
      <c r="D98" s="12">
        <f t="shared" si="8"/>
        <v>0.31971139417133981</v>
      </c>
      <c r="E98" s="12">
        <f t="shared" si="8"/>
        <v>0.31842834949045568</v>
      </c>
      <c r="F98" s="12">
        <f t="shared" si="8"/>
        <v>0.31715451010559192</v>
      </c>
      <c r="G98" s="12">
        <f t="shared" si="8"/>
        <v>0.31588977773800914</v>
      </c>
      <c r="H98" s="12">
        <f t="shared" si="8"/>
        <v>0.31463405550298884</v>
      </c>
      <c r="I98" s="12">
        <f t="shared" si="8"/>
        <v>0.31338724788520139</v>
      </c>
      <c r="J98" s="12">
        <f t="shared" si="8"/>
        <v>0.31214926071459786</v>
      </c>
      <c r="K98" s="12">
        <f t="shared" si="8"/>
        <v>0.31092000114280954</v>
      </c>
      <c r="L98" s="12">
        <f t="shared" si="8"/>
        <v>0.30969937762004052</v>
      </c>
      <c r="M98" s="12">
        <f t="shared" si="8"/>
        <v>0.30848729987244472</v>
      </c>
    </row>
    <row r="99" spans="1:13" ht="16.5" x14ac:dyDescent="0.25">
      <c r="A99" s="14">
        <v>24</v>
      </c>
      <c r="B99" s="12">
        <f t="shared" si="7"/>
        <v>0.30728367887997443</v>
      </c>
      <c r="C99" s="12">
        <f t="shared" si="8"/>
        <v>0.30608842685468829</v>
      </c>
      <c r="D99" s="12">
        <f t="shared" si="8"/>
        <v>0.30490145721950634</v>
      </c>
      <c r="E99" s="12">
        <f t="shared" si="8"/>
        <v>0.30372268458740803</v>
      </c>
      <c r="F99" s="12">
        <f t="shared" si="8"/>
        <v>0.30255202474105181</v>
      </c>
      <c r="G99" s="12">
        <f t="shared" si="8"/>
        <v>0.30138939461281572</v>
      </c>
      <c r="H99" s="12">
        <f t="shared" si="8"/>
        <v>0.30023471226524434</v>
      </c>
      <c r="I99" s="12">
        <f t="shared" si="8"/>
        <v>0.29908789687189336</v>
      </c>
      <c r="J99" s="12">
        <f t="shared" si="8"/>
        <v>0.2979488686985628</v>
      </c>
      <c r="K99" s="12">
        <f t="shared" si="8"/>
        <v>0.29681754908490832</v>
      </c>
      <c r="L99" s="12">
        <f t="shared" si="8"/>
        <v>0.29569386042642437</v>
      </c>
      <c r="M99" s="12">
        <f t="shared" si="8"/>
        <v>0.29457772615678723</v>
      </c>
    </row>
    <row r="100" spans="1:13" ht="16.5" x14ac:dyDescent="0.25">
      <c r="A100" s="2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8.75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62" t="str">
        <f>"Продолжение таблицы "&amp;$C$2+1</f>
        <v>Продолжение таблицы 38</v>
      </c>
      <c r="L103" s="62"/>
      <c r="M103" s="62"/>
    </row>
    <row r="104" spans="1:13" ht="32.25" customHeight="1" x14ac:dyDescent="0.25">
      <c r="A104" s="61" t="s">
        <v>0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</row>
    <row r="105" spans="1:13" ht="30.75" customHeight="1" x14ac:dyDescent="0.25">
      <c r="A105" s="57" t="s">
        <v>1</v>
      </c>
      <c r="B105" s="57" t="s">
        <v>2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</row>
    <row r="106" spans="1:13" ht="16.5" x14ac:dyDescent="0.25">
      <c r="A106" s="57"/>
      <c r="B106" s="23">
        <v>0</v>
      </c>
      <c r="C106" s="23">
        <v>1</v>
      </c>
      <c r="D106" s="23">
        <v>2</v>
      </c>
      <c r="E106" s="23">
        <v>3</v>
      </c>
      <c r="F106" s="23">
        <v>4</v>
      </c>
      <c r="G106" s="23">
        <v>5</v>
      </c>
      <c r="H106" s="23">
        <v>6</v>
      </c>
      <c r="I106" s="23">
        <v>7</v>
      </c>
      <c r="J106" s="23">
        <v>8</v>
      </c>
      <c r="K106" s="23">
        <v>9</v>
      </c>
      <c r="L106" s="23">
        <v>10</v>
      </c>
      <c r="M106" s="23">
        <v>11</v>
      </c>
    </row>
    <row r="107" spans="1:13" ht="16.5" x14ac:dyDescent="0.25">
      <c r="A107" s="14">
        <v>25</v>
      </c>
      <c r="B107" s="12">
        <f t="shared" ref="B107:M116" si="9">IF($B$68=0,(1+$A$1)^(-$A107-B$8/12),(1-(1+$A$1)^(-1/$B$68))/((1+$A$1)^($A107+B$8/12)-1))*100</f>
        <v>0.29346907073055234</v>
      </c>
      <c r="C107" s="12">
        <f t="shared" si="9"/>
        <v>0.29236781960619723</v>
      </c>
      <c r="D107" s="12">
        <f t="shared" si="9"/>
        <v>0.29127389922949748</v>
      </c>
      <c r="E107" s="12">
        <f t="shared" si="9"/>
        <v>0.29018723701723781</v>
      </c>
      <c r="F107" s="12">
        <f t="shared" si="9"/>
        <v>0.28910776134123961</v>
      </c>
      <c r="G107" s="12">
        <f t="shared" si="9"/>
        <v>0.28803540151270529</v>
      </c>
      <c r="H107" s="12">
        <f t="shared" si="9"/>
        <v>0.28697008776686916</v>
      </c>
      <c r="I107" s="12">
        <f t="shared" si="9"/>
        <v>0.2859117512479471</v>
      </c>
      <c r="J107" s="12">
        <f t="shared" si="9"/>
        <v>0.2848603239943811</v>
      </c>
      <c r="K107" s="12">
        <f t="shared" si="9"/>
        <v>0.28381573892436979</v>
      </c>
      <c r="L107" s="12">
        <f t="shared" si="9"/>
        <v>0.28277792982167799</v>
      </c>
      <c r="M107" s="12">
        <f t="shared" si="9"/>
        <v>0.28174683132172185</v>
      </c>
    </row>
    <row r="108" spans="1:13" ht="16.5" x14ac:dyDescent="0.25">
      <c r="A108" s="14">
        <v>26</v>
      </c>
      <c r="B108" s="12">
        <f t="shared" si="9"/>
        <v>0.2807223788979194</v>
      </c>
      <c r="C108" s="12">
        <f t="shared" si="9"/>
        <v>0.27970450884830561</v>
      </c>
      <c r="D108" s="12">
        <f t="shared" si="9"/>
        <v>0.27869315828239954</v>
      </c>
      <c r="E108" s="12">
        <f t="shared" si="9"/>
        <v>0.27768826510832517</v>
      </c>
      <c r="F108" s="12">
        <f t="shared" si="9"/>
        <v>0.27668976802017442</v>
      </c>
      <c r="G108" s="12">
        <f t="shared" si="9"/>
        <v>0.27569760648561081</v>
      </c>
      <c r="H108" s="12">
        <f t="shared" si="9"/>
        <v>0.27471172073370614</v>
      </c>
      <c r="I108" s="12">
        <f t="shared" si="9"/>
        <v>0.2737320517430058</v>
      </c>
      <c r="J108" s="12">
        <f t="shared" si="9"/>
        <v>0.27275854122981846</v>
      </c>
      <c r="K108" s="12">
        <f t="shared" si="9"/>
        <v>0.27179113163672486</v>
      </c>
      <c r="L108" s="12">
        <f t="shared" si="9"/>
        <v>0.27082976612130011</v>
      </c>
      <c r="M108" s="12">
        <f t="shared" si="9"/>
        <v>0.26987438854504497</v>
      </c>
    </row>
    <row r="109" spans="1:13" ht="16.5" x14ac:dyDescent="0.25">
      <c r="A109" s="14">
        <v>27</v>
      </c>
      <c r="B109" s="12">
        <f t="shared" si="9"/>
        <v>0.26892494346252394</v>
      </c>
      <c r="C109" s="12">
        <f t="shared" si="9"/>
        <v>0.2679813761107015</v>
      </c>
      <c r="D109" s="12">
        <f t="shared" si="9"/>
        <v>0.26704363239847706</v>
      </c>
      <c r="E109" s="12">
        <f t="shared" si="9"/>
        <v>0.26611165889641025</v>
      </c>
      <c r="F109" s="12">
        <f t="shared" si="9"/>
        <v>0.26518540282663405</v>
      </c>
      <c r="G109" s="12">
        <f t="shared" si="9"/>
        <v>0.2642648120529531</v>
      </c>
      <c r="H109" s="12">
        <f t="shared" si="9"/>
        <v>0.2633498350711217</v>
      </c>
      <c r="I109" s="12">
        <f t="shared" si="9"/>
        <v>0.26244042099929682</v>
      </c>
      <c r="J109" s="12">
        <f t="shared" si="9"/>
        <v>0.26153651956866547</v>
      </c>
      <c r="K109" s="12">
        <f t="shared" si="9"/>
        <v>0.26063808111423936</v>
      </c>
      <c r="L109" s="12">
        <f t="shared" si="9"/>
        <v>0.25974505656581581</v>
      </c>
      <c r="M109" s="12">
        <f t="shared" si="9"/>
        <v>0.25885739743910063</v>
      </c>
    </row>
    <row r="110" spans="1:13" ht="16.5" x14ac:dyDescent="0.25">
      <c r="A110" s="14">
        <v>28</v>
      </c>
      <c r="B110" s="12">
        <f t="shared" si="9"/>
        <v>0.25797505582698937</v>
      </c>
      <c r="C110" s="12">
        <f t="shared" si="9"/>
        <v>0.25709798439100257</v>
      </c>
      <c r="D110" s="12">
        <f t="shared" si="9"/>
        <v>0.25622613635287544</v>
      </c>
      <c r="E110" s="12">
        <f t="shared" si="9"/>
        <v>0.25535946548629485</v>
      </c>
      <c r="F110" s="12">
        <f t="shared" si="9"/>
        <v>0.25449792610878136</v>
      </c>
      <c r="G110" s="12">
        <f t="shared" si="9"/>
        <v>0.25364147307371665</v>
      </c>
      <c r="H110" s="12">
        <f t="shared" si="9"/>
        <v>0.25279006176250812</v>
      </c>
      <c r="I110" s="12">
        <f t="shared" si="9"/>
        <v>0.25194364807689229</v>
      </c>
      <c r="J110" s="12">
        <f t="shared" si="9"/>
        <v>0.2511021884313715</v>
      </c>
      <c r="K110" s="12">
        <f t="shared" si="9"/>
        <v>0.25026563974578347</v>
      </c>
      <c r="L110" s="12">
        <f t="shared" si="9"/>
        <v>0.24943395943799726</v>
      </c>
      <c r="M110" s="12">
        <f t="shared" si="9"/>
        <v>0.24860710541673806</v>
      </c>
    </row>
    <row r="111" spans="1:13" ht="16.5" x14ac:dyDescent="0.25">
      <c r="A111" s="14">
        <v>29</v>
      </c>
      <c r="B111" s="12">
        <f t="shared" si="9"/>
        <v>0.24778503607453478</v>
      </c>
      <c r="C111" s="12">
        <f t="shared" si="9"/>
        <v>0.24696771028078798</v>
      </c>
      <c r="D111" s="12">
        <f t="shared" si="9"/>
        <v>0.24615508737495764</v>
      </c>
      <c r="E111" s="12">
        <f t="shared" si="9"/>
        <v>0.24534712715986834</v>
      </c>
      <c r="F111" s="12">
        <f t="shared" si="9"/>
        <v>0.24454378989512532</v>
      </c>
      <c r="G111" s="12">
        <f t="shared" si="9"/>
        <v>0.24374503629064609</v>
      </c>
      <c r="H111" s="12">
        <f t="shared" si="9"/>
        <v>0.2429508275002997</v>
      </c>
      <c r="I111" s="12">
        <f t="shared" si="9"/>
        <v>0.24216112511565341</v>
      </c>
      <c r="J111" s="12">
        <f t="shared" si="9"/>
        <v>0.24137589115982597</v>
      </c>
      <c r="K111" s="12">
        <f t="shared" si="9"/>
        <v>0.24059508808144292</v>
      </c>
      <c r="L111" s="12">
        <f t="shared" si="9"/>
        <v>0.23981867874869378</v>
      </c>
      <c r="M111" s="12">
        <f t="shared" si="9"/>
        <v>0.23904662644348931</v>
      </c>
    </row>
    <row r="112" spans="1:13" ht="16.5" x14ac:dyDescent="0.25">
      <c r="A112" s="23">
        <v>30</v>
      </c>
      <c r="B112" s="12">
        <f t="shared" si="9"/>
        <v>0.23827889485571394</v>
      </c>
      <c r="C112" s="12">
        <f t="shared" si="9"/>
        <v>0.23751544807757732</v>
      </c>
      <c r="D112" s="12">
        <f t="shared" si="9"/>
        <v>0.23675625059805452</v>
      </c>
      <c r="E112" s="12">
        <f t="shared" si="9"/>
        <v>0.23600126729742357</v>
      </c>
      <c r="F112" s="12">
        <f t="shared" si="9"/>
        <v>0.23525046344188894</v>
      </c>
      <c r="G112" s="12">
        <f t="shared" si="9"/>
        <v>0.23450380467829507</v>
      </c>
      <c r="H112" s="12">
        <f t="shared" si="9"/>
        <v>0.23376125702892686</v>
      </c>
      <c r="I112" s="12">
        <f t="shared" si="9"/>
        <v>0.23302278688639438</v>
      </c>
      <c r="J112" s="12">
        <f t="shared" si="9"/>
        <v>0.23228836100860106</v>
      </c>
      <c r="K112" s="12">
        <f t="shared" si="9"/>
        <v>0.23155794651379427</v>
      </c>
      <c r="L112" s="12">
        <f t="shared" si="9"/>
        <v>0.23083151087569578</v>
      </c>
      <c r="M112" s="12">
        <f t="shared" si="9"/>
        <v>0.23010902191871055</v>
      </c>
    </row>
    <row r="113" spans="1:13" ht="16.5" x14ac:dyDescent="0.25">
      <c r="A113" s="14">
        <v>31</v>
      </c>
      <c r="B113" s="12">
        <f t="shared" si="9"/>
        <v>0.22939044781321397</v>
      </c>
      <c r="C113" s="12">
        <f t="shared" si="9"/>
        <v>0.22867575707091331</v>
      </c>
      <c r="D113" s="12">
        <f t="shared" si="9"/>
        <v>0.22796491854028569</v>
      </c>
      <c r="E113" s="12">
        <f t="shared" si="9"/>
        <v>0.22725790140208646</v>
      </c>
      <c r="F113" s="12">
        <f t="shared" si="9"/>
        <v>0.2265546751649313</v>
      </c>
      <c r="G113" s="12">
        <f t="shared" si="9"/>
        <v>0.2258552096609483</v>
      </c>
      <c r="H113" s="12">
        <f t="shared" si="9"/>
        <v>0.22515947504149772</v>
      </c>
      <c r="I113" s="12">
        <f t="shared" si="9"/>
        <v>0.22446744177296138</v>
      </c>
      <c r="J113" s="12">
        <f t="shared" si="9"/>
        <v>0.2237790806325973</v>
      </c>
      <c r="K113" s="12">
        <f t="shared" si="9"/>
        <v>0.22309436270445954</v>
      </c>
      <c r="L113" s="12">
        <f t="shared" si="9"/>
        <v>0.22241325937538339</v>
      </c>
      <c r="M113" s="12">
        <f t="shared" si="9"/>
        <v>0.22173574233103222</v>
      </c>
    </row>
    <row r="114" spans="1:13" ht="16.5" x14ac:dyDescent="0.25">
      <c r="A114" s="14">
        <v>32</v>
      </c>
      <c r="B114" s="12">
        <f t="shared" si="9"/>
        <v>0.22106178355200592</v>
      </c>
      <c r="C114" s="12">
        <f t="shared" si="9"/>
        <v>0.22039135531001178</v>
      </c>
      <c r="D114" s="12">
        <f t="shared" si="9"/>
        <v>0.2197244301640924</v>
      </c>
      <c r="E114" s="12">
        <f t="shared" si="9"/>
        <v>0.21906098095691426</v>
      </c>
      <c r="F114" s="12">
        <f t="shared" si="9"/>
        <v>0.21840098081111242</v>
      </c>
      <c r="G114" s="12">
        <f t="shared" si="9"/>
        <v>0.21774440312569157</v>
      </c>
      <c r="H114" s="12">
        <f t="shared" si="9"/>
        <v>0.21709122157248384</v>
      </c>
      <c r="I114" s="12">
        <f t="shared" si="9"/>
        <v>0.21644141009265894</v>
      </c>
      <c r="J114" s="12">
        <f t="shared" si="9"/>
        <v>0.21579494289328929</v>
      </c>
      <c r="K114" s="12">
        <f t="shared" si="9"/>
        <v>0.21515179444396679</v>
      </c>
      <c r="L114" s="12">
        <f t="shared" si="9"/>
        <v>0.21451193947347158</v>
      </c>
      <c r="M114" s="12">
        <f t="shared" si="9"/>
        <v>0.21387535296649088</v>
      </c>
    </row>
    <row r="115" spans="1:13" ht="16.5" x14ac:dyDescent="0.25">
      <c r="A115" s="14">
        <v>33</v>
      </c>
      <c r="B115" s="12">
        <f t="shared" si="9"/>
        <v>0.2132420101603881</v>
      </c>
      <c r="C115" s="12">
        <f t="shared" si="9"/>
        <v>0.21261188654202073</v>
      </c>
      <c r="D115" s="12">
        <f t="shared" si="9"/>
        <v>0.21198495784460511</v>
      </c>
      <c r="E115" s="12">
        <f t="shared" si="9"/>
        <v>0.21136120004463013</v>
      </c>
      <c r="F115" s="12">
        <f t="shared" si="9"/>
        <v>0.21074058935881598</v>
      </c>
      <c r="G115" s="12">
        <f t="shared" si="9"/>
        <v>0.21012310224111899</v>
      </c>
      <c r="H115" s="12">
        <f t="shared" si="9"/>
        <v>0.20950871537978019</v>
      </c>
      <c r="I115" s="12">
        <f t="shared" si="9"/>
        <v>0.20889740569441953</v>
      </c>
      <c r="J115" s="12">
        <f t="shared" si="9"/>
        <v>0.20828915033317177</v>
      </c>
      <c r="K115" s="12">
        <f t="shared" si="9"/>
        <v>0.20768392666986502</v>
      </c>
      <c r="L115" s="12">
        <f t="shared" si="9"/>
        <v>0.20708171230124217</v>
      </c>
      <c r="M115" s="12">
        <f t="shared" si="9"/>
        <v>0.20648248504422134</v>
      </c>
    </row>
    <row r="116" spans="1:13" ht="16.5" x14ac:dyDescent="0.25">
      <c r="A116" s="14">
        <v>34</v>
      </c>
      <c r="B116" s="12">
        <f t="shared" si="9"/>
        <v>0.20588622293319825</v>
      </c>
      <c r="C116" s="12">
        <f t="shared" si="9"/>
        <v>0.20529290421738783</v>
      </c>
      <c r="D116" s="12">
        <f t="shared" si="9"/>
        <v>0.20470250735820364</v>
      </c>
      <c r="E116" s="12">
        <f t="shared" si="9"/>
        <v>0.20411501102667703</v>
      </c>
      <c r="F116" s="12">
        <f t="shared" si="9"/>
        <v>0.20353039410091284</v>
      </c>
      <c r="G116" s="12">
        <f t="shared" si="9"/>
        <v>0.2029486356635832</v>
      </c>
      <c r="H116" s="12">
        <f t="shared" si="9"/>
        <v>0.2023697149994558</v>
      </c>
      <c r="I116" s="12">
        <f t="shared" si="9"/>
        <v>0.20179361159295986</v>
      </c>
      <c r="J116" s="12">
        <f t="shared" si="9"/>
        <v>0.20122030512578609</v>
      </c>
      <c r="K116" s="12">
        <f t="shared" si="9"/>
        <v>0.20064977547452123</v>
      </c>
      <c r="L116" s="12">
        <f t="shared" si="9"/>
        <v>0.20008200270831725</v>
      </c>
      <c r="M116" s="12">
        <f t="shared" si="9"/>
        <v>0.19951696708659294</v>
      </c>
    </row>
    <row r="117" spans="1:13" ht="16.5" x14ac:dyDescent="0.25">
      <c r="A117" s="14">
        <v>35</v>
      </c>
      <c r="B117" s="12">
        <f t="shared" ref="B117:M126" si="10">IF($B$68=0,(1+$A$1)^(-$A117-B$8/12),(1-(1+$A$1)^(-1/$B$68))/((1+$A$1)^($A117+B$8/12)-1))*100</f>
        <v>0.19895464905676902</v>
      </c>
      <c r="C117" s="12">
        <f t="shared" si="10"/>
        <v>0.19839502925203539</v>
      </c>
      <c r="D117" s="12">
        <f t="shared" si="10"/>
        <v>0.1978380884891503</v>
      </c>
      <c r="E117" s="12">
        <f t="shared" si="10"/>
        <v>0.19728380776626964</v>
      </c>
      <c r="F117" s="12">
        <f t="shared" si="10"/>
        <v>0.19673216826080914</v>
      </c>
      <c r="G117" s="12">
        <f t="shared" si="10"/>
        <v>0.19618315132733424</v>
      </c>
      <c r="H117" s="12">
        <f t="shared" si="10"/>
        <v>0.19563673849548147</v>
      </c>
      <c r="I117" s="12">
        <f t="shared" si="10"/>
        <v>0.19509291146790825</v>
      </c>
      <c r="J117" s="12">
        <f t="shared" si="10"/>
        <v>0.19455165211827197</v>
      </c>
      <c r="K117" s="12">
        <f t="shared" si="10"/>
        <v>0.19401294248923626</v>
      </c>
      <c r="L117" s="12">
        <f t="shared" si="10"/>
        <v>0.19347676479050666</v>
      </c>
      <c r="M117" s="12">
        <f t="shared" si="10"/>
        <v>0.19294310139689202</v>
      </c>
    </row>
    <row r="118" spans="1:13" ht="16.5" x14ac:dyDescent="0.25">
      <c r="A118" s="14">
        <v>36</v>
      </c>
      <c r="B118" s="12">
        <f t="shared" si="10"/>
        <v>0.1924119348463941</v>
      </c>
      <c r="C118" s="12">
        <f t="shared" si="10"/>
        <v>0.19188324783832297</v>
      </c>
      <c r="D118" s="12">
        <f t="shared" si="10"/>
        <v>0.19135702323143849</v>
      </c>
      <c r="E118" s="12">
        <f t="shared" si="10"/>
        <v>0.19083324404211779</v>
      </c>
      <c r="F118" s="12">
        <f t="shared" si="10"/>
        <v>0.19031189344254729</v>
      </c>
      <c r="G118" s="12">
        <f t="shared" si="10"/>
        <v>0.18979295475894095</v>
      </c>
      <c r="H118" s="12">
        <f t="shared" si="10"/>
        <v>0.1892764114697805</v>
      </c>
      <c r="I118" s="12">
        <f t="shared" si="10"/>
        <v>0.18876224720408261</v>
      </c>
      <c r="J118" s="12">
        <f t="shared" si="10"/>
        <v>0.18825044573968758</v>
      </c>
      <c r="K118" s="12">
        <f t="shared" si="10"/>
        <v>0.18774099100157163</v>
      </c>
      <c r="L118" s="12">
        <f t="shared" si="10"/>
        <v>0.18723386706018344</v>
      </c>
      <c r="M118" s="12">
        <f t="shared" si="10"/>
        <v>0.18672905812980156</v>
      </c>
    </row>
    <row r="119" spans="1:13" ht="16.5" x14ac:dyDescent="0.25">
      <c r="A119" s="14">
        <v>37</v>
      </c>
      <c r="B119" s="12">
        <f t="shared" si="10"/>
        <v>0.18622654856691462</v>
      </c>
      <c r="C119" s="12">
        <f t="shared" si="10"/>
        <v>0.18572632286862403</v>
      </c>
      <c r="D119" s="12">
        <f t="shared" si="10"/>
        <v>0.18522836567106726</v>
      </c>
      <c r="E119" s="12">
        <f t="shared" si="10"/>
        <v>0.18473266174786246</v>
      </c>
      <c r="F119" s="12">
        <f t="shared" si="10"/>
        <v>0.18423919600857427</v>
      </c>
      <c r="G119" s="12">
        <f t="shared" si="10"/>
        <v>0.18374795349720033</v>
      </c>
      <c r="H119" s="12">
        <f t="shared" si="10"/>
        <v>0.18325891939067659</v>
      </c>
      <c r="I119" s="12">
        <f t="shared" si="10"/>
        <v>0.18277207899740458</v>
      </c>
      <c r="J119" s="12">
        <f t="shared" si="10"/>
        <v>0.18228741775579646</v>
      </c>
      <c r="K119" s="12">
        <f t="shared" si="10"/>
        <v>0.18180492123284017</v>
      </c>
      <c r="L119" s="12">
        <f t="shared" si="10"/>
        <v>0.18132457512268368</v>
      </c>
      <c r="M119" s="12">
        <f t="shared" si="10"/>
        <v>0.18084636524523726</v>
      </c>
    </row>
    <row r="120" spans="1:13" ht="16.5" x14ac:dyDescent="0.25">
      <c r="A120" s="14">
        <v>38</v>
      </c>
      <c r="B120" s="12">
        <f t="shared" si="10"/>
        <v>0.18037027754479448</v>
      </c>
      <c r="C120" s="12">
        <f t="shared" si="10"/>
        <v>0.17989629808867197</v>
      </c>
      <c r="D120" s="12">
        <f t="shared" si="10"/>
        <v>0.1794244130658654</v>
      </c>
      <c r="E120" s="12">
        <f t="shared" si="10"/>
        <v>0.17895460878572478</v>
      </c>
      <c r="F120" s="12">
        <f t="shared" si="10"/>
        <v>0.17848687167664598</v>
      </c>
      <c r="G120" s="12">
        <f t="shared" si="10"/>
        <v>0.17802118828477959</v>
      </c>
      <c r="H120" s="12">
        <f t="shared" si="10"/>
        <v>0.17755754527275652</v>
      </c>
      <c r="I120" s="12">
        <f t="shared" si="10"/>
        <v>0.17709592941843005</v>
      </c>
      <c r="J120" s="12">
        <f t="shared" si="10"/>
        <v>0.17663632761363426</v>
      </c>
      <c r="K120" s="12">
        <f t="shared" si="10"/>
        <v>0.17617872686295855</v>
      </c>
      <c r="L120" s="12">
        <f t="shared" si="10"/>
        <v>0.17572311428253742</v>
      </c>
      <c r="M120" s="12">
        <f t="shared" si="10"/>
        <v>0.17526947709885696</v>
      </c>
    </row>
    <row r="121" spans="1:13" ht="16.5" x14ac:dyDescent="0.25">
      <c r="A121" s="14">
        <v>39</v>
      </c>
      <c r="B121" s="12">
        <f t="shared" si="10"/>
        <v>0.17481780264757496</v>
      </c>
      <c r="C121" s="12">
        <f t="shared" si="10"/>
        <v>0.17436807837235749</v>
      </c>
      <c r="D121" s="12">
        <f t="shared" si="10"/>
        <v>0.1739202918237302</v>
      </c>
      <c r="E121" s="12">
        <f t="shared" si="10"/>
        <v>0.17347443065794335</v>
      </c>
      <c r="F121" s="12">
        <f t="shared" si="10"/>
        <v>0.17303048263585219</v>
      </c>
      <c r="G121" s="12">
        <f t="shared" si="10"/>
        <v>0.17258843562181106</v>
      </c>
      <c r="H121" s="12">
        <f t="shared" si="10"/>
        <v>0.17214827758258153</v>
      </c>
      <c r="I121" s="12">
        <f t="shared" si="10"/>
        <v>0.17170999658625474</v>
      </c>
      <c r="J121" s="12">
        <f t="shared" si="10"/>
        <v>0.17127358080118685</v>
      </c>
      <c r="K121" s="12">
        <f t="shared" si="10"/>
        <v>0.17083901849494795</v>
      </c>
      <c r="L121" s="12">
        <f t="shared" si="10"/>
        <v>0.17040629803328433</v>
      </c>
      <c r="M121" s="12">
        <f t="shared" si="10"/>
        <v>0.16997540787909382</v>
      </c>
    </row>
    <row r="122" spans="1:13" ht="16.5" x14ac:dyDescent="0.25">
      <c r="A122" s="14">
        <v>40</v>
      </c>
      <c r="B122" s="12">
        <f t="shared" si="10"/>
        <v>0.16954633659141352</v>
      </c>
      <c r="C122" s="12">
        <f t="shared" si="10"/>
        <v>0.16911907282442074</v>
      </c>
      <c r="D122" s="12">
        <f t="shared" si="10"/>
        <v>0.16869360532644578</v>
      </c>
      <c r="E122" s="12">
        <f t="shared" si="10"/>
        <v>0.16826992293899731</v>
      </c>
      <c r="F122" s="12">
        <f t="shared" si="10"/>
        <v>0.16784801459580001</v>
      </c>
      <c r="G122" s="12">
        <f t="shared" si="10"/>
        <v>0.16742786932184389</v>
      </c>
      <c r="H122" s="12">
        <f t="shared" si="10"/>
        <v>0.1670094762324448</v>
      </c>
      <c r="I122" s="12">
        <f t="shared" si="10"/>
        <v>0.16659282453231786</v>
      </c>
      <c r="J122" s="12">
        <f t="shared" si="10"/>
        <v>0.1661779035146608</v>
      </c>
      <c r="K122" s="12">
        <f t="shared" si="10"/>
        <v>0.16576470256024958</v>
      </c>
      <c r="L122" s="12">
        <f t="shared" si="10"/>
        <v>0.16535321113654489</v>
      </c>
      <c r="M122" s="12">
        <f t="shared" si="10"/>
        <v>0.16494341879680899</v>
      </c>
    </row>
    <row r="123" spans="1:13" ht="16.5" x14ac:dyDescent="0.25">
      <c r="A123" s="14">
        <v>41</v>
      </c>
      <c r="B123" s="12">
        <f t="shared" si="10"/>
        <v>0.16453531517923381</v>
      </c>
      <c r="C123" s="12">
        <f t="shared" si="10"/>
        <v>0.16412889000608025</v>
      </c>
      <c r="D123" s="12">
        <f t="shared" si="10"/>
        <v>0.16372413308282616</v>
      </c>
      <c r="E123" s="12">
        <f t="shared" si="10"/>
        <v>0.16332103429732669</v>
      </c>
      <c r="F123" s="12">
        <f t="shared" si="10"/>
        <v>0.16291958361898362</v>
      </c>
      <c r="G123" s="12">
        <f t="shared" si="10"/>
        <v>0.16251977109792481</v>
      </c>
      <c r="H123" s="12">
        <f t="shared" si="10"/>
        <v>0.16212158686419362</v>
      </c>
      <c r="I123" s="12">
        <f t="shared" si="10"/>
        <v>0.16172502112694861</v>
      </c>
      <c r="J123" s="12">
        <f t="shared" si="10"/>
        <v>0.16133006417367199</v>
      </c>
      <c r="K123" s="12">
        <f t="shared" si="10"/>
        <v>0.16093670636938809</v>
      </c>
      <c r="L123" s="12">
        <f t="shared" si="10"/>
        <v>0.16054493815589094</v>
      </c>
      <c r="M123" s="12">
        <f t="shared" si="10"/>
        <v>0.16015475005098126</v>
      </c>
    </row>
    <row r="124" spans="1:13" ht="16.5" x14ac:dyDescent="0.25">
      <c r="A124" s="14">
        <v>42</v>
      </c>
      <c r="B124" s="12">
        <f t="shared" si="10"/>
        <v>0.15976613264771233</v>
      </c>
      <c r="C124" s="12">
        <f t="shared" si="10"/>
        <v>0.15937907661364537</v>
      </c>
      <c r="D124" s="12">
        <f t="shared" si="10"/>
        <v>0.15899357269011219</v>
      </c>
      <c r="E124" s="12">
        <f t="shared" si="10"/>
        <v>0.15860961169148888</v>
      </c>
      <c r="F124" s="12">
        <f t="shared" si="10"/>
        <v>0.1582271845044762</v>
      </c>
      <c r="G124" s="12">
        <f t="shared" si="10"/>
        <v>0.15784628208738929</v>
      </c>
      <c r="H124" s="12">
        <f t="shared" si="10"/>
        <v>0.15746689546945569</v>
      </c>
      <c r="I124" s="12">
        <f t="shared" si="10"/>
        <v>0.15708901575012121</v>
      </c>
      <c r="J124" s="12">
        <f t="shared" si="10"/>
        <v>0.15671263409836447</v>
      </c>
      <c r="K124" s="12">
        <f t="shared" si="10"/>
        <v>0.15633774175201892</v>
      </c>
      <c r="L124" s="12">
        <f t="shared" si="10"/>
        <v>0.15596433001710339</v>
      </c>
      <c r="M124" s="12">
        <f t="shared" si="10"/>
        <v>0.15559239026715985</v>
      </c>
    </row>
    <row r="125" spans="1:13" ht="16.5" x14ac:dyDescent="0.25">
      <c r="A125" s="14">
        <v>43</v>
      </c>
      <c r="B125" s="12">
        <f t="shared" si="10"/>
        <v>0.15522191394259907</v>
      </c>
      <c r="C125" s="12">
        <f t="shared" si="10"/>
        <v>0.15485289255005413</v>
      </c>
      <c r="D125" s="12">
        <f t="shared" si="10"/>
        <v>0.15448531766174126</v>
      </c>
      <c r="E125" s="12">
        <f t="shared" si="10"/>
        <v>0.15411918091482749</v>
      </c>
      <c r="F125" s="12">
        <f t="shared" si="10"/>
        <v>0.1537544740108068</v>
      </c>
      <c r="G125" s="12">
        <f t="shared" si="10"/>
        <v>0.15339118871488247</v>
      </c>
      <c r="H125" s="12">
        <f t="shared" si="10"/>
        <v>0.1530293168553567</v>
      </c>
      <c r="I125" s="12">
        <f t="shared" si="10"/>
        <v>0.15266885032302757</v>
      </c>
      <c r="J125" s="12">
        <f t="shared" si="10"/>
        <v>0.15230978107059279</v>
      </c>
      <c r="K125" s="12">
        <f t="shared" si="10"/>
        <v>0.15195210111205984</v>
      </c>
      <c r="L125" s="12">
        <f t="shared" si="10"/>
        <v>0.15159580252216345</v>
      </c>
      <c r="M125" s="12">
        <f t="shared" si="10"/>
        <v>0.15124087743578954</v>
      </c>
    </row>
    <row r="126" spans="1:13" ht="16.5" x14ac:dyDescent="0.25">
      <c r="A126" s="14">
        <v>44</v>
      </c>
      <c r="B126" s="12">
        <f t="shared" si="10"/>
        <v>0.15088731804740518</v>
      </c>
      <c r="C126" s="12">
        <f t="shared" si="10"/>
        <v>0.15053511661049596</v>
      </c>
      <c r="D126" s="12">
        <f t="shared" si="10"/>
        <v>0.15018426543700869</v>
      </c>
      <c r="E126" s="12">
        <f t="shared" si="10"/>
        <v>0.14983475689680145</v>
      </c>
      <c r="F126" s="12">
        <f t="shared" si="10"/>
        <v>0.14948658341709878</v>
      </c>
      <c r="G126" s="12">
        <f t="shared" si="10"/>
        <v>0.14913973748195405</v>
      </c>
      <c r="H126" s="12">
        <f t="shared" si="10"/>
        <v>0.14879421163171705</v>
      </c>
      <c r="I126" s="12">
        <f t="shared" si="10"/>
        <v>0.1484499984625077</v>
      </c>
      <c r="J126" s="12">
        <f t="shared" si="10"/>
        <v>0.14810709062569627</v>
      </c>
      <c r="K126" s="12">
        <f t="shared" si="10"/>
        <v>0.14776548082738861</v>
      </c>
      <c r="L126" s="12">
        <f t="shared" si="10"/>
        <v>0.14742516182791751</v>
      </c>
      <c r="M126" s="12">
        <f t="shared" si="10"/>
        <v>0.14708612644133973</v>
      </c>
    </row>
    <row r="127" spans="1:13" ht="16.5" x14ac:dyDescent="0.25">
      <c r="A127" s="14">
        <v>45</v>
      </c>
      <c r="B127" s="12">
        <f t="shared" ref="B127:M132" si="11">IF($B$68=0,(1+$A$1)^(-$A127-B$8/12),(1-(1+$A$1)^(-1/$B$68))/((1+$A$1)^($A127+B$8/12)-1))*100</f>
        <v>0.1467483675349385</v>
      </c>
      <c r="C127" s="12">
        <f t="shared" si="11"/>
        <v>0.14641187802873171</v>
      </c>
      <c r="D127" s="12">
        <f t="shared" si="11"/>
        <v>0.1460766508949852</v>
      </c>
      <c r="E127" s="12">
        <f t="shared" si="11"/>
        <v>0.14574267915773184</v>
      </c>
      <c r="F127" s="12">
        <f t="shared" si="11"/>
        <v>0.14540995589229572</v>
      </c>
      <c r="G127" s="12">
        <f t="shared" si="11"/>
        <v>0.14507847422482154</v>
      </c>
      <c r="H127" s="12">
        <f t="shared" si="11"/>
        <v>0.14474822733180925</v>
      </c>
      <c r="I127" s="12">
        <f t="shared" si="11"/>
        <v>0.14441920843965367</v>
      </c>
      <c r="J127" s="12">
        <f t="shared" si="11"/>
        <v>0.14409141082418947</v>
      </c>
      <c r="K127" s="12">
        <f t="shared" si="11"/>
        <v>0.14376482781024061</v>
      </c>
      <c r="L127" s="12">
        <f t="shared" si="11"/>
        <v>0.14343945277117515</v>
      </c>
      <c r="M127" s="12">
        <f t="shared" si="11"/>
        <v>0.14311527912846483</v>
      </c>
    </row>
    <row r="128" spans="1:13" ht="16.5" x14ac:dyDescent="0.25">
      <c r="A128" s="14">
        <v>46</v>
      </c>
      <c r="B128" s="12">
        <f t="shared" si="11"/>
        <v>0.14279230035124907</v>
      </c>
      <c r="C128" s="12">
        <f t="shared" si="11"/>
        <v>0.14247050995590441</v>
      </c>
      <c r="D128" s="12">
        <f t="shared" si="11"/>
        <v>0.14214990150561757</v>
      </c>
      <c r="E128" s="12">
        <f t="shared" si="11"/>
        <v>0.14183046860996434</v>
      </c>
      <c r="F128" s="12">
        <f t="shared" si="11"/>
        <v>0.14151220492449201</v>
      </c>
      <c r="G128" s="12">
        <f t="shared" si="11"/>
        <v>0.14119510415030703</v>
      </c>
      <c r="H128" s="12">
        <f t="shared" si="11"/>
        <v>0.14087916003366646</v>
      </c>
      <c r="I128" s="12">
        <f t="shared" si="11"/>
        <v>0.14056436636557423</v>
      </c>
      <c r="J128" s="12">
        <f t="shared" si="11"/>
        <v>0.14025071698138178</v>
      </c>
      <c r="K128" s="12">
        <f t="shared" si="11"/>
        <v>0.13993820576039254</v>
      </c>
      <c r="L128" s="12">
        <f t="shared" si="11"/>
        <v>0.13962682662547102</v>
      </c>
      <c r="M128" s="12">
        <f t="shared" si="11"/>
        <v>0.13931657354265603</v>
      </c>
    </row>
    <row r="129" spans="1:13" ht="16.5" x14ac:dyDescent="0.25">
      <c r="A129" s="14">
        <v>47</v>
      </c>
      <c r="B129" s="12">
        <f t="shared" si="11"/>
        <v>0.13900744052077785</v>
      </c>
      <c r="C129" s="12">
        <f t="shared" si="11"/>
        <v>0.13869942161107934</v>
      </c>
      <c r="D129" s="12">
        <f t="shared" si="11"/>
        <v>0.13839251090684188</v>
      </c>
      <c r="E129" s="12">
        <f t="shared" si="11"/>
        <v>0.13808670254301383</v>
      </c>
      <c r="F129" s="12">
        <f t="shared" si="11"/>
        <v>0.13778199069584446</v>
      </c>
      <c r="G129" s="12">
        <f t="shared" si="11"/>
        <v>0.13747836958252063</v>
      </c>
      <c r="H129" s="12">
        <f t="shared" si="11"/>
        <v>0.13717583346080778</v>
      </c>
      <c r="I129" s="12">
        <f t="shared" si="11"/>
        <v>0.13687437662869459</v>
      </c>
      <c r="J129" s="12">
        <f t="shared" si="11"/>
        <v>0.13657399342404156</v>
      </c>
      <c r="K129" s="12">
        <f t="shared" si="11"/>
        <v>0.1362746782242327</v>
      </c>
      <c r="L129" s="12">
        <f t="shared" si="11"/>
        <v>0.13597642544583169</v>
      </c>
      <c r="M129" s="12">
        <f t="shared" si="11"/>
        <v>0.13567922954424086</v>
      </c>
    </row>
    <row r="130" spans="1:13" ht="16.5" x14ac:dyDescent="0.25">
      <c r="A130" s="14">
        <v>48</v>
      </c>
      <c r="B130" s="12">
        <f t="shared" si="11"/>
        <v>0.13538308501336421</v>
      </c>
      <c r="C130" s="12">
        <f t="shared" si="11"/>
        <v>0.13508798638527386</v>
      </c>
      <c r="D130" s="12">
        <f t="shared" si="11"/>
        <v>0.13479392822987946</v>
      </c>
      <c r="E130" s="12">
        <f t="shared" si="11"/>
        <v>0.13450090515460195</v>
      </c>
      <c r="F130" s="12">
        <f t="shared" si="11"/>
        <v>0.13420891180405001</v>
      </c>
      <c r="G130" s="12">
        <f t="shared" si="11"/>
        <v>0.13391794285969982</v>
      </c>
      <c r="H130" s="12">
        <f t="shared" si="11"/>
        <v>0.13362799303957856</v>
      </c>
      <c r="I130" s="12">
        <f t="shared" si="11"/>
        <v>0.13333905709795099</v>
      </c>
      <c r="J130" s="12">
        <f t="shared" si="11"/>
        <v>0.133051129825009</v>
      </c>
      <c r="K130" s="12">
        <f t="shared" si="11"/>
        <v>0.13276420604656453</v>
      </c>
      <c r="L130" s="12">
        <f t="shared" si="11"/>
        <v>0.13247828062374589</v>
      </c>
      <c r="M130" s="12">
        <f t="shared" si="11"/>
        <v>0.13219334845269676</v>
      </c>
    </row>
    <row r="131" spans="1:13" ht="16.5" x14ac:dyDescent="0.25">
      <c r="A131" s="14">
        <v>49</v>
      </c>
      <c r="B131" s="12">
        <f t="shared" si="11"/>
        <v>0.13190940446427829</v>
      </c>
      <c r="C131" s="12">
        <f t="shared" si="11"/>
        <v>0.13162644362377504</v>
      </c>
      <c r="D131" s="12">
        <f t="shared" si="11"/>
        <v>0.13134446093060217</v>
      </c>
      <c r="E131" s="12">
        <f t="shared" si="11"/>
        <v>0.13106345141801767</v>
      </c>
      <c r="F131" s="12">
        <f t="shared" si="11"/>
        <v>0.1307834101528362</v>
      </c>
      <c r="G131" s="12">
        <f t="shared" si="11"/>
        <v>0.13050433223514593</v>
      </c>
      <c r="H131" s="12">
        <f t="shared" si="11"/>
        <v>0.1302262127980286</v>
      </c>
      <c r="I131" s="12">
        <f t="shared" si="11"/>
        <v>0.12994904700728258</v>
      </c>
      <c r="J131" s="12">
        <f t="shared" si="11"/>
        <v>0.12967283006114785</v>
      </c>
      <c r="K131" s="12">
        <f t="shared" si="11"/>
        <v>0.12939755719003468</v>
      </c>
      <c r="L131" s="12">
        <f t="shared" si="11"/>
        <v>0.12912322365625462</v>
      </c>
      <c r="M131" s="12">
        <f t="shared" si="11"/>
        <v>0.12884982475375398</v>
      </c>
    </row>
    <row r="132" spans="1:13" ht="16.5" x14ac:dyDescent="0.25">
      <c r="A132" s="14">
        <v>50</v>
      </c>
      <c r="B132" s="12">
        <f t="shared" si="11"/>
        <v>0.12857735580785029</v>
      </c>
      <c r="C132" s="12">
        <f t="shared" si="11"/>
        <v>0.12830581217497189</v>
      </c>
      <c r="D132" s="12">
        <f t="shared" si="11"/>
        <v>0.12803518924239835</v>
      </c>
      <c r="E132" s="12">
        <f t="shared" si="11"/>
        <v>0.12776548242800564</v>
      </c>
      <c r="F132" s="12">
        <f t="shared" si="11"/>
        <v>0.12749668718001267</v>
      </c>
      <c r="G132" s="12">
        <f t="shared" si="11"/>
        <v>0.12722879897673017</v>
      </c>
      <c r="H132" s="12">
        <f t="shared" si="11"/>
        <v>0.12696181332631271</v>
      </c>
      <c r="I132" s="12">
        <f t="shared" si="11"/>
        <v>0.12669572576651281</v>
      </c>
      <c r="J132" s="12">
        <f t="shared" si="11"/>
        <v>0.12643053186443753</v>
      </c>
      <c r="K132" s="12">
        <f t="shared" si="11"/>
        <v>0.12616622721630741</v>
      </c>
      <c r="L132" s="12">
        <f t="shared" si="11"/>
        <v>0.12590280744721791</v>
      </c>
      <c r="M132" s="12">
        <f t="shared" si="11"/>
        <v>0.12564026821090302</v>
      </c>
    </row>
    <row r="133" spans="1:13" ht="16.5" x14ac:dyDescent="0.25">
      <c r="A133" s="25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</row>
    <row r="134" spans="1:13" ht="16.5" x14ac:dyDescent="0.25">
      <c r="A134" s="25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</row>
    <row r="136" spans="1:13" x14ac:dyDescent="0.25">
      <c r="B136" s="19">
        <v>4</v>
      </c>
    </row>
    <row r="137" spans="1:13" ht="18.75" x14ac:dyDescent="0.3">
      <c r="A137" s="63" t="s">
        <v>8</v>
      </c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38" spans="1:13" ht="18.75" x14ac:dyDescent="0.3">
      <c r="A138" s="11"/>
      <c r="B138" s="11"/>
      <c r="C138" s="11"/>
      <c r="D138" s="11"/>
      <c r="E138" s="11"/>
      <c r="F138" s="8"/>
      <c r="K138" s="80" t="str">
        <f>"Таблица "&amp;$C$2+2</f>
        <v>Таблица 39</v>
      </c>
      <c r="L138" s="80"/>
    </row>
    <row r="139" spans="1:13" ht="31.5" customHeight="1" x14ac:dyDescent="0.25">
      <c r="B139" s="64" t="s">
        <v>3</v>
      </c>
      <c r="C139" s="65"/>
      <c r="D139" s="65"/>
      <c r="E139" s="65"/>
      <c r="F139" s="66"/>
      <c r="H139" s="64" t="s">
        <v>3</v>
      </c>
      <c r="I139" s="65"/>
      <c r="J139" s="65"/>
      <c r="K139" s="65"/>
      <c r="L139" s="66"/>
    </row>
    <row r="140" spans="1:13" ht="25.5" customHeight="1" x14ac:dyDescent="0.25">
      <c r="B140" s="67" t="s">
        <v>1</v>
      </c>
      <c r="C140" s="69" t="s">
        <v>4</v>
      </c>
      <c r="D140" s="70"/>
      <c r="E140" s="70"/>
      <c r="F140" s="71"/>
      <c r="H140" s="67" t="s">
        <v>1</v>
      </c>
      <c r="I140" s="57" t="s">
        <v>4</v>
      </c>
      <c r="J140" s="57"/>
      <c r="K140" s="57"/>
      <c r="L140" s="57"/>
    </row>
    <row r="141" spans="1:13" ht="16.5" x14ac:dyDescent="0.25">
      <c r="B141" s="68"/>
      <c r="C141" s="14">
        <v>0</v>
      </c>
      <c r="D141" s="14">
        <v>1</v>
      </c>
      <c r="E141" s="14">
        <v>2</v>
      </c>
      <c r="F141" s="14">
        <v>3</v>
      </c>
      <c r="H141" s="68"/>
      <c r="I141" s="14">
        <v>0</v>
      </c>
      <c r="J141" s="14">
        <v>1</v>
      </c>
      <c r="K141" s="14">
        <v>2</v>
      </c>
      <c r="L141" s="14">
        <v>3</v>
      </c>
    </row>
    <row r="142" spans="1:13" ht="16.5" x14ac:dyDescent="0.25">
      <c r="B142" s="14">
        <v>0</v>
      </c>
      <c r="C142" s="12">
        <v>100</v>
      </c>
      <c r="D142" s="12">
        <f t="shared" ref="D142:F166" si="12">IF($B$136=0,(1+$A$1)^(-$B142-D$141/4),(1-(1+$A$1)^(-1/$B$136))/((1+$A$1)^($B142+D$141/4)-1))*100</f>
        <v>99.751550875664606</v>
      </c>
      <c r="E142" s="12">
        <f t="shared" si="12"/>
        <v>49.813740411427233</v>
      </c>
      <c r="F142" s="12">
        <f t="shared" si="12"/>
        <v>33.167837925355613</v>
      </c>
      <c r="H142" s="14">
        <v>25</v>
      </c>
      <c r="I142" s="12">
        <f t="shared" ref="I142:I167" si="13">IF($B$136=0,(1+$A$1)^(-$H142-C$141/4),(1-(1+$A$1)^(-1/$B$136))/((1+$A$1)^($H142+C$141/4)-1))*100</f>
        <v>0.87967768779988287</v>
      </c>
      <c r="J142" s="12">
        <f t="shared" ref="J142:J167" si="14">IF($B$136=0,(1+$A$1)^(-$H142-D$141/4),(1-(1+$A$1)^(-1/$B$136))/((1+$A$1)^($H142+D$141/4)-1))*100</f>
        <v>0.86984034485438777</v>
      </c>
      <c r="K142" s="12">
        <f t="shared" ref="K142:K167" si="15">IF($B$136=0,(1+$A$1)^(-$H142-E$141/4),(1-(1+$A$1)^(-1/$B$136))/((1+$A$1)^($H142+E$141/4)-1))*100</f>
        <v>0.86019689450090986</v>
      </c>
      <c r="L142" s="12">
        <f t="shared" ref="L142:L167" si="16">IF($B$136=0,(1+$A$1)^(-$H142-F$141/4),(1-(1+$A$1)^(-1/$B$136))/((1+$A$1)^($H142+F$141/4)-1))*100</f>
        <v>0.85074168925772486</v>
      </c>
    </row>
    <row r="143" spans="1:13" ht="16.5" x14ac:dyDescent="0.25">
      <c r="B143" s="14">
        <v>1</v>
      </c>
      <c r="C143" s="12">
        <f t="shared" ref="C143:C166" si="17">IF($B$136=0,(1+$A$1)^(-$B143-C$141/4),(1-(1+$A$1)^(-1/$B$136))/((1+$A$1)^($B143+C$141/4)-1))*100</f>
        <v>24.844912433746845</v>
      </c>
      <c r="D143" s="12">
        <f t="shared" si="12"/>
        <v>19.85117773983367</v>
      </c>
      <c r="E143" s="12">
        <f t="shared" si="12"/>
        <v>16.522038444672919</v>
      </c>
      <c r="F143" s="12">
        <f t="shared" si="12"/>
        <v>14.144096520127276</v>
      </c>
      <c r="H143" s="14">
        <v>26</v>
      </c>
      <c r="I143" s="12">
        <f t="shared" si="13"/>
        <v>0.84146929885274457</v>
      </c>
      <c r="J143" s="12">
        <f t="shared" si="14"/>
        <v>0.83237449988020629</v>
      </c>
      <c r="K143" s="12">
        <f t="shared" si="15"/>
        <v>0.82345226604281963</v>
      </c>
      <c r="L143" s="12">
        <f t="shared" si="16"/>
        <v>0.81469775894109864</v>
      </c>
    </row>
    <row r="144" spans="1:13" ht="16.5" x14ac:dyDescent="0.25">
      <c r="B144" s="14">
        <v>2</v>
      </c>
      <c r="C144" s="12">
        <f t="shared" si="17"/>
        <v>12.360652952112867</v>
      </c>
      <c r="D144" s="12">
        <f t="shared" si="12"/>
        <v>10.973541621679482</v>
      </c>
      <c r="E144" s="12">
        <f t="shared" si="12"/>
        <v>9.8638628574446088</v>
      </c>
      <c r="F144" s="12">
        <f t="shared" si="12"/>
        <v>8.9559532321529947</v>
      </c>
      <c r="H144" s="14">
        <v>27</v>
      </c>
      <c r="I144" s="12">
        <f t="shared" si="13"/>
        <v>0.80610631937438737</v>
      </c>
      <c r="J144" s="12">
        <f t="shared" si="14"/>
        <v>0.79767345912072818</v>
      </c>
      <c r="K144" s="12">
        <f t="shared" si="15"/>
        <v>0.78939485316510738</v>
      </c>
      <c r="L144" s="12">
        <f t="shared" si="16"/>
        <v>0.78126633234778864</v>
      </c>
    </row>
    <row r="145" spans="2:12" ht="16.5" x14ac:dyDescent="0.25">
      <c r="B145" s="14">
        <v>3</v>
      </c>
      <c r="C145" s="12">
        <f t="shared" si="17"/>
        <v>8.1993704609573754</v>
      </c>
      <c r="D145" s="12">
        <f t="shared" si="12"/>
        <v>7.5591929620304228</v>
      </c>
      <c r="E145" s="12">
        <f t="shared" si="12"/>
        <v>7.010476748343736</v>
      </c>
      <c r="F145" s="12">
        <f t="shared" si="12"/>
        <v>6.5349295627344688</v>
      </c>
      <c r="H145" s="14">
        <v>28</v>
      </c>
      <c r="I145" s="12">
        <f t="shared" si="13"/>
        <v>0.77328387640648943</v>
      </c>
      <c r="J145" s="12">
        <f t="shared" si="14"/>
        <v>0.7654436073879991</v>
      </c>
      <c r="K145" s="12">
        <f t="shared" si="15"/>
        <v>0.75774178340655363</v>
      </c>
      <c r="L145" s="12">
        <f t="shared" si="16"/>
        <v>0.75017479272785836</v>
      </c>
    </row>
    <row r="146" spans="2:12" ht="16.5" x14ac:dyDescent="0.25">
      <c r="B146" s="14">
        <v>4</v>
      </c>
      <c r="C146" s="12">
        <f t="shared" si="17"/>
        <v>6.1188322123225891</v>
      </c>
      <c r="D146" s="12">
        <f t="shared" si="12"/>
        <v>5.7516935496041466</v>
      </c>
      <c r="E146" s="12">
        <f t="shared" si="12"/>
        <v>5.4253537931800437</v>
      </c>
      <c r="F146" s="12">
        <f t="shared" si="12"/>
        <v>5.1333710103601069</v>
      </c>
      <c r="H146" s="14">
        <v>29</v>
      </c>
      <c r="I146" s="12">
        <f t="shared" si="13"/>
        <v>0.74273914815911435</v>
      </c>
      <c r="J146" s="12">
        <f t="shared" si="14"/>
        <v>0.73543148172673067</v>
      </c>
      <c r="K146" s="12">
        <f t="shared" si="15"/>
        <v>0.72824853962466363</v>
      </c>
      <c r="L146" s="12">
        <f t="shared" si="16"/>
        <v>0.72118717741746308</v>
      </c>
    </row>
    <row r="147" spans="2:12" ht="16.5" x14ac:dyDescent="0.25">
      <c r="B147" s="14">
        <v>5</v>
      </c>
      <c r="C147" s="12">
        <f t="shared" si="17"/>
        <v>4.8705916549858284</v>
      </c>
      <c r="D147" s="12">
        <f t="shared" si="12"/>
        <v>4.6328438087323196</v>
      </c>
      <c r="E147" s="12">
        <f t="shared" si="12"/>
        <v>4.41671408387346</v>
      </c>
      <c r="F147" s="12">
        <f t="shared" si="12"/>
        <v>4.2193827253256107</v>
      </c>
      <c r="H147" s="14">
        <v>30</v>
      </c>
      <c r="I147" s="12">
        <f t="shared" si="13"/>
        <v>0.71424435548316212</v>
      </c>
      <c r="J147" s="12">
        <f t="shared" si="14"/>
        <v>0.70741713468214706</v>
      </c>
      <c r="K147" s="12">
        <f t="shared" si="15"/>
        <v>0.70070267223902172</v>
      </c>
      <c r="L147" s="12">
        <f t="shared" si="16"/>
        <v>0.69409821782536885</v>
      </c>
    </row>
    <row r="148" spans="2:12" ht="16.5" x14ac:dyDescent="0.25">
      <c r="B148" s="14">
        <v>6</v>
      </c>
      <c r="C148" s="12">
        <f t="shared" si="17"/>
        <v>4.0384999371804149</v>
      </c>
      <c r="D148" s="12">
        <f t="shared" si="12"/>
        <v>3.872091890869791</v>
      </c>
      <c r="E148" s="12">
        <f t="shared" si="12"/>
        <v>3.7184884237542617</v>
      </c>
      <c r="F148" s="12">
        <f t="shared" si="12"/>
        <v>3.5762668046918198</v>
      </c>
      <c r="H148" s="14">
        <v>31</v>
      </c>
      <c r="I148" s="12">
        <f t="shared" si="13"/>
        <v>0.6876011098320487</v>
      </c>
      <c r="J148" s="12">
        <f t="shared" si="14"/>
        <v>0.68120877182042572</v>
      </c>
      <c r="K148" s="12">
        <f t="shared" si="15"/>
        <v>0.67491870914259111</v>
      </c>
      <c r="L148" s="12">
        <f t="shared" si="16"/>
        <v>0.66872850572125453</v>
      </c>
    </row>
    <row r="149" spans="2:12" ht="16.5" x14ac:dyDescent="0.25">
      <c r="B149" s="14">
        <v>7</v>
      </c>
      <c r="C149" s="12">
        <f t="shared" si="17"/>
        <v>3.4442075498419227</v>
      </c>
      <c r="D149" s="12">
        <f t="shared" si="12"/>
        <v>3.3212593800272328</v>
      </c>
      <c r="E149" s="12">
        <f t="shared" si="12"/>
        <v>3.2065111866232359</v>
      </c>
      <c r="F149" s="12">
        <f t="shared" si="12"/>
        <v>3.0991694234044216</v>
      </c>
      <c r="H149" s="14">
        <v>32</v>
      </c>
      <c r="I149" s="12">
        <f t="shared" si="13"/>
        <v>0.66263582098057772</v>
      </c>
      <c r="J149" s="12">
        <f t="shared" si="14"/>
        <v>0.65663838691976573</v>
      </c>
      <c r="K149" s="12">
        <f t="shared" si="15"/>
        <v>0.65073400532171721</v>
      </c>
      <c r="L149" s="12">
        <f t="shared" si="16"/>
        <v>0.64492054508952568</v>
      </c>
    </row>
    <row r="150" spans="2:12" ht="16.5" x14ac:dyDescent="0.25">
      <c r="B150" s="14">
        <v>8</v>
      </c>
      <c r="C150" s="12">
        <f t="shared" si="17"/>
        <v>2.9985397374195024</v>
      </c>
      <c r="D150" s="12">
        <f t="shared" si="12"/>
        <v>2.904011939707444</v>
      </c>
      <c r="E150" s="12">
        <f t="shared" si="12"/>
        <v>2.8150476282400394</v>
      </c>
      <c r="F150" s="12">
        <f t="shared" si="12"/>
        <v>2.7311699326458494</v>
      </c>
      <c r="H150" s="14">
        <v>33</v>
      </c>
      <c r="I150" s="12">
        <f t="shared" si="13"/>
        <v>0.63919593970404887</v>
      </c>
      <c r="J150" s="12">
        <f t="shared" si="14"/>
        <v>0.6335581847961741</v>
      </c>
      <c r="K150" s="12">
        <f t="shared" si="15"/>
        <v>0.62800533582778595</v>
      </c>
      <c r="L150" s="12">
        <f t="shared" si="16"/>
        <v>0.62253550587580675</v>
      </c>
    </row>
    <row r="151" spans="2:12" ht="16.5" x14ac:dyDescent="0.25">
      <c r="B151" s="14">
        <v>9</v>
      </c>
      <c r="C151" s="12">
        <f t="shared" si="17"/>
        <v>2.6519549681466881</v>
      </c>
      <c r="D151" s="12">
        <f t="shared" si="12"/>
        <v>2.5770246753424022</v>
      </c>
      <c r="E151" s="12">
        <f t="shared" si="12"/>
        <v>2.5060407905557818</v>
      </c>
      <c r="F151" s="12">
        <f t="shared" si="12"/>
        <v>2.438699743816882</v>
      </c>
      <c r="H151" s="14">
        <v>34</v>
      </c>
      <c r="I151" s="12">
        <f t="shared" si="13"/>
        <v>0.61714686351399484</v>
      </c>
      <c r="J151" s="12">
        <f t="shared" si="14"/>
        <v>0.61183763078751519</v>
      </c>
      <c r="K151" s="12">
        <f t="shared" si="15"/>
        <v>0.60660608127556703</v>
      </c>
      <c r="L151" s="12">
        <f t="shared" si="16"/>
        <v>0.60145053823764594</v>
      </c>
    </row>
    <row r="152" spans="2:12" ht="16.5" x14ac:dyDescent="0.25">
      <c r="B152" s="14">
        <v>10</v>
      </c>
      <c r="C152" s="12">
        <f t="shared" si="17"/>
        <v>2.374728322149537</v>
      </c>
      <c r="D152" s="12">
        <f t="shared" si="12"/>
        <v>2.3138799674990249</v>
      </c>
      <c r="E152" s="12">
        <f t="shared" si="12"/>
        <v>2.2559316035270607</v>
      </c>
      <c r="F152" s="12">
        <f t="shared" si="12"/>
        <v>2.2006809051797132</v>
      </c>
      <c r="H152" s="14">
        <v>35</v>
      </c>
      <c r="I152" s="12">
        <f t="shared" si="13"/>
        <v>0.59636937283924574</v>
      </c>
      <c r="J152" s="12">
        <f t="shared" si="14"/>
        <v>0.59136100245306433</v>
      </c>
      <c r="K152" s="12">
        <f t="shared" si="15"/>
        <v>0.58642388903199283</v>
      </c>
      <c r="L152" s="12">
        <f t="shared" si="16"/>
        <v>0.58155653755036441</v>
      </c>
    </row>
    <row r="153" spans="2:12" ht="16.5" x14ac:dyDescent="0.25">
      <c r="B153" s="14">
        <v>11</v>
      </c>
      <c r="C153" s="12">
        <f t="shared" si="17"/>
        <v>2.1479439405868743</v>
      </c>
      <c r="D153" s="12">
        <f t="shared" si="12"/>
        <v>2.0975531273751811</v>
      </c>
      <c r="E153" s="12">
        <f t="shared" si="12"/>
        <v>2.0493554555488047</v>
      </c>
      <c r="F153" s="12">
        <f t="shared" si="12"/>
        <v>2.0032109372365277</v>
      </c>
      <c r="H153" s="14">
        <v>36</v>
      </c>
      <c r="I153" s="12">
        <f t="shared" si="13"/>
        <v>0.57675749451015801</v>
      </c>
      <c r="J153" s="12">
        <f t="shared" si="14"/>
        <v>0.5720253465090086</v>
      </c>
      <c r="K153" s="12">
        <f t="shared" si="15"/>
        <v>0.56735871886707012</v>
      </c>
      <c r="L153" s="12">
        <f t="shared" si="16"/>
        <v>0.56275627430992381</v>
      </c>
    </row>
    <row r="154" spans="2:12" ht="16.5" x14ac:dyDescent="0.25">
      <c r="B154" s="14">
        <v>12</v>
      </c>
      <c r="C154" s="12">
        <f t="shared" si="17"/>
        <v>1.9589912502204103</v>
      </c>
      <c r="D154" s="12">
        <f t="shared" si="12"/>
        <v>1.9165785475630286</v>
      </c>
      <c r="E154" s="12">
        <f t="shared" si="12"/>
        <v>1.8758644100794166</v>
      </c>
      <c r="F154" s="12">
        <f t="shared" si="12"/>
        <v>1.8367489220476096</v>
      </c>
      <c r="H154" s="14">
        <v>37</v>
      </c>
      <c r="I154" s="12">
        <f t="shared" si="13"/>
        <v>0.55821671170488096</v>
      </c>
      <c r="J154" s="12">
        <f t="shared" si="14"/>
        <v>0.5537387648481743</v>
      </c>
      <c r="K154" s="12">
        <f t="shared" si="15"/>
        <v>0.54932120130066053</v>
      </c>
      <c r="L154" s="12">
        <f t="shared" si="16"/>
        <v>0.54496282126978768</v>
      </c>
    </row>
    <row r="155" spans="2:12" ht="16.5" x14ac:dyDescent="0.25">
      <c r="B155" s="14">
        <v>13</v>
      </c>
      <c r="C155" s="12">
        <f t="shared" si="17"/>
        <v>1.799139853567967</v>
      </c>
      <c r="D155" s="12">
        <f t="shared" si="12"/>
        <v>1.7629519354856011</v>
      </c>
      <c r="E155" s="12">
        <f t="shared" si="12"/>
        <v>1.7281062148769775</v>
      </c>
      <c r="F155" s="12">
        <f t="shared" si="12"/>
        <v>1.6945294808470555</v>
      </c>
      <c r="H155" s="14">
        <v>38</v>
      </c>
      <c r="I155" s="12">
        <f t="shared" si="13"/>
        <v>0.54066245653569467</v>
      </c>
      <c r="J155" s="12">
        <f t="shared" si="14"/>
        <v>0.53641896941942424</v>
      </c>
      <c r="K155" s="12">
        <f t="shared" si="15"/>
        <v>0.53223125179133435</v>
      </c>
      <c r="L155" s="12">
        <f t="shared" si="16"/>
        <v>0.52809822411789809</v>
      </c>
    </row>
    <row r="156" spans="2:12" ht="16.5" x14ac:dyDescent="0.25">
      <c r="B156" s="14">
        <v>14</v>
      </c>
      <c r="C156" s="12">
        <f t="shared" si="17"/>
        <v>1.6621537518481764</v>
      </c>
      <c r="D156" s="12">
        <f t="shared" si="12"/>
        <v>1.6309158169653935</v>
      </c>
      <c r="E156" s="12">
        <f t="shared" si="12"/>
        <v>1.6007568246550106</v>
      </c>
      <c r="F156" s="12">
        <f t="shared" si="12"/>
        <v>1.5716219133063585</v>
      </c>
      <c r="H156" s="14">
        <v>39</v>
      </c>
      <c r="I156" s="12">
        <f t="shared" si="13"/>
        <v>0.52401883454515941</v>
      </c>
      <c r="J156" s="12">
        <f t="shared" si="14"/>
        <v>0.51999205801721904</v>
      </c>
      <c r="K156" s="12">
        <f t="shared" si="15"/>
        <v>0.51601689542819751</v>
      </c>
      <c r="L156" s="12">
        <f t="shared" si="16"/>
        <v>0.5120923728061938</v>
      </c>
    </row>
    <row r="157" spans="2:12" ht="16.5" x14ac:dyDescent="0.25">
      <c r="B157" s="14">
        <v>15</v>
      </c>
      <c r="C157" s="12">
        <f t="shared" si="17"/>
        <v>1.5434598787473706</v>
      </c>
      <c r="D157" s="12">
        <f t="shared" si="12"/>
        <v>1.516222874454525</v>
      </c>
      <c r="E157" s="12">
        <f t="shared" si="12"/>
        <v>1.4898661407747598</v>
      </c>
      <c r="F157" s="12">
        <f t="shared" si="12"/>
        <v>1.4643477599357289</v>
      </c>
      <c r="H157" s="14">
        <v>40</v>
      </c>
      <c r="I157" s="12">
        <f t="shared" si="13"/>
        <v>0.50821754052785129</v>
      </c>
      <c r="J157" s="12">
        <f t="shared" si="14"/>
        <v>0.50439147256219286</v>
      </c>
      <c r="K157" s="12">
        <f t="shared" si="15"/>
        <v>0.50061326574245923</v>
      </c>
      <c r="L157" s="12">
        <f t="shared" si="16"/>
        <v>0.49688203906475503</v>
      </c>
    </row>
    <row r="158" spans="2:12" ht="16.5" x14ac:dyDescent="0.25">
      <c r="B158" s="14">
        <v>16</v>
      </c>
      <c r="C158" s="12">
        <f t="shared" si="17"/>
        <v>1.4396284340238856</v>
      </c>
      <c r="D158" s="12">
        <f t="shared" si="12"/>
        <v>1.4156712834568861</v>
      </c>
      <c r="E158" s="12">
        <f t="shared" si="12"/>
        <v>1.3924416637766648</v>
      </c>
      <c r="F158" s="12">
        <f t="shared" si="12"/>
        <v>1.3699069988491333</v>
      </c>
      <c r="H158" s="14">
        <v>41</v>
      </c>
      <c r="I158" s="12">
        <f t="shared" si="13"/>
        <v>0.49319693301235185</v>
      </c>
      <c r="J158" s="12">
        <f t="shared" si="14"/>
        <v>0.48955710890456239</v>
      </c>
      <c r="K158" s="12">
        <f t="shared" si="15"/>
        <v>0.48596174826914884</v>
      </c>
      <c r="L158" s="12">
        <f t="shared" si="16"/>
        <v>0.48241005223728078</v>
      </c>
    </row>
    <row r="159" spans="2:12" ht="16.5" x14ac:dyDescent="0.25">
      <c r="B159" s="14">
        <v>17</v>
      </c>
      <c r="C159" s="12">
        <f t="shared" si="17"/>
        <v>1.3480366287815266</v>
      </c>
      <c r="D159" s="12">
        <f t="shared" si="12"/>
        <v>1.3268016710643391</v>
      </c>
      <c r="E159" s="12">
        <f t="shared" si="12"/>
        <v>1.3061748936153739</v>
      </c>
      <c r="F159" s="12">
        <f t="shared" si="12"/>
        <v>1.2861305985524729</v>
      </c>
      <c r="H159" s="14">
        <v>42</v>
      </c>
      <c r="I159" s="12">
        <f t="shared" si="13"/>
        <v>0.47890124096010039</v>
      </c>
      <c r="J159" s="12">
        <f t="shared" si="14"/>
        <v>0.47543455304600368</v>
      </c>
      <c r="K159" s="12">
        <f t="shared" si="15"/>
        <v>0.47200924501777713</v>
      </c>
      <c r="L159" s="12">
        <f t="shared" si="16"/>
        <v>0.46862459078878882</v>
      </c>
    </row>
    <row r="160" spans="2:12" ht="16.5" x14ac:dyDescent="0.25">
      <c r="B160" s="14">
        <v>18</v>
      </c>
      <c r="C160" s="12">
        <f t="shared" si="17"/>
        <v>1.2666445156518478</v>
      </c>
      <c r="D160" s="12">
        <f t="shared" si="12"/>
        <v>1.2476937045632603</v>
      </c>
      <c r="E160" s="12">
        <f t="shared" si="12"/>
        <v>1.2292564649536954</v>
      </c>
      <c r="F160" s="12">
        <f t="shared" si="12"/>
        <v>1.2113122538395578</v>
      </c>
      <c r="H160" s="14">
        <v>43</v>
      </c>
      <c r="I160" s="12">
        <f t="shared" si="13"/>
        <v>0.46527988115744756</v>
      </c>
      <c r="J160" s="12">
        <f t="shared" si="14"/>
        <v>0.46197442331919619</v>
      </c>
      <c r="K160" s="12">
        <f t="shared" si="15"/>
        <v>0.45870754039533357</v>
      </c>
      <c r="L160" s="12">
        <f t="shared" si="16"/>
        <v>0.45547857097799055</v>
      </c>
    </row>
    <row r="161" spans="1:13" ht="16.5" x14ac:dyDescent="0.25">
      <c r="B161" s="14">
        <v>19</v>
      </c>
      <c r="C161" s="12">
        <f t="shared" si="17"/>
        <v>1.1938416094452553</v>
      </c>
      <c r="D161" s="12">
        <f t="shared" si="12"/>
        <v>1.1768260809948909</v>
      </c>
      <c r="E161" s="12">
        <f t="shared" si="12"/>
        <v>1.1602481639045914</v>
      </c>
      <c r="F161" s="12">
        <f t="shared" si="12"/>
        <v>1.1440912398969314</v>
      </c>
      <c r="H161" s="14">
        <v>44</v>
      </c>
      <c r="I161" s="12">
        <f t="shared" si="13"/>
        <v>0.45228686869061779</v>
      </c>
      <c r="J161" s="12">
        <f t="shared" si="14"/>
        <v>0.44913180176337347</v>
      </c>
      <c r="K161" s="12">
        <f t="shared" si="15"/>
        <v>0.44601275262282203</v>
      </c>
      <c r="L161" s="12">
        <f t="shared" si="16"/>
        <v>0.44292911749538799</v>
      </c>
    </row>
    <row r="162" spans="1:13" ht="16.5" x14ac:dyDescent="0.25">
      <c r="B162" s="14">
        <v>20</v>
      </c>
      <c r="C162" s="12">
        <f t="shared" si="17"/>
        <v>1.128339521606788</v>
      </c>
      <c r="D162" s="12">
        <f t="shared" si="12"/>
        <v>1.1129780012904533</v>
      </c>
      <c r="E162" s="12">
        <f t="shared" si="12"/>
        <v>1.0979924032877459</v>
      </c>
      <c r="F162" s="12">
        <f t="shared" si="12"/>
        <v>1.083369139920594</v>
      </c>
      <c r="H162" s="14">
        <v>45</v>
      </c>
      <c r="I162" s="12">
        <f t="shared" si="13"/>
        <v>0.43988030602402672</v>
      </c>
      <c r="J162" s="12">
        <f t="shared" si="14"/>
        <v>0.43686574089760272</v>
      </c>
      <c r="K162" s="12">
        <f t="shared" si="15"/>
        <v>0.43388485749248529</v>
      </c>
      <c r="L162" s="12">
        <f t="shared" si="16"/>
        <v>0.43093710352589676</v>
      </c>
    </row>
    <row r="163" spans="1:13" ht="16.5" x14ac:dyDescent="0.25">
      <c r="B163" s="14">
        <v>21</v>
      </c>
      <c r="C163" s="12">
        <f t="shared" si="17"/>
        <v>1.06909527054172</v>
      </c>
      <c r="D163" s="12">
        <f t="shared" si="12"/>
        <v>1.0551584634740045</v>
      </c>
      <c r="E163" s="12">
        <f t="shared" si="12"/>
        <v>1.0415469606052483</v>
      </c>
      <c r="F163" s="12">
        <f t="shared" si="12"/>
        <v>1.0282495444246686</v>
      </c>
      <c r="H163" s="14">
        <v>46</v>
      </c>
      <c r="I163" s="12">
        <f t="shared" si="13"/>
        <v>0.42802193872056349</v>
      </c>
      <c r="J163" s="12">
        <f t="shared" si="14"/>
        <v>0.42513883448024403</v>
      </c>
      <c r="K163" s="12">
        <f t="shared" si="15"/>
        <v>0.42228727357572104</v>
      </c>
      <c r="L163" s="12">
        <f t="shared" si="16"/>
        <v>0.41946674984087406</v>
      </c>
    </row>
    <row r="164" spans="1:13" ht="16.5" x14ac:dyDescent="0.25">
      <c r="B164" s="14">
        <v>22</v>
      </c>
      <c r="C164" s="12">
        <f t="shared" si="17"/>
        <v>1.0152555073069116</v>
      </c>
      <c r="D164" s="12">
        <f t="shared" si="12"/>
        <v>1.0025546228668054</v>
      </c>
      <c r="E164" s="12">
        <f t="shared" si="12"/>
        <v>0.99013711922378944</v>
      </c>
      <c r="F164" s="12">
        <f t="shared" si="12"/>
        <v>0.97799365402914273</v>
      </c>
      <c r="H164" s="14">
        <v>47</v>
      </c>
      <c r="I164" s="12">
        <f t="shared" si="13"/>
        <v>0.41667676787844599</v>
      </c>
      <c r="J164" s="12">
        <f t="shared" si="14"/>
        <v>0.41391684277515411</v>
      </c>
      <c r="K164" s="12">
        <f t="shared" si="15"/>
        <v>0.41118649982579752</v>
      </c>
      <c r="L164" s="12">
        <f t="shared" si="16"/>
        <v>0.40848527426602815</v>
      </c>
    </row>
    <row r="165" spans="1:13" ht="16.5" x14ac:dyDescent="0.25">
      <c r="B165" s="14">
        <v>23</v>
      </c>
      <c r="C165" s="12">
        <f t="shared" si="17"/>
        <v>0.96611529112185479</v>
      </c>
      <c r="D165" s="12">
        <f t="shared" si="12"/>
        <v>0.9544934786905811</v>
      </c>
      <c r="E165" s="12">
        <f t="shared" si="12"/>
        <v>0.94312002882951418</v>
      </c>
      <c r="F165" s="12">
        <f t="shared" si="12"/>
        <v>0.93198709838545613</v>
      </c>
      <c r="H165" s="14">
        <v>48</v>
      </c>
      <c r="I165" s="12">
        <f t="shared" si="13"/>
        <v>0.40581271101347682</v>
      </c>
      <c r="J165" s="12">
        <f t="shared" si="14"/>
        <v>0.40316836441692477</v>
      </c>
      <c r="K165" s="12">
        <f t="shared" si="15"/>
        <v>0.40055179801323276</v>
      </c>
      <c r="L165" s="12">
        <f t="shared" si="16"/>
        <v>0.39796258429175047</v>
      </c>
    </row>
    <row r="166" spans="1:13" ht="16.5" x14ac:dyDescent="0.25">
      <c r="B166" s="14">
        <v>24</v>
      </c>
      <c r="C166" s="12">
        <f t="shared" si="17"/>
        <v>0.92108717100195681</v>
      </c>
      <c r="D166" s="12">
        <f t="shared" si="12"/>
        <v>0.91041304027412451</v>
      </c>
      <c r="E166" s="12">
        <f t="shared" si="12"/>
        <v>0.89995779393476483</v>
      </c>
      <c r="F166" s="12">
        <f t="shared" si="12"/>
        <v>0.88971479899894457</v>
      </c>
      <c r="H166" s="14">
        <v>49</v>
      </c>
      <c r="I166" s="12">
        <f t="shared" si="13"/>
        <v>0.39540030446593666</v>
      </c>
      <c r="J166" s="12">
        <f t="shared" si="14"/>
        <v>0.39286454825193662</v>
      </c>
      <c r="K166" s="12">
        <f t="shared" si="15"/>
        <v>0.39035491365386693</v>
      </c>
      <c r="L166" s="12">
        <f t="shared" si="16"/>
        <v>0.38787100675557651</v>
      </c>
    </row>
    <row r="167" spans="1:13" ht="16.5" x14ac:dyDescent="0.25">
      <c r="F167" s="2"/>
      <c r="H167" s="14">
        <v>50</v>
      </c>
      <c r="I167" s="12">
        <f t="shared" si="13"/>
        <v>0.38541244151865356</v>
      </c>
      <c r="J167" s="12">
        <f t="shared" si="14"/>
        <v>0.38297883958646306</v>
      </c>
      <c r="K167" s="12">
        <f t="shared" si="15"/>
        <v>0.38056983009400258</v>
      </c>
      <c r="L167" s="12">
        <f t="shared" si="16"/>
        <v>0.37818504948338166</v>
      </c>
    </row>
    <row r="168" spans="1:13" x14ac:dyDescent="0.25">
      <c r="F168" s="2"/>
      <c r="L168" s="2"/>
      <c r="M168" s="2"/>
    </row>
    <row r="169" spans="1:13" x14ac:dyDescent="0.25">
      <c r="F169" s="2"/>
      <c r="L169" s="2"/>
      <c r="M169" s="2"/>
    </row>
    <row r="170" spans="1:13" x14ac:dyDescent="0.25">
      <c r="B170" s="19">
        <v>1</v>
      </c>
      <c r="F170" s="2"/>
      <c r="G170" s="2"/>
      <c r="J170" s="2"/>
      <c r="L170" s="2"/>
      <c r="M170" s="2"/>
    </row>
    <row r="171" spans="1:13" ht="30" customHeight="1" x14ac:dyDescent="0.3">
      <c r="A171" s="63" t="s">
        <v>9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</row>
    <row r="172" spans="1:13" ht="15" customHeight="1" x14ac:dyDescent="0.25">
      <c r="A172" s="11"/>
      <c r="B172" s="11"/>
      <c r="F172" s="2"/>
      <c r="G172" s="2"/>
      <c r="J172" s="2"/>
      <c r="L172" s="2"/>
      <c r="M172" s="2"/>
    </row>
    <row r="173" spans="1:13" ht="15.75" customHeight="1" x14ac:dyDescent="0.3">
      <c r="A173" s="11"/>
      <c r="B173" s="11"/>
      <c r="F173" s="2"/>
      <c r="G173" s="2"/>
      <c r="I173" s="79" t="str">
        <f>"Таблица "&amp;$C$2+3</f>
        <v>Таблица 40</v>
      </c>
      <c r="J173" s="60"/>
      <c r="M173" s="2"/>
    </row>
    <row r="174" spans="1:13" ht="31.9" customHeight="1" x14ac:dyDescent="0.25">
      <c r="D174" s="72" t="s">
        <v>5</v>
      </c>
      <c r="E174" s="73"/>
      <c r="F174" s="67"/>
      <c r="G174" s="2"/>
      <c r="H174" s="72" t="s">
        <v>6</v>
      </c>
      <c r="I174" s="73"/>
      <c r="J174" s="67"/>
      <c r="M174" s="2"/>
    </row>
    <row r="175" spans="1:13" ht="15" customHeight="1" x14ac:dyDescent="0.25">
      <c r="D175" s="74" t="s">
        <v>1</v>
      </c>
      <c r="E175" s="74"/>
      <c r="F175" s="68"/>
      <c r="G175" s="2"/>
      <c r="H175" s="74" t="s">
        <v>1</v>
      </c>
      <c r="I175" s="74"/>
      <c r="J175" s="68"/>
      <c r="M175" s="2"/>
    </row>
    <row r="176" spans="1:13" ht="16.5" x14ac:dyDescent="0.25">
      <c r="D176" s="75">
        <v>0</v>
      </c>
      <c r="E176" s="76"/>
      <c r="F176" s="12">
        <v>100</v>
      </c>
      <c r="G176" s="2"/>
      <c r="H176" s="77">
        <v>25</v>
      </c>
      <c r="I176" s="77"/>
      <c r="J176" s="12">
        <f t="shared" ref="J176:J201" si="18">IF($B$170=0,(1+$A$1)^(-$H176-C$141/12),(1-(1+$A$1)^(-1/$B$170))/((1+$A$1)^($H176+C$141/12)-1))*100</f>
        <v>3.5056191485691071</v>
      </c>
      <c r="M176" s="2"/>
    </row>
    <row r="177" spans="4:13" ht="16.5" x14ac:dyDescent="0.25">
      <c r="D177" s="75">
        <v>1</v>
      </c>
      <c r="E177" s="76"/>
      <c r="F177" s="12">
        <f t="shared" ref="F177:F200" si="19">IF($B$170=0,(1+$A$1)^(-$D177-C$141/12),(1-(1+$A$1)^(-1/$B$170))/((1+$A$1)^($D177+C$141/12)-1))*100</f>
        <v>99.009900990099013</v>
      </c>
      <c r="G177" s="2"/>
      <c r="H177" s="77">
        <v>26</v>
      </c>
      <c r="I177" s="77"/>
      <c r="J177" s="12">
        <f t="shared" si="18"/>
        <v>3.3533542204179048</v>
      </c>
      <c r="M177" s="2"/>
    </row>
    <row r="178" spans="4:13" ht="16.5" x14ac:dyDescent="0.25">
      <c r="D178" s="75">
        <v>2</v>
      </c>
      <c r="E178" s="76"/>
      <c r="F178" s="12">
        <f t="shared" si="19"/>
        <v>49.258657209004511</v>
      </c>
      <c r="G178" s="2"/>
      <c r="H178" s="77">
        <v>27</v>
      </c>
      <c r="I178" s="77"/>
      <c r="J178" s="12">
        <f t="shared" si="18"/>
        <v>3.2124285839841358</v>
      </c>
      <c r="M178" s="2"/>
    </row>
    <row r="179" spans="4:13" ht="16.5" x14ac:dyDescent="0.25">
      <c r="D179" s="75">
        <v>3</v>
      </c>
      <c r="E179" s="76"/>
      <c r="F179" s="12">
        <f t="shared" si="19"/>
        <v>32.675456582323811</v>
      </c>
      <c r="G179" s="2"/>
      <c r="H179" s="77">
        <v>28</v>
      </c>
      <c r="I179" s="77"/>
      <c r="J179" s="12">
        <f t="shared" si="18"/>
        <v>3.0816272846368045</v>
      </c>
      <c r="M179" s="2"/>
    </row>
    <row r="180" spans="4:13" ht="16.5" x14ac:dyDescent="0.25">
      <c r="D180" s="75">
        <v>4</v>
      </c>
      <c r="E180" s="76"/>
      <c r="F180" s="12">
        <f t="shared" si="19"/>
        <v>24.384266723926785</v>
      </c>
      <c r="G180" s="2"/>
      <c r="H180" s="77">
        <v>29</v>
      </c>
      <c r="I180" s="77"/>
      <c r="J180" s="12">
        <f t="shared" si="18"/>
        <v>2.9599029466015345</v>
      </c>
      <c r="M180" s="2"/>
    </row>
    <row r="181" spans="4:13" ht="16.5" x14ac:dyDescent="0.25">
      <c r="D181" s="75">
        <v>5</v>
      </c>
      <c r="E181" s="76"/>
      <c r="F181" s="12">
        <f t="shared" si="19"/>
        <v>19.409881150087173</v>
      </c>
      <c r="G181" s="2"/>
      <c r="H181" s="77">
        <v>30</v>
      </c>
      <c r="I181" s="77"/>
      <c r="J181" s="12">
        <f t="shared" si="18"/>
        <v>2.8463478431531799</v>
      </c>
      <c r="M181" s="2"/>
    </row>
    <row r="182" spans="4:13" ht="16.5" x14ac:dyDescent="0.25">
      <c r="D182" s="75">
        <v>6</v>
      </c>
      <c r="E182" s="76"/>
      <c r="F182" s="12">
        <f t="shared" si="19"/>
        <v>16.093897694146655</v>
      </c>
      <c r="G182" s="2"/>
      <c r="H182" s="77">
        <v>31</v>
      </c>
      <c r="I182" s="77"/>
      <c r="J182" s="12">
        <f t="shared" si="18"/>
        <v>2.740171372577719</v>
      </c>
      <c r="M182" s="2"/>
    </row>
    <row r="183" spans="4:13" ht="16.5" x14ac:dyDescent="0.25">
      <c r="D183" s="75">
        <v>7</v>
      </c>
      <c r="E183" s="76"/>
      <c r="F183" s="12">
        <f t="shared" si="19"/>
        <v>13.725572565754163</v>
      </c>
      <c r="G183" s="2"/>
      <c r="H183" s="77">
        <v>32</v>
      </c>
      <c r="I183" s="77"/>
      <c r="J183" s="12">
        <f t="shared" si="18"/>
        <v>2.6406817573913153</v>
      </c>
      <c r="M183" s="2"/>
    </row>
    <row r="184" spans="4:13" ht="16.5" x14ac:dyDescent="0.25">
      <c r="D184" s="75">
        <v>8</v>
      </c>
      <c r="E184" s="76"/>
      <c r="F184" s="12">
        <f t="shared" si="19"/>
        <v>11.949533865674782</v>
      </c>
      <c r="G184" s="2"/>
      <c r="H184" s="77">
        <v>33</v>
      </c>
      <c r="I184" s="77"/>
      <c r="J184" s="12">
        <f t="shared" si="18"/>
        <v>2.547271070974225</v>
      </c>
      <c r="M184" s="2"/>
    </row>
    <row r="185" spans="4:13" ht="16.5" x14ac:dyDescent="0.25">
      <c r="D185" s="75">
        <v>9</v>
      </c>
      <c r="E185" s="76"/>
      <c r="F185" s="12">
        <f t="shared" si="19"/>
        <v>10.568352757394155</v>
      </c>
      <c r="G185" s="2"/>
      <c r="H185" s="77">
        <v>34</v>
      </c>
      <c r="I185" s="77"/>
      <c r="J185" s="12">
        <f t="shared" si="18"/>
        <v>2.4594029065634251</v>
      </c>
      <c r="M185" s="2"/>
    </row>
    <row r="186" spans="4:13" ht="16.5" x14ac:dyDescent="0.25">
      <c r="D186" s="75">
        <v>10</v>
      </c>
      <c r="E186" s="76"/>
      <c r="F186" s="12">
        <f t="shared" si="19"/>
        <v>9.4635719357595285</v>
      </c>
      <c r="G186" s="2"/>
      <c r="H186" s="77">
        <v>35</v>
      </c>
      <c r="I186" s="77"/>
      <c r="J186" s="12">
        <f t="shared" si="18"/>
        <v>2.3766021601323226</v>
      </c>
      <c r="M186" s="2"/>
    </row>
    <row r="187" spans="4:13" ht="16.5" x14ac:dyDescent="0.25">
      <c r="D187" s="75">
        <v>11</v>
      </c>
      <c r="E187" s="76"/>
      <c r="F187" s="12">
        <f t="shared" si="19"/>
        <v>8.5598094763627728</v>
      </c>
      <c r="G187" s="2"/>
      <c r="H187" s="77">
        <v>36</v>
      </c>
      <c r="I187" s="77"/>
      <c r="J187" s="12">
        <f t="shared" si="18"/>
        <v>2.2984465161238798</v>
      </c>
      <c r="M187" s="2"/>
    </row>
    <row r="188" spans="4:13" ht="16.5" x14ac:dyDescent="0.25">
      <c r="D188" s="75">
        <v>12</v>
      </c>
      <c r="E188" s="76"/>
      <c r="F188" s="12">
        <f t="shared" si="19"/>
        <v>7.8068107602318557</v>
      </c>
      <c r="G188" s="2"/>
      <c r="H188" s="77">
        <v>37</v>
      </c>
      <c r="I188" s="77"/>
      <c r="J188" s="12">
        <f t="shared" si="18"/>
        <v>2.2245593138757473</v>
      </c>
      <c r="M188" s="2"/>
    </row>
    <row r="189" spans="4:13" ht="16.5" x14ac:dyDescent="0.25">
      <c r="D189" s="75">
        <v>13</v>
      </c>
      <c r="E189" s="76"/>
      <c r="F189" s="12">
        <f t="shared" si="19"/>
        <v>7.1697841255881443</v>
      </c>
      <c r="G189" s="2"/>
      <c r="H189" s="77">
        <v>38</v>
      </c>
      <c r="I189" s="77"/>
      <c r="J189" s="12">
        <f t="shared" si="18"/>
        <v>2.1546035403993522</v>
      </c>
      <c r="M189" s="2"/>
    </row>
    <row r="190" spans="4:13" ht="16.5" x14ac:dyDescent="0.25">
      <c r="D190" s="75">
        <v>14</v>
      </c>
      <c r="E190" s="76"/>
      <c r="F190" s="12">
        <f t="shared" si="19"/>
        <v>6.6238783831362804</v>
      </c>
      <c r="G190" s="2"/>
      <c r="H190" s="77">
        <v>39</v>
      </c>
      <c r="I190" s="77"/>
      <c r="J190" s="12">
        <f t="shared" si="18"/>
        <v>2.0882767473468959</v>
      </c>
      <c r="M190" s="2"/>
    </row>
    <row r="191" spans="4:13" ht="16.5" x14ac:dyDescent="0.25">
      <c r="D191" s="75">
        <v>15</v>
      </c>
      <c r="E191" s="76"/>
      <c r="F191" s="12">
        <f t="shared" si="19"/>
        <v>6.150869325238391</v>
      </c>
      <c r="G191" s="2"/>
      <c r="H191" s="77">
        <v>40</v>
      </c>
      <c r="I191" s="77"/>
      <c r="J191" s="12">
        <f t="shared" si="18"/>
        <v>2.025306730433329</v>
      </c>
      <c r="M191" s="2"/>
    </row>
    <row r="192" spans="4:13" ht="16.5" x14ac:dyDescent="0.25">
      <c r="D192" s="75">
        <v>16</v>
      </c>
      <c r="E192" s="76"/>
      <c r="F192" s="12">
        <f t="shared" si="19"/>
        <v>5.7370887941479536</v>
      </c>
      <c r="H192" s="77">
        <v>41</v>
      </c>
      <c r="I192" s="77"/>
      <c r="J192" s="12">
        <f t="shared" si="18"/>
        <v>1.9654478411381231</v>
      </c>
    </row>
    <row r="193" spans="3:13" ht="16.5" x14ac:dyDescent="0.25">
      <c r="D193" s="75">
        <v>17</v>
      </c>
      <c r="E193" s="76"/>
      <c r="F193" s="12">
        <f t="shared" si="19"/>
        <v>5.3720846673379663</v>
      </c>
      <c r="H193" s="77">
        <v>42</v>
      </c>
      <c r="I193" s="77"/>
      <c r="J193" s="12">
        <f t="shared" si="18"/>
        <v>1.9084778253068011</v>
      </c>
    </row>
    <row r="194" spans="3:13" ht="16.5" x14ac:dyDescent="0.25">
      <c r="D194" s="75">
        <v>18</v>
      </c>
      <c r="E194" s="76"/>
      <c r="F194" s="12">
        <f t="shared" si="19"/>
        <v>5.0477275143862643</v>
      </c>
      <c r="G194" s="8"/>
      <c r="H194" s="77">
        <v>43</v>
      </c>
      <c r="I194" s="77"/>
      <c r="J194" s="12">
        <f t="shared" si="18"/>
        <v>1.8541951028779105</v>
      </c>
      <c r="M194" s="8"/>
    </row>
    <row r="195" spans="3:13" ht="16.5" x14ac:dyDescent="0.25">
      <c r="D195" s="75">
        <v>19</v>
      </c>
      <c r="E195" s="76"/>
      <c r="F195" s="12">
        <f t="shared" si="19"/>
        <v>4.757599362213135</v>
      </c>
      <c r="H195" s="77">
        <v>44</v>
      </c>
      <c r="I195" s="77"/>
      <c r="J195" s="12">
        <f t="shared" si="18"/>
        <v>1.8024164185563443</v>
      </c>
      <c r="M195" s="3"/>
    </row>
    <row r="196" spans="3:13" ht="16.5" x14ac:dyDescent="0.25">
      <c r="D196" s="75">
        <v>20</v>
      </c>
      <c r="E196" s="76"/>
      <c r="F196" s="12">
        <f t="shared" si="19"/>
        <v>4.4965658307476604</v>
      </c>
      <c r="H196" s="77">
        <v>45</v>
      </c>
      <c r="I196" s="77"/>
      <c r="J196" s="12">
        <f t="shared" si="18"/>
        <v>1.7529748057302859</v>
      </c>
      <c r="M196" s="7"/>
    </row>
    <row r="197" spans="3:13" ht="16.5" x14ac:dyDescent="0.25">
      <c r="D197" s="75">
        <v>21</v>
      </c>
      <c r="E197" s="76"/>
      <c r="F197" s="12">
        <f t="shared" si="19"/>
        <v>4.2604705155467313</v>
      </c>
      <c r="H197" s="77">
        <v>46</v>
      </c>
      <c r="I197" s="77"/>
      <c r="J197" s="12">
        <f t="shared" si="18"/>
        <v>1.7057178159642301</v>
      </c>
      <c r="M197" s="7"/>
    </row>
    <row r="198" spans="3:13" ht="16.5" x14ac:dyDescent="0.25">
      <c r="D198" s="75">
        <v>22</v>
      </c>
      <c r="E198" s="76"/>
      <c r="F198" s="12">
        <f t="shared" si="19"/>
        <v>4.0459127206088779</v>
      </c>
      <c r="H198" s="77">
        <v>47</v>
      </c>
      <c r="I198" s="77"/>
      <c r="J198" s="12">
        <f t="shared" si="18"/>
        <v>1.6605059745142254</v>
      </c>
      <c r="M198" s="7"/>
    </row>
    <row r="199" spans="3:13" ht="16.5" x14ac:dyDescent="0.25">
      <c r="D199" s="75">
        <v>23</v>
      </c>
      <c r="E199" s="76"/>
      <c r="F199" s="12">
        <f t="shared" si="19"/>
        <v>3.8500831739325179</v>
      </c>
      <c r="H199" s="77">
        <v>48</v>
      </c>
      <c r="I199" s="77"/>
      <c r="J199" s="12">
        <f t="shared" si="18"/>
        <v>1.6172114289037385</v>
      </c>
      <c r="M199" s="7"/>
    </row>
    <row r="200" spans="3:13" ht="16.5" x14ac:dyDescent="0.25">
      <c r="D200" s="75">
        <v>24</v>
      </c>
      <c r="E200" s="76"/>
      <c r="F200" s="12">
        <f t="shared" si="19"/>
        <v>3.6706408141846212</v>
      </c>
      <c r="H200" s="77">
        <v>49</v>
      </c>
      <c r="I200" s="77"/>
      <c r="J200" s="12">
        <f t="shared" si="18"/>
        <v>1.5757167629800908</v>
      </c>
      <c r="M200" s="7"/>
    </row>
    <row r="201" spans="3:13" ht="16.5" x14ac:dyDescent="0.25">
      <c r="C201" s="7"/>
      <c r="H201" s="77">
        <v>50</v>
      </c>
      <c r="I201" s="77"/>
      <c r="J201" s="12">
        <f t="shared" si="18"/>
        <v>1.5359139532841322</v>
      </c>
      <c r="M201" s="7"/>
    </row>
    <row r="202" spans="3:13" x14ac:dyDescent="0.25">
      <c r="C202" s="3"/>
      <c r="J202" s="3"/>
      <c r="K202" s="3"/>
      <c r="L202" s="3"/>
      <c r="M202" s="3"/>
    </row>
    <row r="204" spans="3:13" x14ac:dyDescent="0.25">
      <c r="C204" s="2"/>
      <c r="J204" s="2"/>
      <c r="L204" s="2"/>
      <c r="M204" s="2"/>
    </row>
    <row r="205" spans="3:13" x14ac:dyDescent="0.25">
      <c r="C205" s="2"/>
      <c r="J205" s="2"/>
      <c r="L205" s="2"/>
      <c r="M205" s="2"/>
    </row>
    <row r="206" spans="3:13" x14ac:dyDescent="0.25">
      <c r="C206" s="2"/>
      <c r="J206" s="2"/>
      <c r="L206" s="2"/>
      <c r="M206" s="2"/>
    </row>
    <row r="207" spans="3:13" x14ac:dyDescent="0.25">
      <c r="M207" s="2"/>
    </row>
    <row r="208" spans="3:13" x14ac:dyDescent="0.25"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F222" s="2"/>
      <c r="G222" s="2"/>
      <c r="M222" s="2"/>
    </row>
    <row r="223" spans="6:13" x14ac:dyDescent="0.25">
      <c r="F223" s="2"/>
      <c r="G223" s="2"/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C235" s="2"/>
      <c r="D235" s="2"/>
      <c r="E235" s="2"/>
      <c r="F235" s="2"/>
      <c r="G235" s="2"/>
      <c r="M235" s="2"/>
    </row>
    <row r="236" spans="3:13" x14ac:dyDescent="0.25">
      <c r="C236" s="2"/>
      <c r="D236" s="2"/>
      <c r="E236" s="2"/>
      <c r="F236" s="2"/>
      <c r="G236" s="2"/>
      <c r="I236" s="2"/>
      <c r="J236" s="2"/>
      <c r="L236" s="2"/>
      <c r="M236" s="2"/>
    </row>
    <row r="237" spans="3:13" x14ac:dyDescent="0.25">
      <c r="C237" s="2"/>
      <c r="D237" s="2"/>
      <c r="E237" s="2"/>
      <c r="F237" s="2"/>
      <c r="G237" s="2"/>
      <c r="I237" s="2"/>
      <c r="J237" s="2"/>
      <c r="L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</sheetData>
  <sheetProtection password="B029" sheet="1" objects="1" scenarios="1"/>
  <mergeCells count="86">
    <mergeCell ref="A137:M137"/>
    <mergeCell ref="A72:M72"/>
    <mergeCell ref="H139:L139"/>
    <mergeCell ref="H140:H141"/>
    <mergeCell ref="I140:L140"/>
    <mergeCell ref="K138:L138"/>
    <mergeCell ref="A3:M3"/>
    <mergeCell ref="A73:A74"/>
    <mergeCell ref="A70:M70"/>
    <mergeCell ref="A6:M6"/>
    <mergeCell ref="A4:M4"/>
    <mergeCell ref="L5:M5"/>
    <mergeCell ref="B7:M7"/>
    <mergeCell ref="A7:A8"/>
    <mergeCell ref="K35:M35"/>
    <mergeCell ref="L71:M71"/>
    <mergeCell ref="A36:M36"/>
    <mergeCell ref="A37:A38"/>
    <mergeCell ref="B37:M37"/>
    <mergeCell ref="J174:J175"/>
    <mergeCell ref="I173:J173"/>
    <mergeCell ref="B73:M73"/>
    <mergeCell ref="A171:M171"/>
    <mergeCell ref="A104:M104"/>
    <mergeCell ref="A105:A106"/>
    <mergeCell ref="B105:M105"/>
    <mergeCell ref="K103:M103"/>
    <mergeCell ref="C140:F140"/>
    <mergeCell ref="D174:E174"/>
    <mergeCell ref="H175:I175"/>
    <mergeCell ref="H174:I174"/>
    <mergeCell ref="D175:E175"/>
    <mergeCell ref="F174:F175"/>
    <mergeCell ref="B139:F139"/>
    <mergeCell ref="B140:B141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H176:I176"/>
    <mergeCell ref="H177:I177"/>
    <mergeCell ref="H178:I178"/>
    <mergeCell ref="H179:I179"/>
    <mergeCell ref="H180:I180"/>
    <mergeCell ref="H189:I189"/>
    <mergeCell ref="H190:I19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201:I201"/>
    <mergeCell ref="H196:I196"/>
    <mergeCell ref="H197:I197"/>
    <mergeCell ref="H198:I198"/>
    <mergeCell ref="H199:I199"/>
    <mergeCell ref="H200:I200"/>
    <mergeCell ref="H191:I191"/>
    <mergeCell ref="H192:I192"/>
    <mergeCell ref="H193:I193"/>
    <mergeCell ref="H194:I194"/>
    <mergeCell ref="H195:I195"/>
  </mergeCells>
  <pageMargins left="0.70866141732283472" right="0.70866141732283472" top="0.43307086614173229" bottom="0.31496062992125984" header="0.31496062992125984" footer="0.31496062992125984"/>
  <pageSetup paperSize="9" scale="90" firstPageNumber="49" fitToHeight="7" orientation="landscape" verticalDpi="0" r:id="rId1"/>
  <headerFooter differentFirst="1">
    <oddHeader>&amp;C&amp;P</oddHeader>
  </headerFooter>
  <rowBreaks count="4" manualBreakCount="4">
    <brk id="68" max="12" man="1"/>
    <brk id="101" max="12" man="1"/>
    <brk id="135" max="12" man="1"/>
    <brk id="169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O252"/>
  <sheetViews>
    <sheetView tabSelected="1" view="pageBreakPreview" topLeftCell="A184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1.2500000000000001E-2</v>
      </c>
      <c r="B2" s="19">
        <v>0</v>
      </c>
      <c r="C2" s="19">
        <v>41</v>
      </c>
      <c r="I2" s="78"/>
      <c r="J2" s="78"/>
      <c r="K2" s="78"/>
      <c r="L2" s="78"/>
      <c r="M2" s="78"/>
    </row>
    <row r="3" spans="1:41" ht="45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60" t="str">
        <f>"Таблица "&amp;$C$2</f>
        <v>Таблица 41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15">
        <v>0</v>
      </c>
      <c r="C8" s="15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5">
        <v>9</v>
      </c>
      <c r="L8" s="15">
        <v>10</v>
      </c>
      <c r="M8" s="15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15">
        <v>0</v>
      </c>
      <c r="B9" s="12">
        <v>100</v>
      </c>
      <c r="C9" s="12">
        <f t="shared" ref="C9:M18" si="0">IF($B$2=0,(1+$A$2)^(-$A9-C$8/12),(1-(1+$A$2)^(-1/$B$2))/((1+$A$2)^($A9+C$8/12)-1))*100</f>
        <v>99.896532564514118</v>
      </c>
      <c r="D9" s="12">
        <f t="shared" si="0"/>
        <v>99.793172184130299</v>
      </c>
      <c r="E9" s="12">
        <f t="shared" si="0"/>
        <v>99.689918748081368</v>
      </c>
      <c r="F9" s="12">
        <f t="shared" si="0"/>
        <v>99.586772145714761</v>
      </c>
      <c r="G9" s="12">
        <f t="shared" si="0"/>
        <v>99.483732266492439</v>
      </c>
      <c r="H9" s="12">
        <f t="shared" si="0"/>
        <v>99.38079899999066</v>
      </c>
      <c r="I9" s="12">
        <f t="shared" si="0"/>
        <v>99.277972235899995</v>
      </c>
      <c r="J9" s="12">
        <f t="shared" si="0"/>
        <v>99.175251864025114</v>
      </c>
      <c r="K9" s="12">
        <f t="shared" si="0"/>
        <v>99.072637774284757</v>
      </c>
      <c r="L9" s="12">
        <f t="shared" si="0"/>
        <v>98.970129856711466</v>
      </c>
      <c r="M9" s="12">
        <f t="shared" si="0"/>
        <v>98.867728001451681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15">
        <v>1</v>
      </c>
      <c r="B10" s="12">
        <f t="shared" ref="B10:B48" si="1">IF($B$2=0,(1+$A$2)^(-$A10-B$8/12),(1-(1+$A$2)^(-1/$B$2))/((1+$A$2)^($A10+B$8/12)-1))*100</f>
        <v>98.765432098765444</v>
      </c>
      <c r="C10" s="12">
        <f t="shared" si="0"/>
        <v>98.663242039026301</v>
      </c>
      <c r="D10" s="12">
        <f t="shared" si="0"/>
        <v>98.561157712721297</v>
      </c>
      <c r="E10" s="12">
        <f t="shared" si="0"/>
        <v>98.459179010450754</v>
      </c>
      <c r="F10" s="12">
        <f t="shared" si="0"/>
        <v>98.357305822928183</v>
      </c>
      <c r="G10" s="12">
        <f t="shared" si="0"/>
        <v>98.255538040980184</v>
      </c>
      <c r="H10" s="12">
        <f t="shared" si="0"/>
        <v>98.153875555546321</v>
      </c>
      <c r="I10" s="12">
        <f t="shared" si="0"/>
        <v>98.052318257679005</v>
      </c>
      <c r="J10" s="12">
        <f t="shared" si="0"/>
        <v>97.950866038543325</v>
      </c>
      <c r="K10" s="12">
        <f t="shared" si="0"/>
        <v>97.849518789417033</v>
      </c>
      <c r="L10" s="12">
        <f t="shared" si="0"/>
        <v>97.748276401690347</v>
      </c>
      <c r="M10" s="12">
        <f t="shared" si="0"/>
        <v>97.647138766865879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15">
        <v>2</v>
      </c>
      <c r="B11" s="12">
        <f t="shared" si="1"/>
        <v>97.546105776558463</v>
      </c>
      <c r="C11" s="12">
        <f t="shared" si="0"/>
        <v>97.445177322495113</v>
      </c>
      <c r="D11" s="12">
        <f t="shared" si="0"/>
        <v>97.344353296514853</v>
      </c>
      <c r="E11" s="12">
        <f t="shared" si="0"/>
        <v>97.243633590568621</v>
      </c>
      <c r="F11" s="12">
        <f t="shared" si="0"/>
        <v>97.143018096719203</v>
      </c>
      <c r="G11" s="12">
        <f t="shared" si="0"/>
        <v>97.042506707140944</v>
      </c>
      <c r="H11" s="12">
        <f t="shared" si="0"/>
        <v>96.94209931411983</v>
      </c>
      <c r="I11" s="12">
        <f t="shared" si="0"/>
        <v>96.841795810053341</v>
      </c>
      <c r="J11" s="12">
        <f t="shared" si="0"/>
        <v>96.741596087450205</v>
      </c>
      <c r="K11" s="12">
        <f t="shared" si="0"/>
        <v>96.641500038930417</v>
      </c>
      <c r="L11" s="12">
        <f t="shared" si="0"/>
        <v>96.541507557225046</v>
      </c>
      <c r="M11" s="12">
        <f t="shared" si="0"/>
        <v>96.441618535176161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15">
        <v>3</v>
      </c>
      <c r="B12" s="12">
        <f t="shared" si="1"/>
        <v>96.341832865736748</v>
      </c>
      <c r="C12" s="12">
        <f t="shared" si="0"/>
        <v>96.24215044197048</v>
      </c>
      <c r="D12" s="12">
        <f t="shared" si="0"/>
        <v>96.142571157051705</v>
      </c>
      <c r="E12" s="12">
        <f t="shared" si="0"/>
        <v>96.043094904265331</v>
      </c>
      <c r="F12" s="12">
        <f t="shared" si="0"/>
        <v>95.943721577006613</v>
      </c>
      <c r="G12" s="12">
        <f t="shared" si="0"/>
        <v>95.844451068781169</v>
      </c>
      <c r="H12" s="12">
        <f t="shared" si="0"/>
        <v>95.745283273204791</v>
      </c>
      <c r="I12" s="12">
        <f t="shared" si="0"/>
        <v>95.646218084003308</v>
      </c>
      <c r="J12" s="12">
        <f t="shared" si="0"/>
        <v>95.547255395012556</v>
      </c>
      <c r="K12" s="12">
        <f t="shared" si="0"/>
        <v>95.448395100178189</v>
      </c>
      <c r="L12" s="12">
        <f t="shared" si="0"/>
        <v>95.3496370935556</v>
      </c>
      <c r="M12" s="12">
        <f t="shared" si="0"/>
        <v>95.250981269309804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15">
        <v>4</v>
      </c>
      <c r="B13" s="12">
        <f t="shared" si="1"/>
        <v>95.15242752171531</v>
      </c>
      <c r="C13" s="12">
        <f t="shared" si="0"/>
        <v>95.053975745156038</v>
      </c>
      <c r="D13" s="12">
        <f t="shared" si="0"/>
        <v>94.955625834125144</v>
      </c>
      <c r="E13" s="12">
        <f t="shared" si="0"/>
        <v>94.85737768322501</v>
      </c>
      <c r="F13" s="12">
        <f t="shared" si="0"/>
        <v>94.759231187167032</v>
      </c>
      <c r="G13" s="12">
        <f t="shared" si="0"/>
        <v>94.661186240771528</v>
      </c>
      <c r="H13" s="12">
        <f t="shared" si="0"/>
        <v>94.563242738967674</v>
      </c>
      <c r="I13" s="12">
        <f t="shared" si="0"/>
        <v>94.4654005767934</v>
      </c>
      <c r="J13" s="12">
        <f t="shared" si="0"/>
        <v>94.367659649395108</v>
      </c>
      <c r="K13" s="12">
        <f t="shared" si="0"/>
        <v>94.270019852027843</v>
      </c>
      <c r="L13" s="12">
        <f t="shared" si="0"/>
        <v>94.172481080054922</v>
      </c>
      <c r="M13" s="12">
        <f t="shared" si="0"/>
        <v>94.075043228947948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15">
        <v>5</v>
      </c>
      <c r="B14" s="12">
        <f t="shared" si="1"/>
        <v>93.977706194286739</v>
      </c>
      <c r="C14" s="12">
        <f t="shared" si="0"/>
        <v>93.880469871759047</v>
      </c>
      <c r="D14" s="12">
        <f t="shared" si="0"/>
        <v>93.783334157160652</v>
      </c>
      <c r="E14" s="12">
        <f t="shared" si="0"/>
        <v>93.686298946395084</v>
      </c>
      <c r="F14" s="12">
        <f t="shared" si="0"/>
        <v>93.589364135473602</v>
      </c>
      <c r="G14" s="12">
        <f t="shared" si="0"/>
        <v>93.492529620515086</v>
      </c>
      <c r="H14" s="12">
        <f t="shared" si="0"/>
        <v>93.395795297745877</v>
      </c>
      <c r="I14" s="12">
        <f t="shared" si="0"/>
        <v>93.299161063499653</v>
      </c>
      <c r="J14" s="12">
        <f t="shared" si="0"/>
        <v>93.202626814217396</v>
      </c>
      <c r="K14" s="12">
        <f t="shared" si="0"/>
        <v>93.106192446447253</v>
      </c>
      <c r="L14" s="12">
        <f t="shared" si="0"/>
        <v>93.009857856844377</v>
      </c>
      <c r="M14" s="12">
        <f t="shared" si="0"/>
        <v>92.913622942170832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15">
        <v>6</v>
      </c>
      <c r="B15" s="12">
        <f t="shared" si="1"/>
        <v>92.817487599295532</v>
      </c>
      <c r="C15" s="12">
        <f t="shared" si="0"/>
        <v>92.721451725194129</v>
      </c>
      <c r="D15" s="12">
        <f t="shared" si="0"/>
        <v>92.625515216948784</v>
      </c>
      <c r="E15" s="12">
        <f t="shared" si="0"/>
        <v>92.529677971748242</v>
      </c>
      <c r="F15" s="12">
        <f t="shared" si="0"/>
        <v>92.433939886887529</v>
      </c>
      <c r="G15" s="12">
        <f t="shared" si="0"/>
        <v>92.338300859767998</v>
      </c>
      <c r="H15" s="12">
        <f t="shared" si="0"/>
        <v>92.242760787897154</v>
      </c>
      <c r="I15" s="12">
        <f t="shared" si="0"/>
        <v>92.147319568888548</v>
      </c>
      <c r="J15" s="12">
        <f t="shared" si="0"/>
        <v>92.051977100461642</v>
      </c>
      <c r="K15" s="12">
        <f t="shared" si="0"/>
        <v>91.956733280441753</v>
      </c>
      <c r="L15" s="12">
        <f t="shared" si="0"/>
        <v>91.861588006759888</v>
      </c>
      <c r="M15" s="12">
        <f t="shared" si="0"/>
        <v>91.76654117745268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15">
        <v>7</v>
      </c>
      <c r="B16" s="12">
        <f t="shared" si="1"/>
        <v>91.67159269066228</v>
      </c>
      <c r="C16" s="12">
        <f t="shared" si="0"/>
        <v>91.576742444636182</v>
      </c>
      <c r="D16" s="12">
        <f t="shared" si="0"/>
        <v>91.481990337727197</v>
      </c>
      <c r="E16" s="12">
        <f t="shared" si="0"/>
        <v>91.387336268393312</v>
      </c>
      <c r="F16" s="12">
        <f t="shared" si="0"/>
        <v>91.29278013519756</v>
      </c>
      <c r="G16" s="12">
        <f t="shared" si="0"/>
        <v>91.198321836807906</v>
      </c>
      <c r="H16" s="12">
        <f t="shared" si="0"/>
        <v>91.103961271997207</v>
      </c>
      <c r="I16" s="12">
        <f t="shared" si="0"/>
        <v>91.009698339643023</v>
      </c>
      <c r="J16" s="12">
        <f t="shared" si="0"/>
        <v>90.915532938727537</v>
      </c>
      <c r="K16" s="12">
        <f t="shared" si="0"/>
        <v>90.821464968337523</v>
      </c>
      <c r="L16" s="12">
        <f t="shared" si="0"/>
        <v>90.72749432766409</v>
      </c>
      <c r="M16" s="12">
        <f t="shared" si="0"/>
        <v>90.633620916002641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15">
        <v>8</v>
      </c>
      <c r="B17" s="12">
        <f t="shared" si="1"/>
        <v>90.539844632752846</v>
      </c>
      <c r="C17" s="12">
        <f t="shared" si="0"/>
        <v>90.446165377418453</v>
      </c>
      <c r="D17" s="12">
        <f t="shared" si="0"/>
        <v>90.352583049607134</v>
      </c>
      <c r="E17" s="12">
        <f t="shared" si="0"/>
        <v>90.259097549030443</v>
      </c>
      <c r="F17" s="12">
        <f t="shared" si="0"/>
        <v>90.165708775503759</v>
      </c>
      <c r="G17" s="12">
        <f t="shared" si="0"/>
        <v>90.072416628946087</v>
      </c>
      <c r="H17" s="12">
        <f t="shared" si="0"/>
        <v>89.979221009379955</v>
      </c>
      <c r="I17" s="12">
        <f t="shared" si="0"/>
        <v>89.886121816931364</v>
      </c>
      <c r="J17" s="12">
        <f t="shared" si="0"/>
        <v>89.793118951829683</v>
      </c>
      <c r="K17" s="12">
        <f t="shared" si="0"/>
        <v>89.700212314407437</v>
      </c>
      <c r="L17" s="12">
        <f t="shared" si="0"/>
        <v>89.607401805100324</v>
      </c>
      <c r="M17" s="12">
        <f t="shared" si="0"/>
        <v>89.514687324447067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15">
        <v>9</v>
      </c>
      <c r="B18" s="12">
        <f t="shared" si="1"/>
        <v>89.422068773089237</v>
      </c>
      <c r="C18" s="12">
        <f t="shared" si="0"/>
        <v>89.329546051771331</v>
      </c>
      <c r="D18" s="12">
        <f t="shared" si="0"/>
        <v>89.23711906134038</v>
      </c>
      <c r="E18" s="12">
        <f t="shared" si="0"/>
        <v>89.144787702746115</v>
      </c>
      <c r="F18" s="12">
        <f t="shared" si="0"/>
        <v>89.05255187704077</v>
      </c>
      <c r="G18" s="12">
        <f t="shared" si="0"/>
        <v>88.960411485378856</v>
      </c>
      <c r="H18" s="12">
        <f t="shared" si="0"/>
        <v>88.868366429017243</v>
      </c>
      <c r="I18" s="12">
        <f t="shared" si="0"/>
        <v>88.776416609314936</v>
      </c>
      <c r="J18" s="12">
        <f t="shared" si="0"/>
        <v>88.684561927733014</v>
      </c>
      <c r="K18" s="12">
        <f t="shared" si="0"/>
        <v>88.592802285834509</v>
      </c>
      <c r="L18" s="12">
        <f t="shared" si="0"/>
        <v>88.501137585284283</v>
      </c>
      <c r="M18" s="12">
        <f t="shared" si="0"/>
        <v>88.409567727848952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15">
        <v>10</v>
      </c>
      <c r="B19" s="12">
        <f t="shared" si="1"/>
        <v>88.318092615396765</v>
      </c>
      <c r="C19" s="12">
        <f t="shared" ref="C19:M28" si="2">IF($B$2=0,(1+$A$2)^(-$A19-C$8/12),(1-(1+$A$2)^(-1/$B$2))/((1+$A$2)^($A19+C$8/12)-1))*100</f>
        <v>88.226712149897608</v>
      </c>
      <c r="D19" s="12">
        <f t="shared" si="2"/>
        <v>88.135426233422592</v>
      </c>
      <c r="E19" s="12">
        <f t="shared" si="2"/>
        <v>88.044234768144321</v>
      </c>
      <c r="F19" s="12">
        <f t="shared" si="2"/>
        <v>87.953137656336537</v>
      </c>
      <c r="G19" s="12">
        <f t="shared" si="2"/>
        <v>87.862134800374179</v>
      </c>
      <c r="H19" s="12">
        <f t="shared" si="2"/>
        <v>87.771226102733081</v>
      </c>
      <c r="I19" s="12">
        <f t="shared" si="2"/>
        <v>87.680411465990076</v>
      </c>
      <c r="J19" s="12">
        <f t="shared" si="2"/>
        <v>87.589690792822736</v>
      </c>
      <c r="K19" s="12">
        <f t="shared" si="2"/>
        <v>87.499063986009403</v>
      </c>
      <c r="L19" s="12">
        <f t="shared" si="2"/>
        <v>87.408530948428918</v>
      </c>
      <c r="M19" s="12">
        <f t="shared" si="2"/>
        <v>87.318091583060706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15">
        <v>11</v>
      </c>
      <c r="B20" s="12">
        <f t="shared" si="1"/>
        <v>87.227745792984479</v>
      </c>
      <c r="C20" s="12">
        <f t="shared" si="2"/>
        <v>87.137493481380361</v>
      </c>
      <c r="D20" s="12">
        <f t="shared" si="2"/>
        <v>87.047334551528493</v>
      </c>
      <c r="E20" s="12">
        <f t="shared" si="2"/>
        <v>86.957268906809205</v>
      </c>
      <c r="F20" s="12">
        <f t="shared" si="2"/>
        <v>86.867296450702781</v>
      </c>
      <c r="G20" s="12">
        <f t="shared" si="2"/>
        <v>86.777417086789328</v>
      </c>
      <c r="H20" s="12">
        <f t="shared" si="2"/>
        <v>86.687630718748721</v>
      </c>
      <c r="I20" s="12">
        <f t="shared" si="2"/>
        <v>86.597937250360573</v>
      </c>
      <c r="J20" s="12">
        <f t="shared" si="2"/>
        <v>86.50833658550394</v>
      </c>
      <c r="K20" s="12">
        <f t="shared" si="2"/>
        <v>86.418828628157428</v>
      </c>
      <c r="L20" s="12">
        <f t="shared" si="2"/>
        <v>86.329413282398946</v>
      </c>
      <c r="M20" s="12">
        <f t="shared" si="2"/>
        <v>86.240090452405624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15">
        <v>12</v>
      </c>
      <c r="B21" s="12">
        <f t="shared" si="1"/>
        <v>86.150860042453786</v>
      </c>
      <c r="C21" s="12">
        <f t="shared" si="2"/>
        <v>86.061721956918873</v>
      </c>
      <c r="D21" s="12">
        <f t="shared" si="2"/>
        <v>85.972676100275052</v>
      </c>
      <c r="E21" s="12">
        <f t="shared" si="2"/>
        <v>85.883722377095523</v>
      </c>
      <c r="F21" s="12">
        <f t="shared" si="2"/>
        <v>85.794860692052126</v>
      </c>
      <c r="G21" s="12">
        <f t="shared" si="2"/>
        <v>85.706090949915364</v>
      </c>
      <c r="H21" s="12">
        <f t="shared" si="2"/>
        <v>85.617413055554294</v>
      </c>
      <c r="I21" s="12">
        <f t="shared" si="2"/>
        <v>85.528826913936371</v>
      </c>
      <c r="J21" s="12">
        <f t="shared" si="2"/>
        <v>85.440332430127356</v>
      </c>
      <c r="K21" s="12">
        <f t="shared" si="2"/>
        <v>85.351929509291296</v>
      </c>
      <c r="L21" s="12">
        <f t="shared" si="2"/>
        <v>85.263618056690319</v>
      </c>
      <c r="M21" s="12">
        <f t="shared" si="2"/>
        <v>85.175397977684582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15">
        <v>13</v>
      </c>
      <c r="B22" s="12">
        <f t="shared" si="1"/>
        <v>85.087269177732168</v>
      </c>
      <c r="C22" s="12">
        <f t="shared" si="2"/>
        <v>84.999231562389014</v>
      </c>
      <c r="D22" s="12">
        <f t="shared" si="2"/>
        <v>84.911285037308687</v>
      </c>
      <c r="E22" s="12">
        <f t="shared" si="2"/>
        <v>84.823429508242484</v>
      </c>
      <c r="F22" s="12">
        <f t="shared" si="2"/>
        <v>84.735664881039128</v>
      </c>
      <c r="G22" s="12">
        <f t="shared" si="2"/>
        <v>84.647991061644817</v>
      </c>
      <c r="H22" s="12">
        <f t="shared" si="2"/>
        <v>84.560407956103006</v>
      </c>
      <c r="I22" s="12">
        <f t="shared" si="2"/>
        <v>84.47291547055444</v>
      </c>
      <c r="J22" s="12">
        <f t="shared" si="2"/>
        <v>84.385513511236894</v>
      </c>
      <c r="K22" s="12">
        <f t="shared" si="2"/>
        <v>84.298201984485246</v>
      </c>
      <c r="L22" s="12">
        <f t="shared" si="2"/>
        <v>84.210980796731178</v>
      </c>
      <c r="M22" s="12">
        <f t="shared" si="2"/>
        <v>84.123849854503291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15">
        <v>14</v>
      </c>
      <c r="B23" s="12">
        <f t="shared" si="1"/>
        <v>84.036809064426805</v>
      </c>
      <c r="C23" s="12">
        <f t="shared" si="2"/>
        <v>83.949858333223716</v>
      </c>
      <c r="D23" s="12">
        <f t="shared" si="2"/>
        <v>83.862997567712299</v>
      </c>
      <c r="E23" s="12">
        <f t="shared" si="2"/>
        <v>83.77622667480739</v>
      </c>
      <c r="F23" s="12">
        <f t="shared" si="2"/>
        <v>83.689545561520134</v>
      </c>
      <c r="G23" s="12">
        <f t="shared" si="2"/>
        <v>83.602954134957855</v>
      </c>
      <c r="H23" s="12">
        <f t="shared" si="2"/>
        <v>83.51645230232397</v>
      </c>
      <c r="I23" s="12">
        <f t="shared" si="2"/>
        <v>83.43003997091796</v>
      </c>
      <c r="J23" s="12">
        <f t="shared" si="2"/>
        <v>83.343717048135218</v>
      </c>
      <c r="K23" s="12">
        <f t="shared" si="2"/>
        <v>83.257483441466889</v>
      </c>
      <c r="L23" s="12">
        <f t="shared" si="2"/>
        <v>83.171339058499925</v>
      </c>
      <c r="M23" s="12">
        <f t="shared" si="2"/>
        <v>83.085283806916848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15">
        <v>15</v>
      </c>
      <c r="B24" s="12">
        <f t="shared" si="1"/>
        <v>82.999317594495636</v>
      </c>
      <c r="C24" s="12">
        <f t="shared" si="2"/>
        <v>82.913440329109847</v>
      </c>
      <c r="D24" s="12">
        <f t="shared" si="2"/>
        <v>82.827651918728208</v>
      </c>
      <c r="E24" s="12">
        <f t="shared" si="2"/>
        <v>82.741952271414718</v>
      </c>
      <c r="F24" s="12">
        <f t="shared" si="2"/>
        <v>82.656341295328545</v>
      </c>
      <c r="G24" s="12">
        <f t="shared" si="2"/>
        <v>82.570818898723815</v>
      </c>
      <c r="H24" s="12">
        <f t="shared" si="2"/>
        <v>82.485384989949594</v>
      </c>
      <c r="I24" s="12">
        <f t="shared" si="2"/>
        <v>82.400039477449852</v>
      </c>
      <c r="J24" s="12">
        <f t="shared" si="2"/>
        <v>82.314782269763171</v>
      </c>
      <c r="K24" s="12">
        <f t="shared" si="2"/>
        <v>82.229613275522865</v>
      </c>
      <c r="L24" s="12">
        <f t="shared" si="2"/>
        <v>82.144532403456722</v>
      </c>
      <c r="M24" s="12">
        <f t="shared" si="2"/>
        <v>82.059539562387002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15">
        <v>16</v>
      </c>
      <c r="B25" s="12">
        <f t="shared" si="1"/>
        <v>81.97463466123024</v>
      </c>
      <c r="C25" s="12">
        <f t="shared" si="2"/>
        <v>81.88981760899739</v>
      </c>
      <c r="D25" s="12">
        <f t="shared" si="2"/>
        <v>81.805088314793281</v>
      </c>
      <c r="E25" s="12">
        <f t="shared" si="2"/>
        <v>81.720446687817002</v>
      </c>
      <c r="F25" s="12">
        <f t="shared" si="2"/>
        <v>81.635892637361522</v>
      </c>
      <c r="G25" s="12">
        <f t="shared" si="2"/>
        <v>81.551426072813641</v>
      </c>
      <c r="H25" s="12">
        <f t="shared" si="2"/>
        <v>81.467046903653937</v>
      </c>
      <c r="I25" s="12">
        <f t="shared" si="2"/>
        <v>81.38275503945664</v>
      </c>
      <c r="J25" s="12">
        <f t="shared" si="2"/>
        <v>81.298550389889556</v>
      </c>
      <c r="K25" s="12">
        <f t="shared" si="2"/>
        <v>81.214432864713942</v>
      </c>
      <c r="L25" s="12">
        <f t="shared" si="2"/>
        <v>81.13040237378442</v>
      </c>
      <c r="M25" s="12">
        <f t="shared" si="2"/>
        <v>81.046458827048895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15">
        <v>17</v>
      </c>
      <c r="B26" s="12">
        <f t="shared" si="1"/>
        <v>80.962602134548391</v>
      </c>
      <c r="C26" s="12">
        <f t="shared" si="2"/>
        <v>80.878832206417172</v>
      </c>
      <c r="D26" s="12">
        <f t="shared" si="2"/>
        <v>80.795148952882272</v>
      </c>
      <c r="E26" s="12">
        <f t="shared" si="2"/>
        <v>80.711552284263718</v>
      </c>
      <c r="F26" s="12">
        <f t="shared" si="2"/>
        <v>80.628042110974349</v>
      </c>
      <c r="G26" s="12">
        <f t="shared" si="2"/>
        <v>80.544618343519645</v>
      </c>
      <c r="H26" s="12">
        <f t="shared" si="2"/>
        <v>80.461280892497726</v>
      </c>
      <c r="I26" s="12">
        <f t="shared" si="2"/>
        <v>80.378029668599154</v>
      </c>
      <c r="J26" s="12">
        <f t="shared" si="2"/>
        <v>80.294864582606976</v>
      </c>
      <c r="K26" s="12">
        <f t="shared" si="2"/>
        <v>80.211785545396481</v>
      </c>
      <c r="L26" s="12">
        <f t="shared" si="2"/>
        <v>80.128792467935241</v>
      </c>
      <c r="M26" s="12">
        <f t="shared" si="2"/>
        <v>80.045885261282862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15">
        <v>18</v>
      </c>
      <c r="B27" s="12">
        <f t="shared" si="1"/>
        <v>79.96306383659099</v>
      </c>
      <c r="C27" s="12">
        <f t="shared" si="2"/>
        <v>79.880328105103388</v>
      </c>
      <c r="D27" s="12">
        <f t="shared" si="2"/>
        <v>79.79767797815532</v>
      </c>
      <c r="E27" s="12">
        <f t="shared" si="2"/>
        <v>79.715113367174055</v>
      </c>
      <c r="F27" s="12">
        <f t="shared" si="2"/>
        <v>79.632634183678377</v>
      </c>
      <c r="G27" s="12">
        <f t="shared" si="2"/>
        <v>79.550240339278673</v>
      </c>
      <c r="H27" s="12">
        <f t="shared" si="2"/>
        <v>79.467931745676765</v>
      </c>
      <c r="I27" s="12">
        <f t="shared" si="2"/>
        <v>79.385708314665834</v>
      </c>
      <c r="J27" s="12">
        <f t="shared" si="2"/>
        <v>79.303569958130353</v>
      </c>
      <c r="K27" s="12">
        <f t="shared" si="2"/>
        <v>79.22151658804593</v>
      </c>
      <c r="L27" s="12">
        <f t="shared" si="2"/>
        <v>79.139548116479247</v>
      </c>
      <c r="M27" s="12">
        <f t="shared" si="2"/>
        <v>79.057664455588011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15">
        <v>19</v>
      </c>
      <c r="B28" s="12">
        <f t="shared" si="1"/>
        <v>78.975865517620747</v>
      </c>
      <c r="C28" s="12">
        <f t="shared" si="2"/>
        <v>78.894151214916931</v>
      </c>
      <c r="D28" s="12">
        <f t="shared" si="2"/>
        <v>78.812521459906492</v>
      </c>
      <c r="E28" s="12">
        <f t="shared" si="2"/>
        <v>78.730976165110178</v>
      </c>
      <c r="F28" s="12">
        <f t="shared" si="2"/>
        <v>78.649515243139135</v>
      </c>
      <c r="G28" s="12">
        <f t="shared" si="2"/>
        <v>78.568138606694987</v>
      </c>
      <c r="H28" s="12">
        <f t="shared" si="2"/>
        <v>78.486846168569642</v>
      </c>
      <c r="I28" s="12">
        <f t="shared" si="2"/>
        <v>78.405637841645287</v>
      </c>
      <c r="J28" s="12">
        <f t="shared" si="2"/>
        <v>78.324513538894166</v>
      </c>
      <c r="K28" s="12">
        <f t="shared" si="2"/>
        <v>78.243473173378689</v>
      </c>
      <c r="L28" s="12">
        <f t="shared" si="2"/>
        <v>78.162516658251107</v>
      </c>
      <c r="M28" s="12">
        <f t="shared" si="2"/>
        <v>78.081643906753598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15">
        <v>20</v>
      </c>
      <c r="B29" s="12">
        <f t="shared" si="1"/>
        <v>78.00085483221801</v>
      </c>
      <c r="C29" s="12">
        <f t="shared" ref="C29:M45" si="3">IF($B$2=0,(1+$A$2)^(-$A29-C$8/12),(1-(1+$A$2)^(-1/$B$2))/((1+$A$2)^($A29+C$8/12)-1))*100</f>
        <v>77.920149348066104</v>
      </c>
      <c r="D29" s="12">
        <f t="shared" si="3"/>
        <v>77.839527367808884</v>
      </c>
      <c r="E29" s="12">
        <f t="shared" si="3"/>
        <v>77.758988805047096</v>
      </c>
      <c r="F29" s="12">
        <f t="shared" si="3"/>
        <v>77.678533573470759</v>
      </c>
      <c r="G29" s="12">
        <f t="shared" si="3"/>
        <v>77.598161586859248</v>
      </c>
      <c r="H29" s="12">
        <f t="shared" si="3"/>
        <v>77.517872759081129</v>
      </c>
      <c r="I29" s="12">
        <f t="shared" si="3"/>
        <v>77.437667004094095</v>
      </c>
      <c r="J29" s="12">
        <f t="shared" si="3"/>
        <v>77.357544235944872</v>
      </c>
      <c r="K29" s="12">
        <f t="shared" si="3"/>
        <v>77.277504368769087</v>
      </c>
      <c r="L29" s="12">
        <f t="shared" si="3"/>
        <v>77.19754731679123</v>
      </c>
      <c r="M29" s="12">
        <f t="shared" si="3"/>
        <v>77.11767299432455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15">
        <v>21</v>
      </c>
      <c r="B30" s="12">
        <f t="shared" si="1"/>
        <v>77.037881315770889</v>
      </c>
      <c r="C30" s="12">
        <f t="shared" si="3"/>
        <v>76.958172195620847</v>
      </c>
      <c r="D30" s="12">
        <f t="shared" si="3"/>
        <v>76.878545548453232</v>
      </c>
      <c r="E30" s="12">
        <f t="shared" si="3"/>
        <v>76.799001288935415</v>
      </c>
      <c r="F30" s="12">
        <f t="shared" si="3"/>
        <v>76.719539331822986</v>
      </c>
      <c r="G30" s="12">
        <f t="shared" si="3"/>
        <v>76.640159591959758</v>
      </c>
      <c r="H30" s="12">
        <f t="shared" si="3"/>
        <v>76.560861984277665</v>
      </c>
      <c r="I30" s="12">
        <f t="shared" si="3"/>
        <v>76.481646423796647</v>
      </c>
      <c r="J30" s="12">
        <f t="shared" si="3"/>
        <v>76.402512825624569</v>
      </c>
      <c r="K30" s="12">
        <f t="shared" si="3"/>
        <v>76.323461104957119</v>
      </c>
      <c r="L30" s="12">
        <f t="shared" si="3"/>
        <v>76.244491177077762</v>
      </c>
      <c r="M30" s="12">
        <f t="shared" si="3"/>
        <v>76.165602957357564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76.08679636125521</v>
      </c>
      <c r="C31" s="12">
        <f t="shared" si="3"/>
        <v>76.008071304316886</v>
      </c>
      <c r="D31" s="12">
        <f t="shared" si="3"/>
        <v>75.929427702176028</v>
      </c>
      <c r="E31" s="12">
        <f t="shared" si="3"/>
        <v>75.850865470553487</v>
      </c>
      <c r="F31" s="12">
        <f t="shared" si="3"/>
        <v>75.772384525257266</v>
      </c>
      <c r="G31" s="12">
        <f t="shared" si="3"/>
        <v>75.693984782182469</v>
      </c>
      <c r="H31" s="12">
        <f t="shared" si="3"/>
        <v>75.615666157311281</v>
      </c>
      <c r="I31" s="12">
        <f t="shared" si="3"/>
        <v>75.537428566712748</v>
      </c>
      <c r="J31" s="12">
        <f t="shared" si="3"/>
        <v>75.459271926542797</v>
      </c>
      <c r="K31" s="12">
        <f t="shared" si="3"/>
        <v>75.381196153044073</v>
      </c>
      <c r="L31" s="12">
        <f t="shared" si="3"/>
        <v>75.303201162545946</v>
      </c>
      <c r="M31" s="12">
        <f t="shared" si="3"/>
        <v>75.225286871464277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41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15">
        <v>23</v>
      </c>
      <c r="B39" s="12">
        <f t="shared" si="1"/>
        <v>75.147453196301441</v>
      </c>
      <c r="C39" s="12">
        <f t="shared" si="3"/>
        <v>75.069700053646315</v>
      </c>
      <c r="D39" s="12">
        <f t="shared" si="3"/>
        <v>74.992027360173864</v>
      </c>
      <c r="E39" s="12">
        <f t="shared" si="3"/>
        <v>74.914435032645414</v>
      </c>
      <c r="F39" s="12">
        <f t="shared" si="3"/>
        <v>74.836922987908423</v>
      </c>
      <c r="G39" s="12">
        <f t="shared" si="3"/>
        <v>74.759491142896266</v>
      </c>
      <c r="H39" s="12">
        <f t="shared" si="3"/>
        <v>74.682139414628423</v>
      </c>
      <c r="I39" s="12">
        <f t="shared" si="3"/>
        <v>74.604867720210123</v>
      </c>
      <c r="J39" s="12">
        <f t="shared" si="3"/>
        <v>74.52767597683237</v>
      </c>
      <c r="K39" s="12">
        <f t="shared" si="3"/>
        <v>74.450564101771931</v>
      </c>
      <c r="L39" s="12">
        <f t="shared" si="3"/>
        <v>74.373532012391053</v>
      </c>
      <c r="M39" s="12">
        <f t="shared" si="3"/>
        <v>74.296579626137571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15">
        <v>24</v>
      </c>
      <c r="B40" s="12">
        <f t="shared" si="1"/>
        <v>74.219706860544619</v>
      </c>
      <c r="C40" s="12">
        <f t="shared" si="3"/>
        <v>74.142913633230918</v>
      </c>
      <c r="D40" s="12">
        <f t="shared" si="3"/>
        <v>74.066199861900103</v>
      </c>
      <c r="E40" s="12">
        <f t="shared" si="3"/>
        <v>73.989565464341155</v>
      </c>
      <c r="F40" s="12">
        <f t="shared" si="3"/>
        <v>73.913010358428053</v>
      </c>
      <c r="G40" s="12">
        <f t="shared" si="3"/>
        <v>73.836534462119786</v>
      </c>
      <c r="H40" s="12">
        <f t="shared" si="3"/>
        <v>73.760137693460166</v>
      </c>
      <c r="I40" s="12">
        <f t="shared" si="3"/>
        <v>73.6838199705779</v>
      </c>
      <c r="J40" s="12">
        <f t="shared" si="3"/>
        <v>73.607581211686309</v>
      </c>
      <c r="K40" s="12">
        <f t="shared" si="3"/>
        <v>73.531421335083394</v>
      </c>
      <c r="L40" s="12">
        <f t="shared" si="3"/>
        <v>73.455340259151669</v>
      </c>
      <c r="M40" s="12">
        <f t="shared" si="3"/>
        <v>73.379337902358088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15">
        <v>25</v>
      </c>
      <c r="B41" s="12">
        <f t="shared" si="1"/>
        <v>73.303414183253963</v>
      </c>
      <c r="C41" s="12">
        <f t="shared" si="3"/>
        <v>73.227569020475002</v>
      </c>
      <c r="D41" s="12">
        <f t="shared" si="3"/>
        <v>73.151802332740857</v>
      </c>
      <c r="E41" s="12">
        <f t="shared" si="3"/>
        <v>73.076114038855479</v>
      </c>
      <c r="F41" s="12">
        <f t="shared" si="3"/>
        <v>73.000504057706735</v>
      </c>
      <c r="G41" s="12">
        <f t="shared" si="3"/>
        <v>72.924972308266462</v>
      </c>
      <c r="H41" s="12">
        <f t="shared" si="3"/>
        <v>72.849518709590299</v>
      </c>
      <c r="I41" s="12">
        <f t="shared" si="3"/>
        <v>72.774143180817688</v>
      </c>
      <c r="J41" s="12">
        <f t="shared" si="3"/>
        <v>72.698845641171658</v>
      </c>
      <c r="K41" s="12">
        <f t="shared" si="3"/>
        <v>72.623626009958897</v>
      </c>
      <c r="L41" s="12">
        <f t="shared" si="3"/>
        <v>72.548484206569555</v>
      </c>
      <c r="M41" s="12">
        <f t="shared" si="3"/>
        <v>72.473420150477125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15">
        <v>26</v>
      </c>
      <c r="B42" s="12">
        <f t="shared" si="1"/>
        <v>72.398433761238451</v>
      </c>
      <c r="C42" s="12">
        <f t="shared" si="3"/>
        <v>72.32352495849382</v>
      </c>
      <c r="D42" s="12">
        <f t="shared" si="3"/>
        <v>72.248693661966286</v>
      </c>
      <c r="E42" s="12">
        <f t="shared" si="3"/>
        <v>72.173939791462189</v>
      </c>
      <c r="F42" s="12">
        <f t="shared" si="3"/>
        <v>72.099263266870835</v>
      </c>
      <c r="G42" s="12">
        <f t="shared" si="3"/>
        <v>72.024664008164407</v>
      </c>
      <c r="H42" s="12">
        <f t="shared" si="3"/>
        <v>71.950141935397824</v>
      </c>
      <c r="I42" s="12">
        <f t="shared" si="3"/>
        <v>71.875696968708823</v>
      </c>
      <c r="J42" s="12">
        <f t="shared" si="3"/>
        <v>71.80132902831771</v>
      </c>
      <c r="K42" s="12">
        <f t="shared" si="3"/>
        <v>71.727038034527325</v>
      </c>
      <c r="L42" s="12">
        <f t="shared" si="3"/>
        <v>71.652823907723018</v>
      </c>
      <c r="M42" s="12">
        <f t="shared" si="3"/>
        <v>71.578686568372476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15">
        <v>27</v>
      </c>
      <c r="B43" s="12">
        <f t="shared" si="1"/>
        <v>71.504625937025651</v>
      </c>
      <c r="C43" s="12">
        <f t="shared" si="3"/>
        <v>71.430641934314892</v>
      </c>
      <c r="D43" s="12">
        <f t="shared" si="3"/>
        <v>71.356734480954358</v>
      </c>
      <c r="E43" s="12">
        <f t="shared" si="3"/>
        <v>71.282903497740449</v>
      </c>
      <c r="F43" s="12">
        <f t="shared" si="3"/>
        <v>71.209148905551459</v>
      </c>
      <c r="G43" s="12">
        <f t="shared" si="3"/>
        <v>71.135470625347565</v>
      </c>
      <c r="H43" s="12">
        <f t="shared" si="3"/>
        <v>71.061868578170703</v>
      </c>
      <c r="I43" s="12">
        <f t="shared" si="3"/>
        <v>70.988342685144517</v>
      </c>
      <c r="J43" s="12">
        <f t="shared" si="3"/>
        <v>70.914892867474265</v>
      </c>
      <c r="K43" s="12">
        <f t="shared" si="3"/>
        <v>70.841519046446734</v>
      </c>
      <c r="L43" s="12">
        <f t="shared" si="3"/>
        <v>70.768221143430139</v>
      </c>
      <c r="M43" s="12">
        <f t="shared" si="3"/>
        <v>70.694999079874052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15">
        <v>28</v>
      </c>
      <c r="B44" s="12">
        <f t="shared" si="1"/>
        <v>70.621852777309286</v>
      </c>
      <c r="C44" s="12">
        <f t="shared" si="3"/>
        <v>70.548782157348043</v>
      </c>
      <c r="D44" s="12">
        <f t="shared" si="3"/>
        <v>70.475787141683327</v>
      </c>
      <c r="E44" s="12">
        <f t="shared" si="3"/>
        <v>70.402867652089327</v>
      </c>
      <c r="F44" s="12">
        <f t="shared" si="3"/>
        <v>70.330023610421193</v>
      </c>
      <c r="G44" s="12">
        <f t="shared" si="3"/>
        <v>70.257254938614878</v>
      </c>
      <c r="H44" s="12">
        <f t="shared" si="3"/>
        <v>70.184561558687122</v>
      </c>
      <c r="I44" s="12">
        <f t="shared" si="3"/>
        <v>70.111943392735327</v>
      </c>
      <c r="J44" s="12">
        <f t="shared" si="3"/>
        <v>70.039400362937556</v>
      </c>
      <c r="K44" s="12">
        <f t="shared" si="3"/>
        <v>69.966932391552334</v>
      </c>
      <c r="L44" s="12">
        <f t="shared" si="3"/>
        <v>69.89453940091866</v>
      </c>
      <c r="M44" s="12">
        <f t="shared" si="3"/>
        <v>69.822221313455856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15">
        <v>29</v>
      </c>
      <c r="B45" s="12">
        <f t="shared" si="1"/>
        <v>69.749978051663504</v>
      </c>
      <c r="C45" s="12">
        <f t="shared" si="3"/>
        <v>69.677809538121537</v>
      </c>
      <c r="D45" s="12">
        <f t="shared" si="3"/>
        <v>69.605715695489707</v>
      </c>
      <c r="E45" s="12">
        <f t="shared" si="3"/>
        <v>69.533696446507989</v>
      </c>
      <c r="F45" s="12">
        <f t="shared" si="3"/>
        <v>69.46175171399625</v>
      </c>
      <c r="G45" s="12">
        <f t="shared" si="3"/>
        <v>69.389881420854195</v>
      </c>
      <c r="H45" s="12">
        <f t="shared" si="3"/>
        <v>69.31808549006135</v>
      </c>
      <c r="I45" s="12">
        <f t="shared" si="3"/>
        <v>69.246363844676878</v>
      </c>
      <c r="J45" s="12">
        <f t="shared" si="3"/>
        <v>69.174716407839568</v>
      </c>
      <c r="K45" s="12">
        <f t="shared" si="3"/>
        <v>69.103143102767746</v>
      </c>
      <c r="L45" s="12">
        <f t="shared" si="3"/>
        <v>69.031643852759174</v>
      </c>
      <c r="M45" s="12">
        <f t="shared" si="3"/>
        <v>68.960218581190972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15">
        <v>30</v>
      </c>
      <c r="B46" s="12">
        <f t="shared" si="1"/>
        <v>68.888867211519482</v>
      </c>
      <c r="C46" s="12">
        <f t="shared" ref="C46:M55" si="4">IF($B$2=0,(1+$A$2)^(-$A46-C$8/12),(1-(1+$A$2)^(-1/$B$2))/((1+$A$2)^($A46+C$8/12)-1))*100</f>
        <v>68.817589667280529</v>
      </c>
      <c r="D46" s="12">
        <f t="shared" si="4"/>
        <v>68.746385872088595</v>
      </c>
      <c r="E46" s="12">
        <f t="shared" si="4"/>
        <v>68.675255749637515</v>
      </c>
      <c r="F46" s="12">
        <f t="shared" si="4"/>
        <v>68.604199223700007</v>
      </c>
      <c r="G46" s="12">
        <f t="shared" si="4"/>
        <v>68.533216218127606</v>
      </c>
      <c r="H46" s="12">
        <f t="shared" si="4"/>
        <v>68.462306656850714</v>
      </c>
      <c r="I46" s="12">
        <f t="shared" si="4"/>
        <v>68.391470463878406</v>
      </c>
      <c r="J46" s="12">
        <f t="shared" si="4"/>
        <v>68.320707563298328</v>
      </c>
      <c r="K46" s="12">
        <f t="shared" si="4"/>
        <v>68.250017879276783</v>
      </c>
      <c r="L46" s="12">
        <f t="shared" si="4"/>
        <v>68.179401336058447</v>
      </c>
      <c r="M46" s="12">
        <f t="shared" si="4"/>
        <v>68.108857857966399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15">
        <v>31</v>
      </c>
      <c r="B47" s="12">
        <f t="shared" si="1"/>
        <v>68.038387369401988</v>
      </c>
      <c r="C47" s="12">
        <f t="shared" si="4"/>
        <v>67.967989794844968</v>
      </c>
      <c r="D47" s="12">
        <f t="shared" si="4"/>
        <v>67.897665058852937</v>
      </c>
      <c r="E47" s="12">
        <f t="shared" si="4"/>
        <v>67.827413086061753</v>
      </c>
      <c r="F47" s="12">
        <f t="shared" si="4"/>
        <v>67.75723380118518</v>
      </c>
      <c r="G47" s="12">
        <f t="shared" si="4"/>
        <v>67.687127129014925</v>
      </c>
      <c r="H47" s="12">
        <f t="shared" si="4"/>
        <v>67.617092994420474</v>
      </c>
      <c r="I47" s="12">
        <f t="shared" si="4"/>
        <v>67.547131322349045</v>
      </c>
      <c r="J47" s="12">
        <f t="shared" si="4"/>
        <v>67.477242037825519</v>
      </c>
      <c r="K47" s="12">
        <f t="shared" si="4"/>
        <v>67.407425065952381</v>
      </c>
      <c r="L47" s="12">
        <f t="shared" si="4"/>
        <v>67.337680331909581</v>
      </c>
      <c r="M47" s="12">
        <f t="shared" si="4"/>
        <v>67.268007760954475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15">
        <v>32</v>
      </c>
      <c r="B48" s="12">
        <f t="shared" si="1"/>
        <v>67.198407278421698</v>
      </c>
      <c r="C48" s="12">
        <f t="shared" si="4"/>
        <v>67.128878809723432</v>
      </c>
      <c r="D48" s="12">
        <f t="shared" si="4"/>
        <v>67.059422280348585</v>
      </c>
      <c r="E48" s="12">
        <f t="shared" si="4"/>
        <v>66.990037615863457</v>
      </c>
      <c r="F48" s="12">
        <f t="shared" si="4"/>
        <v>66.920724741911286</v>
      </c>
      <c r="G48" s="12">
        <f t="shared" si="4"/>
        <v>66.851483584212275</v>
      </c>
      <c r="H48" s="12">
        <f t="shared" si="4"/>
        <v>66.782314068563437</v>
      </c>
      <c r="I48" s="12">
        <f t="shared" si="4"/>
        <v>66.713216120838553</v>
      </c>
      <c r="J48" s="12">
        <f t="shared" si="4"/>
        <v>66.644189666988169</v>
      </c>
      <c r="K48" s="12">
        <f t="shared" si="4"/>
        <v>66.575234633039386</v>
      </c>
      <c r="L48" s="12">
        <f t="shared" si="4"/>
        <v>66.506350945095875</v>
      </c>
      <c r="M48" s="12">
        <f t="shared" si="4"/>
        <v>66.437538529337743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15">
        <v>33</v>
      </c>
      <c r="B49" s="12">
        <f t="shared" ref="B49:B66" si="5">IF($B$2=0,(1+$A$2)^(-$A49-B$8/12),(1-(1+$A$2)^(-1/$B$2))/((1+$A$2)^($A49+B$8/12)-1))*100</f>
        <v>66.368797312021428</v>
      </c>
      <c r="C49" s="12">
        <f t="shared" si="4"/>
        <v>66.300127219479918</v>
      </c>
      <c r="D49" s="12">
        <f t="shared" si="4"/>
        <v>66.231528178122062</v>
      </c>
      <c r="E49" s="12">
        <f t="shared" si="4"/>
        <v>66.163000114433046</v>
      </c>
      <c r="F49" s="12">
        <f t="shared" si="4"/>
        <v>66.094542954974116</v>
      </c>
      <c r="G49" s="12">
        <f t="shared" si="4"/>
        <v>66.026156626382488</v>
      </c>
      <c r="H49" s="12">
        <f t="shared" si="4"/>
        <v>65.957841055371276</v>
      </c>
      <c r="I49" s="12">
        <f t="shared" si="4"/>
        <v>65.88959616872944</v>
      </c>
      <c r="J49" s="12">
        <f t="shared" si="4"/>
        <v>65.821421893321656</v>
      </c>
      <c r="K49" s="12">
        <f t="shared" si="4"/>
        <v>65.753318156088298</v>
      </c>
      <c r="L49" s="12">
        <f t="shared" si="4"/>
        <v>65.685284884045316</v>
      </c>
      <c r="M49" s="12">
        <f t="shared" si="4"/>
        <v>65.617322004284205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15">
        <v>34</v>
      </c>
      <c r="B50" s="12">
        <f t="shared" si="5"/>
        <v>65.549429443971789</v>
      </c>
      <c r="C50" s="12">
        <f t="shared" si="4"/>
        <v>65.481607130350554</v>
      </c>
      <c r="D50" s="12">
        <f t="shared" si="4"/>
        <v>65.413854990737846</v>
      </c>
      <c r="E50" s="12">
        <f t="shared" si="4"/>
        <v>65.346172952526473</v>
      </c>
      <c r="F50" s="12">
        <f t="shared" si="4"/>
        <v>65.278560943184317</v>
      </c>
      <c r="G50" s="12">
        <f t="shared" si="4"/>
        <v>65.211018890254323</v>
      </c>
      <c r="H50" s="12">
        <f t="shared" si="4"/>
        <v>65.143546721354369</v>
      </c>
      <c r="I50" s="12">
        <f t="shared" si="4"/>
        <v>65.076144364177225</v>
      </c>
      <c r="J50" s="12">
        <f t="shared" si="4"/>
        <v>65.008811746490522</v>
      </c>
      <c r="K50" s="12">
        <f t="shared" si="4"/>
        <v>64.941548796136601</v>
      </c>
      <c r="L50" s="12">
        <f t="shared" si="4"/>
        <v>64.874355441032421</v>
      </c>
      <c r="M50" s="12">
        <f t="shared" si="4"/>
        <v>64.807231609169577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15">
        <v>35</v>
      </c>
      <c r="B51" s="12">
        <f t="shared" si="5"/>
        <v>64.740177228614115</v>
      </c>
      <c r="C51" s="12">
        <f t="shared" si="4"/>
        <v>64.673192227506718</v>
      </c>
      <c r="D51" s="12">
        <f t="shared" si="4"/>
        <v>64.606276534062062</v>
      </c>
      <c r="E51" s="12">
        <f t="shared" si="4"/>
        <v>64.53943007656936</v>
      </c>
      <c r="F51" s="12">
        <f t="shared" si="4"/>
        <v>64.472652783391908</v>
      </c>
      <c r="G51" s="12">
        <f t="shared" si="4"/>
        <v>64.405944582967251</v>
      </c>
      <c r="H51" s="12">
        <f t="shared" si="4"/>
        <v>64.339305403806776</v>
      </c>
      <c r="I51" s="12">
        <f t="shared" si="4"/>
        <v>64.272735174496034</v>
      </c>
      <c r="J51" s="12">
        <f t="shared" si="4"/>
        <v>64.206233823694348</v>
      </c>
      <c r="K51" s="12">
        <f t="shared" si="4"/>
        <v>64.139801280134904</v>
      </c>
      <c r="L51" s="12">
        <f t="shared" si="4"/>
        <v>64.073437472624619</v>
      </c>
      <c r="M51" s="12">
        <f t="shared" si="4"/>
        <v>64.007142330044047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15">
        <v>36</v>
      </c>
      <c r="B52" s="12">
        <f t="shared" si="5"/>
        <v>63.940915781347272</v>
      </c>
      <c r="C52" s="12">
        <f t="shared" si="4"/>
        <v>63.874757755562193</v>
      </c>
      <c r="D52" s="12">
        <f t="shared" si="4"/>
        <v>63.808668181789699</v>
      </c>
      <c r="E52" s="12">
        <f t="shared" si="4"/>
        <v>63.74264698920431</v>
      </c>
      <c r="F52" s="12">
        <f t="shared" si="4"/>
        <v>63.676694107053756</v>
      </c>
      <c r="G52" s="12">
        <f t="shared" si="4"/>
        <v>63.610809464658999</v>
      </c>
      <c r="H52" s="12">
        <f t="shared" si="4"/>
        <v>63.544992991414105</v>
      </c>
      <c r="I52" s="12">
        <f t="shared" si="4"/>
        <v>63.479244616786204</v>
      </c>
      <c r="J52" s="12">
        <f t="shared" si="4"/>
        <v>63.413564270315412</v>
      </c>
      <c r="K52" s="12">
        <f t="shared" si="4"/>
        <v>63.347951881614726</v>
      </c>
      <c r="L52" s="12">
        <f t="shared" si="4"/>
        <v>63.282407380369975</v>
      </c>
      <c r="M52" s="12">
        <f t="shared" si="4"/>
        <v>63.216930696339787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15">
        <v>37</v>
      </c>
      <c r="B53" s="12">
        <f t="shared" si="5"/>
        <v>63.151521759355333</v>
      </c>
      <c r="C53" s="12">
        <f t="shared" si="4"/>
        <v>63.08618049932069</v>
      </c>
      <c r="D53" s="12">
        <f t="shared" si="4"/>
        <v>63.020906846212057</v>
      </c>
      <c r="E53" s="12">
        <f t="shared" si="4"/>
        <v>62.955700730078334</v>
      </c>
      <c r="F53" s="12">
        <f t="shared" si="4"/>
        <v>62.890562081040748</v>
      </c>
      <c r="G53" s="12">
        <f t="shared" si="4"/>
        <v>62.825490829292839</v>
      </c>
      <c r="H53" s="12">
        <f t="shared" si="4"/>
        <v>62.760486905100358</v>
      </c>
      <c r="I53" s="12">
        <f t="shared" si="4"/>
        <v>62.695550238801204</v>
      </c>
      <c r="J53" s="12">
        <f t="shared" si="4"/>
        <v>62.630680760805348</v>
      </c>
      <c r="K53" s="12">
        <f t="shared" si="4"/>
        <v>62.565878401594802</v>
      </c>
      <c r="L53" s="12">
        <f t="shared" si="4"/>
        <v>62.501143091723456</v>
      </c>
      <c r="M53" s="12">
        <f t="shared" si="4"/>
        <v>62.436474761817081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15">
        <v>38</v>
      </c>
      <c r="B54" s="12">
        <f t="shared" si="5"/>
        <v>62.371873342573167</v>
      </c>
      <c r="C54" s="12">
        <f t="shared" si="4"/>
        <v>62.307338764761177</v>
      </c>
      <c r="D54" s="12">
        <f t="shared" si="4"/>
        <v>62.242870959221783</v>
      </c>
      <c r="E54" s="12">
        <f t="shared" si="4"/>
        <v>62.17846985686748</v>
      </c>
      <c r="F54" s="12">
        <f t="shared" si="4"/>
        <v>62.114135388682222</v>
      </c>
      <c r="G54" s="12">
        <f t="shared" si="4"/>
        <v>62.049867485721336</v>
      </c>
      <c r="H54" s="12">
        <f t="shared" si="4"/>
        <v>61.985666079111454</v>
      </c>
      <c r="I54" s="12">
        <f t="shared" si="4"/>
        <v>61.921531100050565</v>
      </c>
      <c r="J54" s="12">
        <f t="shared" si="4"/>
        <v>61.857462479807758</v>
      </c>
      <c r="K54" s="12">
        <f t="shared" si="4"/>
        <v>61.793460149723259</v>
      </c>
      <c r="L54" s="12">
        <f t="shared" si="4"/>
        <v>61.729524041208336</v>
      </c>
      <c r="M54" s="12">
        <f t="shared" si="4"/>
        <v>61.665654085745267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15">
        <v>39</v>
      </c>
      <c r="B55" s="12">
        <f t="shared" si="5"/>
        <v>61.601850214887087</v>
      </c>
      <c r="C55" s="12">
        <f t="shared" si="4"/>
        <v>61.538112360257948</v>
      </c>
      <c r="D55" s="12">
        <f t="shared" si="4"/>
        <v>61.474440453552383</v>
      </c>
      <c r="E55" s="12">
        <f t="shared" si="4"/>
        <v>61.4108344265358</v>
      </c>
      <c r="F55" s="12">
        <f t="shared" si="4"/>
        <v>61.347294211044165</v>
      </c>
      <c r="G55" s="12">
        <f t="shared" si="4"/>
        <v>61.283819738984022</v>
      </c>
      <c r="H55" s="12">
        <f t="shared" si="4"/>
        <v>61.220410942332315</v>
      </c>
      <c r="I55" s="12">
        <f t="shared" si="4"/>
        <v>61.15706775313636</v>
      </c>
      <c r="J55" s="12">
        <f t="shared" si="4"/>
        <v>61.093790103513832</v>
      </c>
      <c r="K55" s="12">
        <f t="shared" si="4"/>
        <v>61.030577925652594</v>
      </c>
      <c r="L55" s="12">
        <f t="shared" si="4"/>
        <v>60.967431151810715</v>
      </c>
      <c r="M55" s="12">
        <f t="shared" si="4"/>
        <v>60.904349714316318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15">
        <v>40</v>
      </c>
      <c r="B56" s="12">
        <f t="shared" si="5"/>
        <v>60.841333545567487</v>
      </c>
      <c r="C56" s="12">
        <f t="shared" ref="C56:M66" si="6">IF($B$2=0,(1+$A$2)^(-$A56-C$8/12),(1-(1+$A$2)^(-1/$B$2))/((1+$A$2)^($A56+C$8/12)-1))*100</f>
        <v>60.778382578032556</v>
      </c>
      <c r="D56" s="12">
        <f t="shared" si="6"/>
        <v>60.715496744249265</v>
      </c>
      <c r="E56" s="12">
        <f t="shared" si="6"/>
        <v>60.652675976825478</v>
      </c>
      <c r="F56" s="12">
        <f t="shared" si="6"/>
        <v>60.589920208438684</v>
      </c>
      <c r="G56" s="12">
        <f t="shared" si="6"/>
        <v>60.527229371836079</v>
      </c>
      <c r="H56" s="12">
        <f t="shared" si="6"/>
        <v>60.464603399834381</v>
      </c>
      <c r="I56" s="12">
        <f t="shared" si="6"/>
        <v>60.40204222531986</v>
      </c>
      <c r="J56" s="12">
        <f t="shared" si="6"/>
        <v>60.339545781248226</v>
      </c>
      <c r="K56" s="12">
        <f t="shared" si="6"/>
        <v>60.277114000644552</v>
      </c>
      <c r="L56" s="12">
        <f t="shared" si="6"/>
        <v>60.214746816603167</v>
      </c>
      <c r="M56" s="12">
        <f t="shared" si="6"/>
        <v>60.152444162287722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15">
        <v>41</v>
      </c>
      <c r="B57" s="12">
        <f t="shared" si="5"/>
        <v>60.090205970930853</v>
      </c>
      <c r="C57" s="12">
        <f t="shared" si="6"/>
        <v>60.028032175834625</v>
      </c>
      <c r="D57" s="12">
        <f t="shared" si="6"/>
        <v>59.965922710369647</v>
      </c>
      <c r="E57" s="12">
        <f t="shared" si="6"/>
        <v>59.903877507975778</v>
      </c>
      <c r="F57" s="12">
        <f t="shared" si="6"/>
        <v>59.841896502161674</v>
      </c>
      <c r="G57" s="12">
        <f t="shared" si="6"/>
        <v>59.779979626504776</v>
      </c>
      <c r="H57" s="12">
        <f t="shared" si="6"/>
        <v>59.718126814651242</v>
      </c>
      <c r="I57" s="12">
        <f t="shared" si="6"/>
        <v>59.65633800031592</v>
      </c>
      <c r="J57" s="12">
        <f t="shared" si="6"/>
        <v>59.594613117282215</v>
      </c>
      <c r="K57" s="12">
        <f t="shared" si="6"/>
        <v>59.532952099402024</v>
      </c>
      <c r="L57" s="12">
        <f t="shared" si="6"/>
        <v>59.471354880595726</v>
      </c>
      <c r="M57" s="12">
        <f t="shared" si="6"/>
        <v>59.409821394852067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15">
        <v>42</v>
      </c>
      <c r="B58" s="12">
        <f t="shared" si="5"/>
        <v>59.348351576227998</v>
      </c>
      <c r="C58" s="12">
        <f t="shared" si="6"/>
        <v>59.28694535884901</v>
      </c>
      <c r="D58" s="12">
        <f t="shared" si="6"/>
        <v>59.225602676908295</v>
      </c>
      <c r="E58" s="12">
        <f t="shared" si="6"/>
        <v>59.164323464667447</v>
      </c>
      <c r="F58" s="12">
        <f t="shared" si="6"/>
        <v>59.103107656455975</v>
      </c>
      <c r="G58" s="12">
        <f t="shared" si="6"/>
        <v>59.04195518667138</v>
      </c>
      <c r="H58" s="12">
        <f t="shared" si="6"/>
        <v>58.980865989779005</v>
      </c>
      <c r="I58" s="12">
        <f t="shared" si="6"/>
        <v>58.919840000312021</v>
      </c>
      <c r="J58" s="12">
        <f t="shared" si="6"/>
        <v>58.858877152871322</v>
      </c>
      <c r="K58" s="12">
        <f t="shared" si="6"/>
        <v>58.797977382125453</v>
      </c>
      <c r="L58" s="12">
        <f t="shared" si="6"/>
        <v>58.7371406228106</v>
      </c>
      <c r="M58" s="12">
        <f t="shared" si="6"/>
        <v>58.676366809730439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15">
        <v>43</v>
      </c>
      <c r="B59" s="12">
        <f t="shared" si="5"/>
        <v>58.615655877756055</v>
      </c>
      <c r="C59" s="12">
        <f t="shared" si="6"/>
        <v>58.555007761826182</v>
      </c>
      <c r="D59" s="12">
        <f t="shared" si="6"/>
        <v>58.494422396946476</v>
      </c>
      <c r="E59" s="12">
        <f t="shared" si="6"/>
        <v>58.433899718190077</v>
      </c>
      <c r="F59" s="12">
        <f t="shared" si="6"/>
        <v>58.373439660697258</v>
      </c>
      <c r="G59" s="12">
        <f t="shared" si="6"/>
        <v>58.31304215967544</v>
      </c>
      <c r="H59" s="12">
        <f t="shared" si="6"/>
        <v>58.252707150399033</v>
      </c>
      <c r="I59" s="12">
        <f t="shared" si="6"/>
        <v>58.192434568209407</v>
      </c>
      <c r="J59" s="12">
        <f t="shared" si="6"/>
        <v>58.132224348514882</v>
      </c>
      <c r="K59" s="12">
        <f t="shared" si="6"/>
        <v>58.072076426790588</v>
      </c>
      <c r="L59" s="12">
        <f t="shared" si="6"/>
        <v>58.011990738578369</v>
      </c>
      <c r="M59" s="12">
        <f t="shared" si="6"/>
        <v>57.951967219486868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15">
        <v>44</v>
      </c>
      <c r="B60" s="12">
        <f t="shared" si="5"/>
        <v>57.892005805191161</v>
      </c>
      <c r="C60" s="12">
        <f t="shared" si="6"/>
        <v>57.832106431433274</v>
      </c>
      <c r="D60" s="12">
        <f t="shared" si="6"/>
        <v>57.772269034021207</v>
      </c>
      <c r="E60" s="12">
        <f t="shared" si="6"/>
        <v>57.712493548829698</v>
      </c>
      <c r="F60" s="12">
        <f t="shared" si="6"/>
        <v>57.652779911799769</v>
      </c>
      <c r="G60" s="12">
        <f t="shared" si="6"/>
        <v>57.593128058938717</v>
      </c>
      <c r="H60" s="12">
        <f t="shared" si="6"/>
        <v>57.533537926320037</v>
      </c>
      <c r="I60" s="12">
        <f t="shared" si="6"/>
        <v>57.474009450083365</v>
      </c>
      <c r="J60" s="12">
        <f t="shared" si="6"/>
        <v>57.414542566434456</v>
      </c>
      <c r="K60" s="12">
        <f t="shared" si="6"/>
        <v>57.355137211645022</v>
      </c>
      <c r="L60" s="12">
        <f t="shared" si="6"/>
        <v>57.29579332205271</v>
      </c>
      <c r="M60" s="12">
        <f t="shared" si="6"/>
        <v>57.236510834061107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15">
        <v>45</v>
      </c>
      <c r="B61" s="12">
        <f t="shared" si="5"/>
        <v>57.177289684139431</v>
      </c>
      <c r="C61" s="12">
        <f t="shared" si="6"/>
        <v>57.118129808822985</v>
      </c>
      <c r="D61" s="12">
        <f t="shared" si="6"/>
        <v>57.0590311447123</v>
      </c>
      <c r="E61" s="12">
        <f t="shared" si="6"/>
        <v>56.999993628473774</v>
      </c>
      <c r="F61" s="12">
        <f t="shared" si="6"/>
        <v>56.941017196839283</v>
      </c>
      <c r="G61" s="12">
        <f t="shared" si="6"/>
        <v>56.882101786606142</v>
      </c>
      <c r="H61" s="12">
        <f t="shared" si="6"/>
        <v>56.823247334637074</v>
      </c>
      <c r="I61" s="12">
        <f t="shared" si="6"/>
        <v>56.764453777860126</v>
      </c>
      <c r="J61" s="12">
        <f t="shared" si="6"/>
        <v>56.705721053268597</v>
      </c>
      <c r="K61" s="12">
        <f t="shared" si="6"/>
        <v>56.647049097920998</v>
      </c>
      <c r="L61" s="12">
        <f t="shared" si="6"/>
        <v>56.588437848940963</v>
      </c>
      <c r="M61" s="12">
        <f t="shared" si="6"/>
        <v>56.529887243517138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15">
        <v>46</v>
      </c>
      <c r="B62" s="12">
        <f t="shared" si="5"/>
        <v>56.471397218903128</v>
      </c>
      <c r="C62" s="12">
        <f t="shared" si="6"/>
        <v>56.412967712417775</v>
      </c>
      <c r="D62" s="12">
        <f t="shared" si="6"/>
        <v>56.354598661444257</v>
      </c>
      <c r="E62" s="12">
        <f t="shared" si="6"/>
        <v>56.29629000343089</v>
      </c>
      <c r="F62" s="12">
        <f t="shared" si="6"/>
        <v>56.238041675890649</v>
      </c>
      <c r="G62" s="12">
        <f t="shared" si="6"/>
        <v>56.179853616401118</v>
      </c>
      <c r="H62" s="12">
        <f t="shared" si="6"/>
        <v>56.121725762604513</v>
      </c>
      <c r="I62" s="12">
        <f t="shared" si="6"/>
        <v>56.063658052207522</v>
      </c>
      <c r="J62" s="12">
        <f t="shared" si="6"/>
        <v>56.005650422981333</v>
      </c>
      <c r="K62" s="12">
        <f t="shared" si="6"/>
        <v>55.947702812761491</v>
      </c>
      <c r="L62" s="12">
        <f t="shared" si="6"/>
        <v>55.889815159447863</v>
      </c>
      <c r="M62" s="12">
        <f t="shared" si="6"/>
        <v>55.831987401004589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15">
        <v>47</v>
      </c>
      <c r="B63" s="12">
        <f t="shared" si="5"/>
        <v>55.774219475459894</v>
      </c>
      <c r="C63" s="12">
        <f t="shared" si="6"/>
        <v>55.716511320906434</v>
      </c>
      <c r="D63" s="12">
        <f t="shared" si="6"/>
        <v>55.658862875500503</v>
      </c>
      <c r="E63" s="12">
        <f t="shared" si="6"/>
        <v>55.601274077462612</v>
      </c>
      <c r="F63" s="12">
        <f t="shared" si="6"/>
        <v>55.543744865077194</v>
      </c>
      <c r="G63" s="12">
        <f t="shared" si="6"/>
        <v>55.48627517669248</v>
      </c>
      <c r="H63" s="12">
        <f t="shared" si="6"/>
        <v>55.428864950720516</v>
      </c>
      <c r="I63" s="12">
        <f t="shared" si="6"/>
        <v>55.37151412563707</v>
      </c>
      <c r="J63" s="12">
        <f t="shared" si="6"/>
        <v>55.314222639981573</v>
      </c>
      <c r="K63" s="12">
        <f t="shared" si="6"/>
        <v>55.256990432357036</v>
      </c>
      <c r="L63" s="12">
        <f t="shared" si="6"/>
        <v>55.199817441429985</v>
      </c>
      <c r="M63" s="12">
        <f t="shared" si="6"/>
        <v>55.142703605930457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15">
        <v>48</v>
      </c>
      <c r="B64" s="12">
        <f t="shared" si="5"/>
        <v>55.085648864651738</v>
      </c>
      <c r="C64" s="12">
        <f t="shared" si="6"/>
        <v>55.028653156450801</v>
      </c>
      <c r="D64" s="12">
        <f t="shared" si="6"/>
        <v>54.971716420247404</v>
      </c>
      <c r="E64" s="12">
        <f t="shared" si="6"/>
        <v>54.914838595024804</v>
      </c>
      <c r="F64" s="12">
        <f t="shared" si="6"/>
        <v>54.858019619829321</v>
      </c>
      <c r="G64" s="12">
        <f t="shared" si="6"/>
        <v>54.801259433770355</v>
      </c>
      <c r="H64" s="12">
        <f t="shared" si="6"/>
        <v>54.744557976020261</v>
      </c>
      <c r="I64" s="12">
        <f t="shared" si="6"/>
        <v>54.687915185814397</v>
      </c>
      <c r="J64" s="12">
        <f t="shared" si="6"/>
        <v>54.631331002450935</v>
      </c>
      <c r="K64" s="12">
        <f t="shared" si="6"/>
        <v>54.574805365290899</v>
      </c>
      <c r="L64" s="12">
        <f t="shared" si="6"/>
        <v>54.518338213758021</v>
      </c>
      <c r="M64" s="12">
        <f t="shared" si="6"/>
        <v>54.461929487338722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15">
        <v>49</v>
      </c>
      <c r="B65" s="12">
        <f t="shared" si="5"/>
        <v>54.405579125581973</v>
      </c>
      <c r="C65" s="12">
        <f t="shared" si="6"/>
        <v>54.349287068099564</v>
      </c>
      <c r="D65" s="12">
        <f t="shared" si="6"/>
        <v>54.293053254565351</v>
      </c>
      <c r="E65" s="12">
        <f t="shared" si="6"/>
        <v>54.236877624715859</v>
      </c>
      <c r="F65" s="12">
        <f t="shared" si="6"/>
        <v>54.180760118349944</v>
      </c>
      <c r="G65" s="12">
        <f t="shared" si="6"/>
        <v>54.124700675328739</v>
      </c>
      <c r="H65" s="12">
        <f t="shared" si="6"/>
        <v>54.068699235575565</v>
      </c>
      <c r="I65" s="12">
        <f t="shared" si="6"/>
        <v>54.012755739075935</v>
      </c>
      <c r="J65" s="12">
        <f t="shared" si="6"/>
        <v>53.956870125877465</v>
      </c>
      <c r="K65" s="12">
        <f t="shared" si="6"/>
        <v>53.90104233608978</v>
      </c>
      <c r="L65" s="12">
        <f t="shared" si="6"/>
        <v>53.845272309884464</v>
      </c>
      <c r="M65" s="12">
        <f t="shared" si="6"/>
        <v>53.789559987495039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15">
        <v>50</v>
      </c>
      <c r="B66" s="12">
        <f t="shared" si="5"/>
        <v>53.733905309216745</v>
      </c>
      <c r="C66" s="12">
        <f t="shared" si="6"/>
        <v>53.678308215406979</v>
      </c>
      <c r="D66" s="12">
        <f t="shared" si="6"/>
        <v>53.622768646484289</v>
      </c>
      <c r="E66" s="12">
        <f t="shared" si="6"/>
        <v>53.567286542929246</v>
      </c>
      <c r="F66" s="12">
        <f t="shared" si="6"/>
        <v>53.511861845283917</v>
      </c>
      <c r="G66" s="12">
        <f t="shared" si="6"/>
        <v>53.456494494151855</v>
      </c>
      <c r="H66" s="12">
        <f t="shared" si="6"/>
        <v>53.401184430198093</v>
      </c>
      <c r="I66" s="12">
        <f t="shared" si="6"/>
        <v>53.345931594149079</v>
      </c>
      <c r="J66" s="12">
        <f t="shared" si="6"/>
        <v>53.290735926792564</v>
      </c>
      <c r="K66" s="12">
        <f t="shared" si="6"/>
        <v>53.235597368977558</v>
      </c>
      <c r="L66" s="12">
        <f t="shared" si="6"/>
        <v>53.180515861614289</v>
      </c>
      <c r="M66" s="12">
        <f t="shared" si="6"/>
        <v>53.125491345674114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42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15">
        <v>0</v>
      </c>
      <c r="C75" s="15">
        <v>1</v>
      </c>
      <c r="D75" s="15">
        <v>2</v>
      </c>
      <c r="E75" s="15">
        <v>3</v>
      </c>
      <c r="F75" s="15">
        <v>4</v>
      </c>
      <c r="G75" s="15">
        <v>5</v>
      </c>
      <c r="H75" s="15">
        <v>6</v>
      </c>
      <c r="I75" s="15">
        <v>7</v>
      </c>
      <c r="J75" s="15">
        <v>8</v>
      </c>
      <c r="K75" s="15">
        <v>9</v>
      </c>
      <c r="L75" s="15">
        <v>10</v>
      </c>
      <c r="M75" s="15">
        <v>11</v>
      </c>
    </row>
    <row r="76" spans="1:41" ht="16.5" x14ac:dyDescent="0.25">
      <c r="A76" s="15">
        <v>0</v>
      </c>
      <c r="B76" s="12">
        <v>100</v>
      </c>
      <c r="C76" s="12">
        <f t="shared" ref="C76:M85" si="7">IF($B$70=0,(1+$A$2)^(-$A76-C$8/12),(1-(1+$A$2)^(-1/$B$70))/((1+$A$2)^($A76+C$8/12)-1))*100</f>
        <v>99.896532564516065</v>
      </c>
      <c r="D76" s="12">
        <f t="shared" si="7"/>
        <v>49.922412812200292</v>
      </c>
      <c r="E76" s="12">
        <f t="shared" si="7"/>
        <v>33.264378845344517</v>
      </c>
      <c r="F76" s="12">
        <f t="shared" si="7"/>
        <v>24.93536632484988</v>
      </c>
      <c r="G76" s="12">
        <f t="shared" si="7"/>
        <v>19.937962382898725</v>
      </c>
      <c r="H76" s="12">
        <f t="shared" si="7"/>
        <v>16.606362730214922</v>
      </c>
      <c r="I76" s="12">
        <f t="shared" si="7"/>
        <v>14.226651242824504</v>
      </c>
      <c r="J76" s="12">
        <f t="shared" si="7"/>
        <v>12.441869858739137</v>
      </c>
      <c r="K76" s="12">
        <f t="shared" si="7"/>
        <v>11.053708543520733</v>
      </c>
      <c r="L76" s="12">
        <f t="shared" si="7"/>
        <v>9.9431812765056229</v>
      </c>
      <c r="M76" s="12">
        <f t="shared" si="7"/>
        <v>9.0345696809082305</v>
      </c>
    </row>
    <row r="77" spans="1:41" ht="16.5" x14ac:dyDescent="0.25">
      <c r="A77" s="15">
        <v>1</v>
      </c>
      <c r="B77" s="12">
        <f t="shared" ref="B77:B100" si="8">IF($B$70=0,(1+$A$2)^(-$A77-B$8/12),(1-(1+$A$2)^(-1/$B$70))/((1+$A$2)^($A77+B$8/12)-1))*100</f>
        <v>8.277394838870606</v>
      </c>
      <c r="C77" s="12">
        <f t="shared" si="7"/>
        <v>7.636709807260134</v>
      </c>
      <c r="D77" s="12">
        <f t="shared" si="7"/>
        <v>7.0875524838390564</v>
      </c>
      <c r="E77" s="12">
        <f t="shared" si="7"/>
        <v>6.6116173269660194</v>
      </c>
      <c r="F77" s="12">
        <f t="shared" si="7"/>
        <v>6.1951751804097466</v>
      </c>
      <c r="G77" s="12">
        <f t="shared" si="7"/>
        <v>5.8277272776403812</v>
      </c>
      <c r="H77" s="12">
        <f t="shared" si="7"/>
        <v>5.5011079113565273</v>
      </c>
      <c r="I77" s="12">
        <f t="shared" si="7"/>
        <v>5.2088704705306954</v>
      </c>
      <c r="J77" s="12">
        <f t="shared" si="7"/>
        <v>4.9458576663405607</v>
      </c>
      <c r="K77" s="12">
        <f t="shared" si="7"/>
        <v>4.7078945506917806</v>
      </c>
      <c r="L77" s="12">
        <f t="shared" si="7"/>
        <v>4.4915652569615512</v>
      </c>
      <c r="M77" s="12">
        <f t="shared" si="7"/>
        <v>4.2940479822873394</v>
      </c>
    </row>
    <row r="78" spans="1:41" ht="16.5" x14ac:dyDescent="0.25">
      <c r="A78" s="15">
        <v>2</v>
      </c>
      <c r="B78" s="12">
        <f t="shared" si="8"/>
        <v>4.112991224283518</v>
      </c>
      <c r="C78" s="12">
        <f t="shared" si="7"/>
        <v>3.9464197209461078</v>
      </c>
      <c r="D78" s="12">
        <f t="shared" si="7"/>
        <v>3.7926620967330087</v>
      </c>
      <c r="E78" s="12">
        <f t="shared" si="7"/>
        <v>3.65029458729349</v>
      </c>
      <c r="F78" s="12">
        <f t="shared" si="7"/>
        <v>3.5180968231839347</v>
      </c>
      <c r="G78" s="12">
        <f t="shared" si="7"/>
        <v>3.3950167617803206</v>
      </c>
      <c r="H78" s="12">
        <f t="shared" si="7"/>
        <v>3.2801426328084271</v>
      </c>
      <c r="I78" s="12">
        <f t="shared" si="7"/>
        <v>3.172680313771266</v>
      </c>
      <c r="J78" s="12">
        <f t="shared" si="7"/>
        <v>3.0719349474837552</v>
      </c>
      <c r="K78" s="12">
        <f t="shared" si="7"/>
        <v>2.9772959018741365</v>
      </c>
      <c r="L78" s="12">
        <f t="shared" si="7"/>
        <v>2.8882243839377368</v>
      </c>
      <c r="M78" s="12">
        <f t="shared" si="7"/>
        <v>2.8042431770131824</v>
      </c>
    </row>
    <row r="79" spans="1:41" ht="16.5" x14ac:dyDescent="0.25">
      <c r="A79" s="15">
        <v>3</v>
      </c>
      <c r="B79" s="12">
        <f t="shared" si="8"/>
        <v>2.7249280885125211</v>
      </c>
      <c r="C79" s="12">
        <f t="shared" si="7"/>
        <v>2.6499007845057885</v>
      </c>
      <c r="D79" s="12">
        <f t="shared" si="7"/>
        <v>2.5788227556871677</v>
      </c>
      <c r="E79" s="12">
        <f t="shared" si="7"/>
        <v>2.5113902116539055</v>
      </c>
      <c r="F79" s="12">
        <f t="shared" si="7"/>
        <v>2.4473297410434092</v>
      </c>
      <c r="G79" s="12">
        <f t="shared" si="7"/>
        <v>2.3863946067722757</v>
      </c>
      <c r="H79" s="12">
        <f t="shared" si="7"/>
        <v>2.3283615705268685</v>
      </c>
      <c r="I79" s="12">
        <f t="shared" si="7"/>
        <v>2.2730281603482014</v>
      </c>
      <c r="J79" s="12">
        <f t="shared" si="7"/>
        <v>2.2202103108189482</v>
      </c>
      <c r="K79" s="12">
        <f t="shared" si="7"/>
        <v>2.169740317892114</v>
      </c>
      <c r="L79" s="12">
        <f t="shared" si="7"/>
        <v>2.12146506048123</v>
      </c>
      <c r="M79" s="12">
        <f t="shared" si="7"/>
        <v>2.0752444490815809</v>
      </c>
    </row>
    <row r="80" spans="1:41" ht="16.5" x14ac:dyDescent="0.25">
      <c r="A80" s="23">
        <v>4</v>
      </c>
      <c r="B80" s="12">
        <f t="shared" si="8"/>
        <v>2.0309500683137518</v>
      </c>
      <c r="C80" s="12">
        <f t="shared" si="7"/>
        <v>1.9884639856863815</v>
      </c>
      <c r="D80" s="12">
        <f t="shared" si="7"/>
        <v>1.9476777033073223</v>
      </c>
      <c r="E80" s="12">
        <f t="shared" si="7"/>
        <v>1.9084912329229629</v>
      </c>
      <c r="F80" s="12">
        <f t="shared" si="7"/>
        <v>1.8708122776837488</v>
      </c>
      <c r="G80" s="12">
        <f t="shared" si="7"/>
        <v>1.8345555065400019</v>
      </c>
      <c r="H80" s="12">
        <f t="shared" si="7"/>
        <v>1.7996419092604767</v>
      </c>
      <c r="I80" s="12">
        <f t="shared" si="7"/>
        <v>1.7659982218125081</v>
      </c>
      <c r="J80" s="12">
        <f t="shared" si="7"/>
        <v>1.7335564133085231</v>
      </c>
      <c r="K80" s="12">
        <f t="shared" si="7"/>
        <v>1.702253226958288</v>
      </c>
      <c r="L80" s="12">
        <f t="shared" si="7"/>
        <v>1.6720297685087357</v>
      </c>
      <c r="M80" s="12">
        <f t="shared" si="7"/>
        <v>1.6428311365374599</v>
      </c>
    </row>
    <row r="81" spans="1:13" ht="16.5" x14ac:dyDescent="0.25">
      <c r="A81" s="23">
        <v>5</v>
      </c>
      <c r="B81" s="12">
        <f t="shared" si="8"/>
        <v>1.6146060897168257</v>
      </c>
      <c r="C81" s="12">
        <f t="shared" si="7"/>
        <v>1.5873067468061806</v>
      </c>
      <c r="D81" s="12">
        <f t="shared" si="7"/>
        <v>1.5608883156771149</v>
      </c>
      <c r="E81" s="12">
        <f t="shared" si="7"/>
        <v>1.535308848145821</v>
      </c>
      <c r="F81" s="12">
        <f t="shared" si="7"/>
        <v>1.5105290177899144</v>
      </c>
      <c r="G81" s="12">
        <f t="shared" si="7"/>
        <v>1.4865119182744964</v>
      </c>
      <c r="H81" s="12">
        <f t="shared" si="7"/>
        <v>1.4632228800121687</v>
      </c>
      <c r="I81" s="12">
        <f t="shared" si="7"/>
        <v>1.4406293032415844</v>
      </c>
      <c r="J81" s="12">
        <f t="shared" si="7"/>
        <v>1.4187005058343753</v>
      </c>
      <c r="K81" s="12">
        <f t="shared" si="7"/>
        <v>1.397407584336219</v>
      </c>
      <c r="L81" s="12">
        <f t="shared" si="7"/>
        <v>1.3767232869186978</v>
      </c>
      <c r="M81" s="12">
        <f t="shared" si="7"/>
        <v>1.3566218970676183</v>
      </c>
    </row>
    <row r="82" spans="1:13" ht="16.5" x14ac:dyDescent="0.25">
      <c r="A82" s="15">
        <v>6</v>
      </c>
      <c r="B82" s="12">
        <f t="shared" si="8"/>
        <v>1.3370791269639659</v>
      </c>
      <c r="C82" s="12">
        <f t="shared" si="7"/>
        <v>1.3180720196280824</v>
      </c>
      <c r="D82" s="12">
        <f t="shared" si="7"/>
        <v>1.2995788589980601</v>
      </c>
      <c r="E82" s="12">
        <f t="shared" si="7"/>
        <v>1.2815790872019235</v>
      </c>
      <c r="F82" s="12">
        <f t="shared" si="7"/>
        <v>1.264053228360899</v>
      </c>
      <c r="G82" s="12">
        <f t="shared" si="7"/>
        <v>1.2469828183301277</v>
      </c>
      <c r="H82" s="12">
        <f t="shared" si="7"/>
        <v>1.2303503398439342</v>
      </c>
      <c r="I82" s="12">
        <f t="shared" si="7"/>
        <v>1.2141391625867426</v>
      </c>
      <c r="J82" s="12">
        <f t="shared" si="7"/>
        <v>1.1983334877587128</v>
      </c>
      <c r="K82" s="12">
        <f t="shared" si="7"/>
        <v>1.1829182967476097</v>
      </c>
      <c r="L82" s="12">
        <f t="shared" si="7"/>
        <v>1.1678793035563759</v>
      </c>
      <c r="M82" s="12">
        <f t="shared" si="7"/>
        <v>1.1532029106696924</v>
      </c>
    </row>
    <row r="83" spans="1:13" ht="16.5" x14ac:dyDescent="0.25">
      <c r="A83" s="15">
        <v>7</v>
      </c>
      <c r="B83" s="12">
        <f t="shared" si="8"/>
        <v>1.1388761680729342</v>
      </c>
      <c r="C83" s="12">
        <f t="shared" si="7"/>
        <v>1.1248867351638743</v>
      </c>
      <c r="D83" s="12">
        <f t="shared" si="7"/>
        <v>1.1112228453217448</v>
      </c>
      <c r="E83" s="12">
        <f t="shared" si="7"/>
        <v>1.0978732729197904</v>
      </c>
      <c r="F83" s="12">
        <f t="shared" si="7"/>
        <v>1.0848273025869783</v>
      </c>
      <c r="G83" s="12">
        <f t="shared" si="7"/>
        <v>1.0720747005419335</v>
      </c>
      <c r="H83" s="12">
        <f t="shared" si="7"/>
        <v>1.0596056878379774</v>
      </c>
      <c r="I83" s="12">
        <f t="shared" si="7"/>
        <v>1.0474109153721887</v>
      </c>
      <c r="J83" s="12">
        <f t="shared" si="7"/>
        <v>1.0354814405243475</v>
      </c>
      <c r="K83" s="12">
        <f t="shared" si="7"/>
        <v>1.0238087053030205</v>
      </c>
      <c r="L83" s="12">
        <f t="shared" si="7"/>
        <v>1.0123845158865767</v>
      </c>
      <c r="M83" s="12">
        <f t="shared" si="7"/>
        <v>1.0012010234563613</v>
      </c>
    </row>
    <row r="84" spans="1:13" ht="16.5" x14ac:dyDescent="0.25">
      <c r="A84" s="15">
        <v>8</v>
      </c>
      <c r="B84" s="12">
        <f t="shared" si="8"/>
        <v>0.99025070622779432</v>
      </c>
      <c r="C84" s="12">
        <f t="shared" si="7"/>
        <v>0.97952635259294307</v>
      </c>
      <c r="D84" s="12">
        <f t="shared" si="7"/>
        <v>0.96902104529516964</v>
      </c>
      <c r="E84" s="12">
        <f t="shared" si="7"/>
        <v>0.95872814656292138</v>
      </c>
      <c r="F84" s="12">
        <f t="shared" si="7"/>
        <v>0.948641284135468</v>
      </c>
      <c r="G84" s="12">
        <f t="shared" si="7"/>
        <v>0.93875433811880638</v>
      </c>
      <c r="H84" s="12">
        <f t="shared" si="7"/>
        <v>0.92906142861473184</v>
      </c>
      <c r="I84" s="12">
        <f t="shared" si="7"/>
        <v>0.91955690407057222</v>
      </c>
      <c r="J84" s="12">
        <f t="shared" si="7"/>
        <v>0.91023533030102566</v>
      </c>
      <c r="K84" s="12">
        <f t="shared" si="7"/>
        <v>0.90109148013733353</v>
      </c>
      <c r="L84" s="12">
        <f t="shared" si="7"/>
        <v>0.89212032366235849</v>
      </c>
      <c r="M84" s="12">
        <f t="shared" si="7"/>
        <v>0.8833170189932108</v>
      </c>
    </row>
    <row r="85" spans="1:13" ht="16.5" x14ac:dyDescent="0.25">
      <c r="A85" s="15">
        <v>9</v>
      </c>
      <c r="B85" s="12">
        <f t="shared" si="8"/>
        <v>0.87467690357595707</v>
      </c>
      <c r="C85" s="12">
        <f t="shared" si="7"/>
        <v>0.86619548595953666</v>
      </c>
      <c r="D85" s="12">
        <f t="shared" si="7"/>
        <v>0.85786843801833323</v>
      </c>
      <c r="E85" s="12">
        <f t="shared" si="7"/>
        <v>0.84969158759519625</v>
      </c>
      <c r="F85" s="12">
        <f t="shared" si="7"/>
        <v>0.84166091153855327</v>
      </c>
      <c r="G85" s="12">
        <f t="shared" si="7"/>
        <v>0.83377252910923805</v>
      </c>
      <c r="H85" s="12">
        <f t="shared" si="7"/>
        <v>0.82602269573434217</v>
      </c>
      <c r="I85" s="12">
        <f t="shared" si="7"/>
        <v>0.81840779708693667</v>
      </c>
      <c r="J85" s="12">
        <f t="shared" si="7"/>
        <v>0.81092434347202358</v>
      </c>
      <c r="K85" s="12">
        <f t="shared" si="7"/>
        <v>0.80356896450038318</v>
      </c>
      <c r="L85" s="12">
        <f t="shared" si="7"/>
        <v>0.79633840403324563</v>
      </c>
      <c r="M85" s="12">
        <f t="shared" si="7"/>
        <v>0.78922951538185226</v>
      </c>
    </row>
    <row r="86" spans="1:13" ht="16.5" x14ac:dyDescent="0.25">
      <c r="A86" s="15">
        <v>10</v>
      </c>
      <c r="B86" s="12">
        <f t="shared" si="8"/>
        <v>0.78223925674703509</v>
      </c>
      <c r="C86" s="12">
        <f t="shared" ref="C86:M100" si="9">IF($B$70=0,(1+$A$2)^(-$A86-C$8/12),(1-(1+$A$2)^(-1/$B$70))/((1+$A$2)^($A86+C$8/12)-1))*100</f>
        <v>0.7753646868849503</v>
      </c>
      <c r="D86" s="12">
        <f t="shared" si="9"/>
        <v>0.7686029609859294</v>
      </c>
      <c r="E86" s="12">
        <f t="shared" si="9"/>
        <v>0.76195132675442301</v>
      </c>
      <c r="F86" s="12">
        <f t="shared" si="9"/>
        <v>0.75540712067857174</v>
      </c>
      <c r="G86" s="12">
        <f t="shared" si="9"/>
        <v>0.74896776447886804</v>
      </c>
      <c r="H86" s="12">
        <f t="shared" si="9"/>
        <v>0.74263076172591447</v>
      </c>
      <c r="I86" s="12">
        <f t="shared" si="9"/>
        <v>0.73639369461798465</v>
      </c>
      <c r="J86" s="12">
        <f t="shared" si="9"/>
        <v>0.73025422090962355</v>
      </c>
      <c r="K86" s="12">
        <f t="shared" si="9"/>
        <v>0.72421007098311496</v>
      </c>
      <c r="L86" s="12">
        <f t="shared" si="9"/>
        <v>0.71825904505510163</v>
      </c>
      <c r="M86" s="12">
        <f t="shared" si="9"/>
        <v>0.71239901051115884</v>
      </c>
    </row>
    <row r="87" spans="1:13" ht="16.5" x14ac:dyDescent="0.25">
      <c r="A87" s="15">
        <v>11</v>
      </c>
      <c r="B87" s="12">
        <f t="shared" si="8"/>
        <v>0.70662789936150783</v>
      </c>
      <c r="C87" s="12">
        <f t="shared" si="9"/>
        <v>0.70094370581152921</v>
      </c>
      <c r="D87" s="12">
        <f t="shared" si="9"/>
        <v>0.69534448394103365</v>
      </c>
      <c r="E87" s="12">
        <f t="shared" si="9"/>
        <v>0.68982834548670391</v>
      </c>
      <c r="F87" s="12">
        <f t="shared" si="9"/>
        <v>0.68439345772234927</v>
      </c>
      <c r="G87" s="12">
        <f t="shared" si="9"/>
        <v>0.67903804143200452</v>
      </c>
      <c r="H87" s="12">
        <f t="shared" si="9"/>
        <v>0.67376036897115377</v>
      </c>
      <c r="I87" s="12">
        <f t="shared" si="9"/>
        <v>0.66855876241164558</v>
      </c>
      <c r="J87" s="12">
        <f t="shared" si="9"/>
        <v>0.66343159176610267</v>
      </c>
      <c r="K87" s="12">
        <f t="shared" si="9"/>
        <v>0.65837727328789941</v>
      </c>
      <c r="L87" s="12">
        <f t="shared" si="9"/>
        <v>0.65339426784296306</v>
      </c>
      <c r="M87" s="12">
        <f t="shared" si="9"/>
        <v>0.64848107934989518</v>
      </c>
    </row>
    <row r="88" spans="1:13" ht="16.5" x14ac:dyDescent="0.25">
      <c r="A88" s="15">
        <v>12</v>
      </c>
      <c r="B88" s="12">
        <f t="shared" si="8"/>
        <v>0.643636253285089</v>
      </c>
      <c r="C88" s="12">
        <f t="shared" si="9"/>
        <v>0.63885837524970457</v>
      </c>
      <c r="D88" s="12">
        <f t="shared" si="9"/>
        <v>0.63414606959551878</v>
      </c>
      <c r="E88" s="12">
        <f t="shared" si="9"/>
        <v>0.62949799810689644</v>
      </c>
      <c r="F88" s="12">
        <f t="shared" si="9"/>
        <v>0.62491285873616342</v>
      </c>
      <c r="G88" s="12">
        <f t="shared" si="9"/>
        <v>0.62038938438992075</v>
      </c>
      <c r="H88" s="12">
        <f t="shared" si="9"/>
        <v>0.61592634176390171</v>
      </c>
      <c r="I88" s="12">
        <f t="shared" si="9"/>
        <v>0.61152253022412562</v>
      </c>
      <c r="J88" s="12">
        <f t="shared" si="9"/>
        <v>0.60717678073221693</v>
      </c>
      <c r="K88" s="12">
        <f t="shared" si="9"/>
        <v>0.60288795481287261</v>
      </c>
      <c r="L88" s="12">
        <f t="shared" si="9"/>
        <v>0.59865494356155036</v>
      </c>
      <c r="M88" s="12">
        <f t="shared" si="9"/>
        <v>0.59447666669057486</v>
      </c>
    </row>
    <row r="89" spans="1:13" ht="16.5" x14ac:dyDescent="0.25">
      <c r="A89" s="15">
        <v>13</v>
      </c>
      <c r="B89" s="12">
        <f t="shared" si="8"/>
        <v>0.59035207161192971</v>
      </c>
      <c r="C89" s="12">
        <f t="shared" si="9"/>
        <v>0.5862801325551078</v>
      </c>
      <c r="D89" s="12">
        <f t="shared" si="9"/>
        <v>0.58225984971844513</v>
      </c>
      <c r="E89" s="12">
        <f t="shared" si="9"/>
        <v>0.57829024845250154</v>
      </c>
      <c r="F89" s="12">
        <f t="shared" si="9"/>
        <v>0.57437037847404782</v>
      </c>
      <c r="G89" s="12">
        <f t="shared" si="9"/>
        <v>0.57049931310935276</v>
      </c>
      <c r="H89" s="12">
        <f t="shared" si="9"/>
        <v>0.56667614856549287</v>
      </c>
      <c r="I89" s="12">
        <f t="shared" si="9"/>
        <v>0.5629000032284921</v>
      </c>
      <c r="J89" s="12">
        <f t="shared" si="9"/>
        <v>0.55917001698712832</v>
      </c>
      <c r="K89" s="12">
        <f t="shared" si="9"/>
        <v>0.55548535058133941</v>
      </c>
      <c r="L89" s="12">
        <f t="shared" si="9"/>
        <v>0.55184518497417268</v>
      </c>
      <c r="M89" s="12">
        <f t="shared" si="9"/>
        <v>0.54824872074630693</v>
      </c>
    </row>
    <row r="90" spans="1:13" ht="16.5" x14ac:dyDescent="0.25">
      <c r="A90" s="15">
        <v>14</v>
      </c>
      <c r="B90" s="12">
        <f t="shared" si="8"/>
        <v>0.54469517751218754</v>
      </c>
      <c r="C90" s="12">
        <f t="shared" si="9"/>
        <v>0.54118379335690947</v>
      </c>
      <c r="D90" s="12">
        <f t="shared" si="9"/>
        <v>0.53771382429294512</v>
      </c>
      <c r="E90" s="12">
        <f t="shared" si="9"/>
        <v>0.53428454373596712</v>
      </c>
      <c r="F90" s="12">
        <f t="shared" si="9"/>
        <v>0.53089524199893579</v>
      </c>
      <c r="G90" s="12">
        <f t="shared" si="9"/>
        <v>0.52754522580373897</v>
      </c>
      <c r="H90" s="12">
        <f t="shared" si="9"/>
        <v>0.52423381780966793</v>
      </c>
      <c r="I90" s="12">
        <f t="shared" si="9"/>
        <v>0.52096035615806791</v>
      </c>
      <c r="J90" s="12">
        <f t="shared" si="9"/>
        <v>0.51772419403250525</v>
      </c>
      <c r="K90" s="12">
        <f t="shared" si="9"/>
        <v>0.51452469923384325</v>
      </c>
      <c r="L90" s="12">
        <f t="shared" si="9"/>
        <v>0.51136125376964781</v>
      </c>
      <c r="M90" s="12">
        <f t="shared" si="9"/>
        <v>0.50823325345735049</v>
      </c>
    </row>
    <row r="91" spans="1:13" ht="16.5" x14ac:dyDescent="0.25">
      <c r="A91" s="15">
        <v>15</v>
      </c>
      <c r="B91" s="12">
        <f t="shared" si="8"/>
        <v>0.50514010754063898</v>
      </c>
      <c r="C91" s="12">
        <f t="shared" si="9"/>
        <v>0.50208123831857299</v>
      </c>
      <c r="D91" s="12">
        <f t="shared" si="9"/>
        <v>0.49905608078691022</v>
      </c>
      <c r="E91" s="12">
        <f t="shared" si="9"/>
        <v>0.4960640822912093</v>
      </c>
      <c r="F91" s="12">
        <f t="shared" si="9"/>
        <v>0.4931047021912367</v>
      </c>
      <c r="G91" s="12">
        <f t="shared" si="9"/>
        <v>0.49017741153625455</v>
      </c>
      <c r="H91" s="12">
        <f t="shared" si="9"/>
        <v>0.48728169275079086</v>
      </c>
      <c r="I91" s="12">
        <f t="shared" si="9"/>
        <v>0.48441703933048669</v>
      </c>
      <c r="J91" s="12">
        <f t="shared" si="9"/>
        <v>0.48158295554765074</v>
      </c>
      <c r="K91" s="12">
        <f t="shared" si="9"/>
        <v>0.47877895616616356</v>
      </c>
      <c r="L91" s="12">
        <f t="shared" si="9"/>
        <v>0.47600456616538195</v>
      </c>
      <c r="M91" s="12">
        <f t="shared" si="9"/>
        <v>0.47325932047272173</v>
      </c>
    </row>
    <row r="92" spans="1:13" ht="16.5" x14ac:dyDescent="0.25">
      <c r="A92" s="15">
        <v>16</v>
      </c>
      <c r="B92" s="12">
        <f t="shared" si="8"/>
        <v>0.47054276370458759</v>
      </c>
      <c r="C92" s="12">
        <f t="shared" si="9"/>
        <v>0.46785444991537262</v>
      </c>
      <c r="D92" s="12">
        <f t="shared" si="9"/>
        <v>0.46519394235419781</v>
      </c>
      <c r="E92" s="12">
        <f t="shared" si="9"/>
        <v>0.46256081322916193</v>
      </c>
      <c r="F92" s="12">
        <f t="shared" si="9"/>
        <v>0.45995464347879023</v>
      </c>
      <c r="G92" s="12">
        <f t="shared" si="9"/>
        <v>0.45737502255045159</v>
      </c>
      <c r="H92" s="12">
        <f t="shared" si="9"/>
        <v>0.45482154818548837</v>
      </c>
      <c r="I92" s="12">
        <f t="shared" si="9"/>
        <v>0.45229382621082409</v>
      </c>
      <c r="J92" s="12">
        <f t="shared" si="9"/>
        <v>0.44979147033682615</v>
      </c>
      <c r="K92" s="12">
        <f t="shared" si="9"/>
        <v>0.44731410196119936</v>
      </c>
      <c r="L92" s="12">
        <f t="shared" si="9"/>
        <v>0.4448613499787038</v>
      </c>
      <c r="M92" s="12">
        <f t="shared" si="9"/>
        <v>0.44243285059650006</v>
      </c>
    </row>
    <row r="93" spans="1:13" ht="16.5" x14ac:dyDescent="0.25">
      <c r="A93" s="15">
        <v>17</v>
      </c>
      <c r="B93" s="12">
        <f t="shared" si="8"/>
        <v>0.44002824715492245</v>
      </c>
      <c r="C93" s="12">
        <f t="shared" si="9"/>
        <v>0.43764718995350366</v>
      </c>
      <c r="D93" s="12">
        <f t="shared" si="9"/>
        <v>0.43528933608205272</v>
      </c>
      <c r="E93" s="12">
        <f t="shared" si="9"/>
        <v>0.43295434925664739</v>
      </c>
      <c r="F93" s="12">
        <f t="shared" si="9"/>
        <v>0.43064189966034616</v>
      </c>
      <c r="G93" s="12">
        <f t="shared" si="9"/>
        <v>0.42835166378847433</v>
      </c>
      <c r="H93" s="12">
        <f t="shared" si="9"/>
        <v>0.42608332429833429</v>
      </c>
      <c r="I93" s="12">
        <f t="shared" si="9"/>
        <v>0.42383656986318458</v>
      </c>
      <c r="J93" s="12">
        <f t="shared" si="9"/>
        <v>0.42161109503035654</v>
      </c>
      <c r="K93" s="12">
        <f t="shared" si="9"/>
        <v>0.41940660008336367</v>
      </c>
      <c r="L93" s="12">
        <f t="shared" si="9"/>
        <v>0.41722279090787939</v>
      </c>
      <c r="M93" s="12">
        <f t="shared" si="9"/>
        <v>0.41505937886145378</v>
      </c>
    </row>
    <row r="94" spans="1:13" ht="16.5" x14ac:dyDescent="0.25">
      <c r="A94" s="15">
        <v>18</v>
      </c>
      <c r="B94" s="12">
        <f t="shared" si="8"/>
        <v>0.41291608064684898</v>
      </c>
      <c r="C94" s="12">
        <f t="shared" si="9"/>
        <v>0.41079261818888413</v>
      </c>
      <c r="D94" s="12">
        <f t="shared" si="9"/>
        <v>0.40868871851464972</v>
      </c>
      <c r="E94" s="12">
        <f t="shared" si="9"/>
        <v>0.40660411363703175</v>
      </c>
      <c r="F94" s="12">
        <f t="shared" si="9"/>
        <v>0.40453854044138959</v>
      </c>
      <c r="G94" s="12">
        <f t="shared" si="9"/>
        <v>0.40249174057532211</v>
      </c>
      <c r="H94" s="12">
        <f t="shared" si="9"/>
        <v>0.40046346034141023</v>
      </c>
      <c r="I94" s="12">
        <f t="shared" si="9"/>
        <v>0.39845345059284309</v>
      </c>
      <c r="J94" s="12">
        <f t="shared" si="9"/>
        <v>0.39646146663184395</v>
      </c>
      <c r="K94" s="12">
        <f t="shared" si="9"/>
        <v>0.39448726811080259</v>
      </c>
      <c r="L94" s="12">
        <f t="shared" si="9"/>
        <v>0.3925306189360307</v>
      </c>
      <c r="M94" s="12">
        <f t="shared" si="9"/>
        <v>0.39059128717406622</v>
      </c>
    </row>
    <row r="95" spans="1:13" ht="16.5" x14ac:dyDescent="0.25">
      <c r="A95" s="15">
        <v>19</v>
      </c>
      <c r="B95" s="12">
        <f t="shared" si="8"/>
        <v>0.38866904496043686</v>
      </c>
      <c r="C95" s="12">
        <f t="shared" si="9"/>
        <v>0.38676366841082355</v>
      </c>
      <c r="D95" s="12">
        <f t="shared" si="9"/>
        <v>0.38487493753452534</v>
      </c>
      <c r="E95" s="12">
        <f t="shared" si="9"/>
        <v>0.38300263615019209</v>
      </c>
      <c r="F95" s="12">
        <f t="shared" si="9"/>
        <v>0.38114655180372015</v>
      </c>
      <c r="G95" s="12">
        <f t="shared" si="9"/>
        <v>0.37930647568827208</v>
      </c>
      <c r="H95" s="12">
        <f t="shared" si="9"/>
        <v>0.37748220256634074</v>
      </c>
      <c r="I95" s="12">
        <f t="shared" si="9"/>
        <v>0.3756735306938081</v>
      </c>
      <c r="J95" s="12">
        <f t="shared" si="9"/>
        <v>0.37388026174593153</v>
      </c>
      <c r="K95" s="12">
        <f t="shared" si="9"/>
        <v>0.37210220074520656</v>
      </c>
      <c r="L95" s="12">
        <f t="shared" si="9"/>
        <v>0.37033915599104528</v>
      </c>
      <c r="M95" s="12">
        <f t="shared" si="9"/>
        <v>0.36859093899122153</v>
      </c>
    </row>
    <row r="96" spans="1:13" ht="16.5" x14ac:dyDescent="0.25">
      <c r="A96" s="15">
        <v>20</v>
      </c>
      <c r="B96" s="12">
        <f t="shared" si="8"/>
        <v>0.36685736439503114</v>
      </c>
      <c r="C96" s="12">
        <f t="shared" si="9"/>
        <v>0.36513824992811711</v>
      </c>
      <c r="D96" s="12">
        <f t="shared" si="9"/>
        <v>0.36343341632890092</v>
      </c>
      <c r="E96" s="12">
        <f t="shared" si="9"/>
        <v>0.36174268728660136</v>
      </c>
      <c r="F96" s="12">
        <f t="shared" si="9"/>
        <v>0.36006588938075967</v>
      </c>
      <c r="G96" s="12">
        <f t="shared" si="9"/>
        <v>0.35840285202225808</v>
      </c>
      <c r="H96" s="12">
        <f t="shared" si="9"/>
        <v>0.35675340739576927</v>
      </c>
      <c r="I96" s="12">
        <f t="shared" si="9"/>
        <v>0.35511739040360862</v>
      </c>
      <c r="J96" s="12">
        <f t="shared" si="9"/>
        <v>0.35349463861094182</v>
      </c>
      <c r="K96" s="12">
        <f t="shared" si="9"/>
        <v>0.35188499219231484</v>
      </c>
      <c r="L96" s="12">
        <f t="shared" si="9"/>
        <v>0.35028829387946531</v>
      </c>
      <c r="M96" s="12">
        <f t="shared" si="9"/>
        <v>0.34870438891038402</v>
      </c>
    </row>
    <row r="97" spans="1:13" ht="16.5" x14ac:dyDescent="0.25">
      <c r="A97" s="15">
        <v>21</v>
      </c>
      <c r="B97" s="12">
        <f t="shared" si="8"/>
        <v>0.34713312497958537</v>
      </c>
      <c r="C97" s="12">
        <f t="shared" si="9"/>
        <v>0.34557435218956428</v>
      </c>
      <c r="D97" s="12">
        <f t="shared" si="9"/>
        <v>0.34402792300338658</v>
      </c>
      <c r="E97" s="12">
        <f t="shared" si="9"/>
        <v>0.34249369219841191</v>
      </c>
      <c r="F97" s="12">
        <f t="shared" si="9"/>
        <v>0.34097151682108795</v>
      </c>
      <c r="G97" s="12">
        <f t="shared" si="9"/>
        <v>0.33946125614280576</v>
      </c>
      <c r="H97" s="12">
        <f t="shared" si="9"/>
        <v>0.33796277161678112</v>
      </c>
      <c r="I97" s="12">
        <f t="shared" si="9"/>
        <v>0.33647592683593436</v>
      </c>
      <c r="J97" s="12">
        <f t="shared" si="9"/>
        <v>0.33500058749174122</v>
      </c>
      <c r="K97" s="12">
        <f t="shared" si="9"/>
        <v>0.33353662133403189</v>
      </c>
      <c r="L97" s="12">
        <f t="shared" si="9"/>
        <v>0.3320838981317083</v>
      </c>
      <c r="M97" s="12">
        <f t="shared" si="9"/>
        <v>0.33064228963436015</v>
      </c>
    </row>
    <row r="98" spans="1:13" ht="16.5" x14ac:dyDescent="0.25">
      <c r="A98" s="15">
        <v>22</v>
      </c>
      <c r="B98" s="12">
        <f t="shared" si="8"/>
        <v>0.32921166953474984</v>
      </c>
      <c r="C98" s="12">
        <f t="shared" si="9"/>
        <v>0.32779191343215286</v>
      </c>
      <c r="D98" s="12">
        <f t="shared" si="9"/>
        <v>0.32638289879651422</v>
      </c>
      <c r="E98" s="12">
        <f t="shared" si="9"/>
        <v>0.32498450493342379</v>
      </c>
      <c r="F98" s="12">
        <f t="shared" si="9"/>
        <v>0.32359661294986619</v>
      </c>
      <c r="G98" s="12">
        <f t="shared" si="9"/>
        <v>0.32221910572073797</v>
      </c>
      <c r="H98" s="12">
        <f t="shared" si="9"/>
        <v>0.32085186785610909</v>
      </c>
      <c r="I98" s="12">
        <f t="shared" si="9"/>
        <v>0.31949478566920747</v>
      </c>
      <c r="J98" s="12">
        <f t="shared" si="9"/>
        <v>0.31814774714511174</v>
      </c>
      <c r="K98" s="12">
        <f t="shared" si="9"/>
        <v>0.31681064191013147</v>
      </c>
      <c r="L98" s="12">
        <f t="shared" si="9"/>
        <v>0.31548336120185755</v>
      </c>
      <c r="M98" s="12">
        <f t="shared" si="9"/>
        <v>0.31416579783986548</v>
      </c>
    </row>
    <row r="99" spans="1:13" ht="16.5" x14ac:dyDescent="0.25">
      <c r="A99" s="15">
        <v>23</v>
      </c>
      <c r="B99" s="12">
        <f t="shared" si="8"/>
        <v>0.31285784619705648</v>
      </c>
      <c r="C99" s="12">
        <f t="shared" si="9"/>
        <v>0.31155940217162226</v>
      </c>
      <c r="D99" s="12">
        <f t="shared" si="9"/>
        <v>0.31027036315960427</v>
      </c>
      <c r="E99" s="12">
        <f t="shared" si="9"/>
        <v>0.30899062802805849</v>
      </c>
      <c r="F99" s="12">
        <f t="shared" si="9"/>
        <v>0.30772009708878312</v>
      </c>
      <c r="G99" s="12">
        <f t="shared" si="9"/>
        <v>0.30645867207261168</v>
      </c>
      <c r="H99" s="12">
        <f t="shared" si="9"/>
        <v>0.3052062561042545</v>
      </c>
      <c r="I99" s="12">
        <f t="shared" si="9"/>
        <v>0.30396275367767001</v>
      </c>
      <c r="J99" s="12">
        <f t="shared" si="9"/>
        <v>0.30272807063195922</v>
      </c>
      <c r="K99" s="12">
        <f t="shared" si="9"/>
        <v>0.30150211412776701</v>
      </c>
      <c r="L99" s="12">
        <f t="shared" si="9"/>
        <v>0.30028479262417718</v>
      </c>
      <c r="M99" s="12">
        <f t="shared" si="9"/>
        <v>0.29907601585609278</v>
      </c>
    </row>
    <row r="100" spans="1:13" ht="16.5" x14ac:dyDescent="0.25">
      <c r="A100" s="15">
        <v>24</v>
      </c>
      <c r="B100" s="12">
        <f t="shared" si="8"/>
        <v>0.29787569481208465</v>
      </c>
      <c r="C100" s="12">
        <f t="shared" si="9"/>
        <v>0.29668374171270639</v>
      </c>
      <c r="D100" s="12">
        <f t="shared" si="9"/>
        <v>0.29550006998924494</v>
      </c>
      <c r="E100" s="12">
        <f t="shared" si="9"/>
        <v>0.29432459426292568</v>
      </c>
      <c r="F100" s="12">
        <f t="shared" si="9"/>
        <v>0.29315723032453245</v>
      </c>
      <c r="G100" s="12">
        <f t="shared" si="9"/>
        <v>0.2919978951144509</v>
      </c>
      <c r="H100" s="12">
        <f t="shared" si="9"/>
        <v>0.29084650670311607</v>
      </c>
      <c r="I100" s="12">
        <f t="shared" si="9"/>
        <v>0.28970298427186081</v>
      </c>
      <c r="J100" s="12">
        <f t="shared" si="9"/>
        <v>0.28856724809414874</v>
      </c>
      <c r="K100" s="12">
        <f t="shared" si="9"/>
        <v>0.28743921951718948</v>
      </c>
      <c r="L100" s="12">
        <f t="shared" si="9"/>
        <v>0.28631882094392247</v>
      </c>
      <c r="M100" s="12">
        <f t="shared" si="9"/>
        <v>0.28520597581536222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42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15">
        <v>25</v>
      </c>
      <c r="B108" s="12">
        <f t="shared" ref="B108:M117" si="10">IF($B$70=0,(1+$A$2)^(-$A108-B$8/12),(1-(1+$A$2)^(-1/$B$70))/((1+$A$2)^($A108+B$8/12)-1))*100</f>
        <v>0.28410060859329694</v>
      </c>
      <c r="C108" s="12">
        <f t="shared" si="10"/>
        <v>0.28300264474333547</v>
      </c>
      <c r="D108" s="12">
        <f t="shared" si="10"/>
        <v>0.28191201071828054</v>
      </c>
      <c r="E108" s="12">
        <f t="shared" si="10"/>
        <v>0.28082863394184554</v>
      </c>
      <c r="F108" s="12">
        <f t="shared" si="10"/>
        <v>0.27975244279268224</v>
      </c>
      <c r="G108" s="12">
        <f t="shared" si="10"/>
        <v>0.27868336658872667</v>
      </c>
      <c r="H108" s="12">
        <f t="shared" si="10"/>
        <v>0.27762133557185142</v>
      </c>
      <c r="I108" s="12">
        <f t="shared" si="10"/>
        <v>0.27656628089281754</v>
      </c>
      <c r="J108" s="12">
        <f t="shared" si="10"/>
        <v>0.27551813459652014</v>
      </c>
      <c r="K108" s="12">
        <f t="shared" si="10"/>
        <v>0.27447682960752029</v>
      </c>
      <c r="L108" s="12">
        <f t="shared" si="10"/>
        <v>0.27344229971585654</v>
      </c>
      <c r="M108" s="12">
        <f t="shared" si="10"/>
        <v>0.27241447956313058</v>
      </c>
    </row>
    <row r="109" spans="1:13" ht="16.5" x14ac:dyDescent="0.25">
      <c r="A109" s="15">
        <v>26</v>
      </c>
      <c r="B109" s="12">
        <f t="shared" si="10"/>
        <v>0.27139330462885952</v>
      </c>
      <c r="C109" s="12">
        <f t="shared" si="10"/>
        <v>0.27037871121709561</v>
      </c>
      <c r="D109" s="12">
        <f t="shared" si="10"/>
        <v>0.26937063644328679</v>
      </c>
      <c r="E109" s="12">
        <f t="shared" si="10"/>
        <v>0.26836901822140746</v>
      </c>
      <c r="F109" s="12">
        <f t="shared" si="10"/>
        <v>0.26737379525131777</v>
      </c>
      <c r="G109" s="12">
        <f t="shared" si="10"/>
        <v>0.26638490700637046</v>
      </c>
      <c r="H109" s="12">
        <f t="shared" si="10"/>
        <v>0.26540229372124735</v>
      </c>
      <c r="I109" s="12">
        <f t="shared" si="10"/>
        <v>0.26442589638002773</v>
      </c>
      <c r="J109" s="12">
        <f t="shared" si="10"/>
        <v>0.26345565670447813</v>
      </c>
      <c r="K109" s="12">
        <f t="shared" si="10"/>
        <v>0.26249151714256203</v>
      </c>
      <c r="L109" s="12">
        <f t="shared" si="10"/>
        <v>0.26153342085716391</v>
      </c>
      <c r="M109" s="12">
        <f t="shared" si="10"/>
        <v>0.26058131171502158</v>
      </c>
    </row>
    <row r="110" spans="1:13" ht="16.5" x14ac:dyDescent="0.25">
      <c r="A110" s="15">
        <v>27</v>
      </c>
      <c r="B110" s="12">
        <f t="shared" si="10"/>
        <v>0.25963513427586488</v>
      </c>
      <c r="C110" s="12">
        <f t="shared" si="10"/>
        <v>0.25869483378175601</v>
      </c>
      <c r="D110" s="12">
        <f t="shared" si="10"/>
        <v>0.2577603561466188</v>
      </c>
      <c r="E110" s="12">
        <f t="shared" si="10"/>
        <v>0.25683164794597185</v>
      </c>
      <c r="F110" s="12">
        <f t="shared" si="10"/>
        <v>0.25590865640684002</v>
      </c>
      <c r="G110" s="12">
        <f t="shared" si="10"/>
        <v>0.25499132939785357</v>
      </c>
      <c r="H110" s="12">
        <f t="shared" si="10"/>
        <v>0.25407961541952706</v>
      </c>
      <c r="I110" s="12">
        <f t="shared" si="10"/>
        <v>0.25317346359471427</v>
      </c>
      <c r="J110" s="12">
        <f t="shared" si="10"/>
        <v>0.25227282365923576</v>
      </c>
      <c r="K110" s="12">
        <f t="shared" si="10"/>
        <v>0.25137764595267481</v>
      </c>
      <c r="L110" s="12">
        <f t="shared" si="10"/>
        <v>0.25048788140933931</v>
      </c>
      <c r="M110" s="12">
        <f t="shared" si="10"/>
        <v>0.24960348154938519</v>
      </c>
    </row>
    <row r="111" spans="1:13" ht="16.5" x14ac:dyDescent="0.25">
      <c r="A111" s="15">
        <v>28</v>
      </c>
      <c r="B111" s="12">
        <f t="shared" si="10"/>
        <v>0.2487243984700977</v>
      </c>
      <c r="C111" s="12">
        <f t="shared" si="10"/>
        <v>0.24785058483733241</v>
      </c>
      <c r="D111" s="12">
        <f t="shared" si="10"/>
        <v>0.24698199387709724</v>
      </c>
      <c r="E111" s="12">
        <f t="shared" si="10"/>
        <v>0.24611857936729736</v>
      </c>
      <c r="F111" s="12">
        <f t="shared" si="10"/>
        <v>0.24526029562961621</v>
      </c>
      <c r="G111" s="12">
        <f t="shared" si="10"/>
        <v>0.24440709752154197</v>
      </c>
      <c r="H111" s="12">
        <f t="shared" si="10"/>
        <v>0.24355894042853538</v>
      </c>
      <c r="I111" s="12">
        <f t="shared" si="10"/>
        <v>0.24271578025633223</v>
      </c>
      <c r="J111" s="12">
        <f t="shared" si="10"/>
        <v>0.24187757342338181</v>
      </c>
      <c r="K111" s="12">
        <f t="shared" si="10"/>
        <v>0.24104427685341617</v>
      </c>
      <c r="L111" s="12">
        <f t="shared" si="10"/>
        <v>0.24021584796814829</v>
      </c>
      <c r="M111" s="12">
        <f t="shared" si="10"/>
        <v>0.23939224468009673</v>
      </c>
    </row>
    <row r="112" spans="1:13" ht="16.5" x14ac:dyDescent="0.25">
      <c r="A112" s="15">
        <v>29</v>
      </c>
      <c r="B112" s="12">
        <f t="shared" si="10"/>
        <v>0.23857342538553306</v>
      </c>
      <c r="C112" s="12">
        <f t="shared" si="10"/>
        <v>0.23775934895755402</v>
      </c>
      <c r="D112" s="12">
        <f t="shared" si="10"/>
        <v>0.23694997473926455</v>
      </c>
      <c r="E112" s="12">
        <f t="shared" si="10"/>
        <v>0.23614526253708779</v>
      </c>
      <c r="F112" s="12">
        <f t="shared" si="10"/>
        <v>0.23534517261418111</v>
      </c>
      <c r="G112" s="12">
        <f t="shared" si="10"/>
        <v>0.23454966568396746</v>
      </c>
      <c r="H112" s="12">
        <f t="shared" si="10"/>
        <v>0.23375870290377565</v>
      </c>
      <c r="I112" s="12">
        <f t="shared" si="10"/>
        <v>0.23297224586858786</v>
      </c>
      <c r="J112" s="12">
        <f t="shared" si="10"/>
        <v>0.23219025660489329</v>
      </c>
      <c r="K112" s="12">
        <f t="shared" si="10"/>
        <v>0.23141269756464447</v>
      </c>
      <c r="L112" s="12">
        <f t="shared" si="10"/>
        <v>0.230639531619315</v>
      </c>
      <c r="M112" s="12">
        <f t="shared" si="10"/>
        <v>0.22987072205405634</v>
      </c>
    </row>
    <row r="113" spans="1:13" ht="16.5" x14ac:dyDescent="0.25">
      <c r="A113" s="15">
        <v>30</v>
      </c>
      <c r="B113" s="12">
        <f t="shared" si="10"/>
        <v>0.22910623256195245</v>
      </c>
      <c r="C113" s="12">
        <f t="shared" si="10"/>
        <v>0.2283460272383723</v>
      </c>
      <c r="D113" s="12">
        <f t="shared" si="10"/>
        <v>0.22759007057540689</v>
      </c>
      <c r="E113" s="12">
        <f t="shared" si="10"/>
        <v>0.22683832745641194</v>
      </c>
      <c r="F113" s="12">
        <f t="shared" si="10"/>
        <v>0.22609076315062948</v>
      </c>
      <c r="G113" s="12">
        <f t="shared" si="10"/>
        <v>0.22534734330790246</v>
      </c>
      <c r="H113" s="12">
        <f t="shared" si="10"/>
        <v>0.22460803395347595</v>
      </c>
      <c r="I113" s="12">
        <f t="shared" si="10"/>
        <v>0.22387280148288186</v>
      </c>
      <c r="J113" s="12">
        <f t="shared" si="10"/>
        <v>0.22314161265690793</v>
      </c>
      <c r="K113" s="12">
        <f t="shared" si="10"/>
        <v>0.22241443459664934</v>
      </c>
      <c r="L113" s="12">
        <f t="shared" si="10"/>
        <v>0.22169123477863853</v>
      </c>
      <c r="M113" s="12">
        <f t="shared" si="10"/>
        <v>0.22097198103005578</v>
      </c>
    </row>
    <row r="114" spans="1:13" ht="16.5" x14ac:dyDescent="0.25">
      <c r="A114" s="15">
        <v>31</v>
      </c>
      <c r="B114" s="12">
        <f t="shared" si="10"/>
        <v>0.22025664152401517</v>
      </c>
      <c r="C114" s="12">
        <f t="shared" si="10"/>
        <v>0.21954518477493054</v>
      </c>
      <c r="D114" s="12">
        <f t="shared" si="10"/>
        <v>0.21883757963394684</v>
      </c>
      <c r="E114" s="12">
        <f t="shared" si="10"/>
        <v>0.21813379528445603</v>
      </c>
      <c r="F114" s="12">
        <f t="shared" si="10"/>
        <v>0.21743380123767619</v>
      </c>
      <c r="G114" s="12">
        <f t="shared" si="10"/>
        <v>0.21673756732830413</v>
      </c>
      <c r="H114" s="12">
        <f t="shared" si="10"/>
        <v>0.2160450637102366</v>
      </c>
      <c r="I114" s="12">
        <f t="shared" si="10"/>
        <v>0.21535626085235934</v>
      </c>
      <c r="J114" s="12">
        <f t="shared" si="10"/>
        <v>0.21467112953440234</v>
      </c>
      <c r="K114" s="12">
        <f t="shared" si="10"/>
        <v>0.21398964084286051</v>
      </c>
      <c r="L114" s="12">
        <f t="shared" si="10"/>
        <v>0.21331176616697869</v>
      </c>
      <c r="M114" s="12">
        <f t="shared" si="10"/>
        <v>0.21263747719479897</v>
      </c>
    </row>
    <row r="115" spans="1:13" ht="16.5" x14ac:dyDescent="0.25">
      <c r="A115" s="15">
        <v>32</v>
      </c>
      <c r="B115" s="12">
        <f t="shared" si="10"/>
        <v>0.21196674590926962</v>
      </c>
      <c r="C115" s="12">
        <f t="shared" si="10"/>
        <v>0.21129954458441835</v>
      </c>
      <c r="D115" s="12">
        <f t="shared" si="10"/>
        <v>0.21063584578157557</v>
      </c>
      <c r="E115" s="12">
        <f t="shared" si="10"/>
        <v>0.20997562234566844</v>
      </c>
      <c r="F115" s="12">
        <f t="shared" si="10"/>
        <v>0.20931884740156359</v>
      </c>
      <c r="G115" s="12">
        <f t="shared" si="10"/>
        <v>0.20866549435046952</v>
      </c>
      <c r="H115" s="12">
        <f t="shared" si="10"/>
        <v>0.20801553686639307</v>
      </c>
      <c r="I115" s="12">
        <f t="shared" si="10"/>
        <v>0.20736894889265195</v>
      </c>
      <c r="J115" s="12">
        <f t="shared" si="10"/>
        <v>0.20672570463843915</v>
      </c>
      <c r="K115" s="12">
        <f t="shared" si="10"/>
        <v>0.20608577857543992</v>
      </c>
      <c r="L115" s="12">
        <f t="shared" si="10"/>
        <v>0.20544914543450146</v>
      </c>
      <c r="M115" s="12">
        <f t="shared" si="10"/>
        <v>0.20481578020235203</v>
      </c>
    </row>
    <row r="116" spans="1:13" ht="16.5" x14ac:dyDescent="0.25">
      <c r="A116" s="15">
        <v>33</v>
      </c>
      <c r="B116" s="12">
        <f t="shared" si="10"/>
        <v>0.20418565811836922</v>
      </c>
      <c r="C116" s="12">
        <f t="shared" si="10"/>
        <v>0.20355875467140136</v>
      </c>
      <c r="D116" s="12">
        <f t="shared" si="10"/>
        <v>0.20293504559662764</v>
      </c>
      <c r="E116" s="12">
        <f t="shared" si="10"/>
        <v>0.20231450687247643</v>
      </c>
      <c r="F116" s="12">
        <f t="shared" si="10"/>
        <v>0.2016971147175827</v>
      </c>
      <c r="G116" s="12">
        <f t="shared" si="10"/>
        <v>0.20108284558779274</v>
      </c>
      <c r="H116" s="12">
        <f t="shared" si="10"/>
        <v>0.2004716761732144</v>
      </c>
      <c r="I116" s="12">
        <f t="shared" si="10"/>
        <v>0.19986358339531002</v>
      </c>
      <c r="J116" s="12">
        <f t="shared" si="10"/>
        <v>0.19925854440403351</v>
      </c>
      <c r="K116" s="12">
        <f t="shared" si="10"/>
        <v>0.19865653657500934</v>
      </c>
      <c r="L116" s="12">
        <f t="shared" si="10"/>
        <v>0.19805753750675339</v>
      </c>
      <c r="M116" s="12">
        <f t="shared" si="10"/>
        <v>0.19746152501793493</v>
      </c>
    </row>
    <row r="117" spans="1:13" ht="16.5" x14ac:dyDescent="0.25">
      <c r="A117" s="15">
        <v>34</v>
      </c>
      <c r="B117" s="12">
        <f t="shared" si="10"/>
        <v>0.19686847714467745</v>
      </c>
      <c r="C117" s="12">
        <f t="shared" si="10"/>
        <v>0.19627837213790417</v>
      </c>
      <c r="D117" s="12">
        <f t="shared" si="10"/>
        <v>0.19569118846071162</v>
      </c>
      <c r="E117" s="12">
        <f t="shared" si="10"/>
        <v>0.19510690478579523</v>
      </c>
      <c r="F117" s="12">
        <f t="shared" si="10"/>
        <v>0.19452549999290225</v>
      </c>
      <c r="G117" s="12">
        <f t="shared" si="10"/>
        <v>0.19394695316632576</v>
      </c>
      <c r="H117" s="12">
        <f t="shared" si="10"/>
        <v>0.19337124359243416</v>
      </c>
      <c r="I117" s="12">
        <f t="shared" si="10"/>
        <v>0.19279835075723692</v>
      </c>
      <c r="J117" s="12">
        <f t="shared" si="10"/>
        <v>0.19222825434398474</v>
      </c>
      <c r="K117" s="12">
        <f t="shared" si="10"/>
        <v>0.19166093423080455</v>
      </c>
      <c r="L117" s="12">
        <f t="shared" si="10"/>
        <v>0.19109637048836844</v>
      </c>
      <c r="M117" s="12">
        <f t="shared" si="10"/>
        <v>0.19053454337759637</v>
      </c>
    </row>
    <row r="118" spans="1:13" ht="16.5" x14ac:dyDescent="0.25">
      <c r="A118" s="15">
        <v>35</v>
      </c>
      <c r="B118" s="12">
        <f t="shared" ref="B118:M127" si="11">IF($B$70=0,(1+$A$2)^(-$A118-B$8/12),(1-(1+$A$2)^(-1/$B$70))/((1+$A$2)^($A118+B$8/12)-1))*100</f>
        <v>0.18997543334739023</v>
      </c>
      <c r="C118" s="12">
        <f t="shared" si="11"/>
        <v>0.18941902103240435</v>
      </c>
      <c r="D118" s="12">
        <f t="shared" si="11"/>
        <v>0.18886528725083915</v>
      </c>
      <c r="E118" s="12">
        <f t="shared" si="11"/>
        <v>0.18831421300227671</v>
      </c>
      <c r="F118" s="12">
        <f t="shared" si="11"/>
        <v>0.18776577946553968</v>
      </c>
      <c r="G118" s="12">
        <f t="shared" si="11"/>
        <v>0.1872199679965828</v>
      </c>
      <c r="H118" s="12">
        <f t="shared" si="11"/>
        <v>0.18667676012641346</v>
      </c>
      <c r="I118" s="12">
        <f t="shared" si="11"/>
        <v>0.1861361375590429</v>
      </c>
      <c r="J118" s="12">
        <f t="shared" si="11"/>
        <v>0.18559808216946416</v>
      </c>
      <c r="K118" s="12">
        <f t="shared" si="11"/>
        <v>0.18506257600165998</v>
      </c>
      <c r="L118" s="12">
        <f t="shared" si="11"/>
        <v>0.18452960126663737</v>
      </c>
      <c r="M118" s="12">
        <f t="shared" si="11"/>
        <v>0.18399914034049011</v>
      </c>
    </row>
    <row r="119" spans="1:13" ht="16.5" x14ac:dyDescent="0.25">
      <c r="A119" s="23">
        <v>36</v>
      </c>
      <c r="B119" s="12">
        <f t="shared" si="11"/>
        <v>0.18347117576248759</v>
      </c>
      <c r="C119" s="12">
        <f t="shared" si="11"/>
        <v>0.18294569023319326</v>
      </c>
      <c r="D119" s="12">
        <f t="shared" si="11"/>
        <v>0.18242266661260081</v>
      </c>
      <c r="E119" s="12">
        <f t="shared" si="11"/>
        <v>0.18190208791830725</v>
      </c>
      <c r="F119" s="12">
        <f t="shared" si="11"/>
        <v>0.18138393732370264</v>
      </c>
      <c r="G119" s="12">
        <f t="shared" si="11"/>
        <v>0.1808681981561884</v>
      </c>
      <c r="H119" s="12">
        <f t="shared" si="11"/>
        <v>0.18035485389541878</v>
      </c>
      <c r="I119" s="12">
        <f t="shared" si="11"/>
        <v>0.17984388817156718</v>
      </c>
      <c r="J119" s="12">
        <f t="shared" si="11"/>
        <v>0.17933528476361563</v>
      </c>
      <c r="K119" s="12">
        <f t="shared" si="11"/>
        <v>0.17882902759766711</v>
      </c>
      <c r="L119" s="12">
        <f t="shared" si="11"/>
        <v>0.17832510074528204</v>
      </c>
      <c r="M119" s="12">
        <f t="shared" si="11"/>
        <v>0.17782348842183632</v>
      </c>
    </row>
    <row r="120" spans="1:13" ht="16.5" x14ac:dyDescent="0.25">
      <c r="A120" s="15">
        <v>37</v>
      </c>
      <c r="B120" s="12">
        <f t="shared" si="11"/>
        <v>0.17732417498490083</v>
      </c>
      <c r="C120" s="12">
        <f t="shared" si="11"/>
        <v>0.17682714493264681</v>
      </c>
      <c r="D120" s="12">
        <f t="shared" si="11"/>
        <v>0.17633238290226436</v>
      </c>
      <c r="E120" s="12">
        <f t="shared" si="11"/>
        <v>0.17583987366841239</v>
      </c>
      <c r="F120" s="12">
        <f t="shared" si="11"/>
        <v>0.17534960214168205</v>
      </c>
      <c r="G120" s="12">
        <f t="shared" si="11"/>
        <v>0.17486155336708342</v>
      </c>
      <c r="H120" s="12">
        <f t="shared" si="11"/>
        <v>0.17437571252255193</v>
      </c>
      <c r="I120" s="12">
        <f t="shared" si="11"/>
        <v>0.17389206491747453</v>
      </c>
      <c r="J120" s="12">
        <f t="shared" si="11"/>
        <v>0.17341059599123618</v>
      </c>
      <c r="K120" s="12">
        <f t="shared" si="11"/>
        <v>0.17293129131178414</v>
      </c>
      <c r="L120" s="12">
        <f t="shared" si="11"/>
        <v>0.17245413657421285</v>
      </c>
      <c r="M120" s="12">
        <f t="shared" si="11"/>
        <v>0.17197911759936624</v>
      </c>
    </row>
    <row r="121" spans="1:13" ht="16.5" x14ac:dyDescent="0.25">
      <c r="A121" s="15">
        <v>38</v>
      </c>
      <c r="B121" s="12">
        <f t="shared" si="11"/>
        <v>0.17150622033245863</v>
      </c>
      <c r="C121" s="12">
        <f t="shared" si="11"/>
        <v>0.17103543084171643</v>
      </c>
      <c r="D121" s="12">
        <f t="shared" si="11"/>
        <v>0.1705667353170302</v>
      </c>
      <c r="E121" s="12">
        <f t="shared" si="11"/>
        <v>0.1701001200686342</v>
      </c>
      <c r="F121" s="12">
        <f t="shared" si="11"/>
        <v>0.16963557152579628</v>
      </c>
      <c r="G121" s="12">
        <f t="shared" si="11"/>
        <v>0.16917307623552685</v>
      </c>
      <c r="H121" s="12">
        <f t="shared" si="11"/>
        <v>0.1687126208613047</v>
      </c>
      <c r="I121" s="12">
        <f t="shared" si="11"/>
        <v>0.16825419218181953</v>
      </c>
      <c r="J121" s="12">
        <f t="shared" si="11"/>
        <v>0.1677977770897302</v>
      </c>
      <c r="K121" s="12">
        <f t="shared" si="11"/>
        <v>0.16734336259043917</v>
      </c>
      <c r="L121" s="12">
        <f t="shared" si="11"/>
        <v>0.16689093580088313</v>
      </c>
      <c r="M121" s="12">
        <f t="shared" si="11"/>
        <v>0.16644048394833869</v>
      </c>
    </row>
    <row r="122" spans="1:13" ht="16.5" x14ac:dyDescent="0.25">
      <c r="A122" s="15">
        <v>39</v>
      </c>
      <c r="B122" s="12">
        <f t="shared" si="11"/>
        <v>0.16599199436924292</v>
      </c>
      <c r="C122" s="12">
        <f t="shared" si="11"/>
        <v>0.16554545450803212</v>
      </c>
      <c r="D122" s="12">
        <f t="shared" si="11"/>
        <v>0.16510085191598833</v>
      </c>
      <c r="E122" s="12">
        <f t="shared" si="11"/>
        <v>0.16465817425010928</v>
      </c>
      <c r="F122" s="12">
        <f t="shared" si="11"/>
        <v>0.16421740927198672</v>
      </c>
      <c r="G122" s="12">
        <f t="shared" si="11"/>
        <v>0.16377854484670104</v>
      </c>
      <c r="H122" s="12">
        <f t="shared" si="11"/>
        <v>0.16334156894172955</v>
      </c>
      <c r="I122" s="12">
        <f t="shared" si="11"/>
        <v>0.16290646962586866</v>
      </c>
      <c r="J122" s="12">
        <f t="shared" si="11"/>
        <v>0.16247323506816969</v>
      </c>
      <c r="K122" s="12">
        <f t="shared" si="11"/>
        <v>0.16204185353688791</v>
      </c>
      <c r="L122" s="12">
        <f t="shared" si="11"/>
        <v>0.16161231339844481</v>
      </c>
      <c r="M122" s="12">
        <f t="shared" si="11"/>
        <v>0.16118460311640356</v>
      </c>
    </row>
    <row r="123" spans="1:13" ht="16.5" x14ac:dyDescent="0.25">
      <c r="A123" s="15">
        <v>40</v>
      </c>
      <c r="B123" s="12">
        <f t="shared" si="11"/>
        <v>0.16075871125045632</v>
      </c>
      <c r="C123" s="12">
        <f t="shared" si="11"/>
        <v>0.16033462645542781</v>
      </c>
      <c r="D123" s="12">
        <f t="shared" si="11"/>
        <v>0.15991233748028341</v>
      </c>
      <c r="E123" s="12">
        <f t="shared" si="11"/>
        <v>0.15949183316715926</v>
      </c>
      <c r="F123" s="12">
        <f t="shared" si="11"/>
        <v>0.15907310245039774</v>
      </c>
      <c r="G123" s="12">
        <f t="shared" si="11"/>
        <v>0.15865613435559719</v>
      </c>
      <c r="H123" s="12">
        <f t="shared" si="11"/>
        <v>0.15824091799867293</v>
      </c>
      <c r="I123" s="12">
        <f t="shared" si="11"/>
        <v>0.15782744258493014</v>
      </c>
      <c r="J123" s="12">
        <f t="shared" si="11"/>
        <v>0.15741569740814806</v>
      </c>
      <c r="K123" s="12">
        <f t="shared" si="11"/>
        <v>0.15700567184967518</v>
      </c>
      <c r="L123" s="12">
        <f t="shared" si="11"/>
        <v>0.15659735537753558</v>
      </c>
      <c r="M123" s="12">
        <f t="shared" si="11"/>
        <v>0.15619073754554677</v>
      </c>
    </row>
    <row r="124" spans="1:13" ht="16.5" x14ac:dyDescent="0.25">
      <c r="A124" s="15">
        <v>41</v>
      </c>
      <c r="B124" s="12">
        <f t="shared" si="11"/>
        <v>0.15578580799244671</v>
      </c>
      <c r="C124" s="12">
        <f t="shared" si="11"/>
        <v>0.15538255644103546</v>
      </c>
      <c r="D124" s="12">
        <f t="shared" si="11"/>
        <v>0.15498097269731928</v>
      </c>
      <c r="E124" s="12">
        <f t="shared" si="11"/>
        <v>0.15458104664967487</v>
      </c>
      <c r="F124" s="12">
        <f t="shared" si="11"/>
        <v>0.15418276826801713</v>
      </c>
      <c r="G124" s="12">
        <f t="shared" si="11"/>
        <v>0.15378612760297861</v>
      </c>
      <c r="H124" s="12">
        <f t="shared" si="11"/>
        <v>0.1533911147850997</v>
      </c>
      <c r="I124" s="12">
        <f t="shared" si="11"/>
        <v>0.15299772002402773</v>
      </c>
      <c r="J124" s="12">
        <f t="shared" si="11"/>
        <v>0.15260593360772584</v>
      </c>
      <c r="K124" s="12">
        <f t="shared" si="11"/>
        <v>0.1522157459016914</v>
      </c>
      <c r="L124" s="12">
        <f t="shared" si="11"/>
        <v>0.15182714734818389</v>
      </c>
      <c r="M124" s="12">
        <f t="shared" si="11"/>
        <v>0.15144012846546184</v>
      </c>
    </row>
    <row r="125" spans="1:13" ht="16.5" x14ac:dyDescent="0.25">
      <c r="A125" s="15">
        <v>42</v>
      </c>
      <c r="B125" s="12">
        <f t="shared" si="11"/>
        <v>0.15105467984702819</v>
      </c>
      <c r="C125" s="12">
        <f t="shared" si="11"/>
        <v>0.15067079216088791</v>
      </c>
      <c r="D125" s="12">
        <f t="shared" si="11"/>
        <v>0.15028845614880701</v>
      </c>
      <c r="E125" s="12">
        <f t="shared" si="11"/>
        <v>0.1499076626255898</v>
      </c>
      <c r="F125" s="12">
        <f t="shared" si="11"/>
        <v>0.14952840247835758</v>
      </c>
      <c r="G125" s="12">
        <f t="shared" si="11"/>
        <v>0.14915066666583893</v>
      </c>
      <c r="H125" s="12">
        <f t="shared" si="11"/>
        <v>0.14877444621766764</v>
      </c>
      <c r="I125" s="12">
        <f t="shared" si="11"/>
        <v>0.14839973223368874</v>
      </c>
      <c r="J125" s="12">
        <f t="shared" si="11"/>
        <v>0.14802651588327304</v>
      </c>
      <c r="K125" s="12">
        <f t="shared" si="11"/>
        <v>0.14765478840463928</v>
      </c>
      <c r="L125" s="12">
        <f t="shared" si="11"/>
        <v>0.14728454110418476</v>
      </c>
      <c r="M125" s="12">
        <f t="shared" si="11"/>
        <v>0.1469157653558231</v>
      </c>
    </row>
    <row r="126" spans="1:13" ht="16.5" x14ac:dyDescent="0.25">
      <c r="A126" s="15">
        <v>43</v>
      </c>
      <c r="B126" s="12">
        <f t="shared" si="11"/>
        <v>0.1465484526003297</v>
      </c>
      <c r="C126" s="12">
        <f t="shared" si="11"/>
        <v>0.1461825943446971</v>
      </c>
      <c r="D126" s="12">
        <f t="shared" si="11"/>
        <v>0.14581818216149203</v>
      </c>
      <c r="E126" s="12">
        <f t="shared" si="11"/>
        <v>0.1454552076882272</v>
      </c>
      <c r="F126" s="12">
        <f t="shared" si="11"/>
        <v>0.14509366262673531</v>
      </c>
      <c r="G126" s="12">
        <f t="shared" si="11"/>
        <v>0.14473353874255207</v>
      </c>
      <c r="H126" s="12">
        <f t="shared" si="11"/>
        <v>0.14437482786430572</v>
      </c>
      <c r="I126" s="12">
        <f t="shared" si="11"/>
        <v>0.1440175218831142</v>
      </c>
      <c r="J126" s="12">
        <f t="shared" si="11"/>
        <v>0.14366161275198866</v>
      </c>
      <c r="K126" s="12">
        <f t="shared" si="11"/>
        <v>0.14330709248524429</v>
      </c>
      <c r="L126" s="12">
        <f t="shared" si="11"/>
        <v>0.14295395315791706</v>
      </c>
      <c r="M126" s="12">
        <f t="shared" si="11"/>
        <v>0.14260218690518831</v>
      </c>
    </row>
    <row r="127" spans="1:13" ht="16.5" x14ac:dyDescent="0.25">
      <c r="A127" s="15">
        <v>44</v>
      </c>
      <c r="B127" s="12">
        <f t="shared" si="11"/>
        <v>0.14225178592181406</v>
      </c>
      <c r="C127" s="12">
        <f t="shared" si="11"/>
        <v>0.14190274246156473</v>
      </c>
      <c r="D127" s="12">
        <f t="shared" si="11"/>
        <v>0.14155504883666362</v>
      </c>
      <c r="E127" s="12">
        <f t="shared" si="11"/>
        <v>0.14120869741724093</v>
      </c>
      <c r="F127" s="12">
        <f t="shared" si="11"/>
        <v>0.14086368063078758</v>
      </c>
      <c r="G127" s="12">
        <f t="shared" si="11"/>
        <v>0.1405199909616173</v>
      </c>
      <c r="H127" s="12">
        <f t="shared" si="11"/>
        <v>0.1401776209503347</v>
      </c>
      <c r="I127" s="12">
        <f t="shared" si="11"/>
        <v>0.13983656319330914</v>
      </c>
      <c r="J127" s="12">
        <f t="shared" si="11"/>
        <v>0.13949681034215472</v>
      </c>
      <c r="K127" s="12">
        <f t="shared" si="11"/>
        <v>0.1391583551032155</v>
      </c>
      <c r="L127" s="12">
        <f t="shared" si="11"/>
        <v>0.13882119023705727</v>
      </c>
      <c r="M127" s="12">
        <f t="shared" si="11"/>
        <v>0.1384853085579644</v>
      </c>
    </row>
    <row r="128" spans="1:13" ht="16.5" x14ac:dyDescent="0.25">
      <c r="A128" s="15">
        <v>45</v>
      </c>
      <c r="B128" s="12">
        <f t="shared" ref="B128:M133" si="12">IF($B$70=0,(1+$A$2)^(-$A128-B$8/12),(1-(1+$A$2)^(-1/$B$70))/((1+$A$2)^($A128+B$8/12)-1))*100</f>
        <v>0.13815070293344198</v>
      </c>
      <c r="C128" s="12">
        <f t="shared" si="12"/>
        <v>0.13781736628372612</v>
      </c>
      <c r="D128" s="12">
        <f t="shared" si="12"/>
        <v>0.13748529158129333</v>
      </c>
      <c r="E128" s="12">
        <f t="shared" si="12"/>
        <v>0.13715447185038362</v>
      </c>
      <c r="F128" s="12">
        <f t="shared" si="12"/>
        <v>0.1368249001665226</v>
      </c>
      <c r="G128" s="12">
        <f t="shared" si="12"/>
        <v>0.13649656965605159</v>
      </c>
      <c r="H128" s="12">
        <f t="shared" si="12"/>
        <v>0.13616947349566197</v>
      </c>
      <c r="I128" s="12">
        <f t="shared" si="12"/>
        <v>0.13584360491193526</v>
      </c>
      <c r="J128" s="12">
        <f t="shared" si="12"/>
        <v>0.13551895718088774</v>
      </c>
      <c r="K128" s="12">
        <f t="shared" si="12"/>
        <v>0.13519552362752019</v>
      </c>
      <c r="L128" s="12">
        <f t="shared" si="12"/>
        <v>0.13487329762537281</v>
      </c>
      <c r="M128" s="12">
        <f t="shared" si="12"/>
        <v>0.1345522725960844</v>
      </c>
    </row>
    <row r="129" spans="1:13" ht="16.5" x14ac:dyDescent="0.25">
      <c r="A129" s="15">
        <v>46</v>
      </c>
      <c r="B129" s="12">
        <f t="shared" si="12"/>
        <v>0.13423244200895651</v>
      </c>
      <c r="C129" s="12">
        <f t="shared" si="12"/>
        <v>0.13391379938052475</v>
      </c>
      <c r="D129" s="12">
        <f t="shared" si="12"/>
        <v>0.13359633827412792</v>
      </c>
      <c r="E129" s="12">
        <f t="shared" si="12"/>
        <v>0.13328005229949066</v>
      </c>
      <c r="F129" s="12">
        <f t="shared" si="12"/>
        <v>0.13296493511230442</v>
      </c>
      <c r="G129" s="12">
        <f t="shared" si="12"/>
        <v>0.13265098041381521</v>
      </c>
      <c r="H129" s="12">
        <f t="shared" si="12"/>
        <v>0.13233818195041516</v>
      </c>
      <c r="I129" s="12">
        <f t="shared" si="12"/>
        <v>0.13202653351323881</v>
      </c>
      <c r="J129" s="12">
        <f t="shared" si="12"/>
        <v>0.13171602893776396</v>
      </c>
      <c r="K129" s="12">
        <f t="shared" si="12"/>
        <v>0.13140666210341592</v>
      </c>
      <c r="L129" s="12">
        <f t="shared" si="12"/>
        <v>0.13109842693317697</v>
      </c>
      <c r="M129" s="12">
        <f t="shared" si="12"/>
        <v>0.13079131739319921</v>
      </c>
    </row>
    <row r="130" spans="1:13" ht="16.5" x14ac:dyDescent="0.25">
      <c r="A130" s="15">
        <v>47</v>
      </c>
      <c r="B130" s="12">
        <f t="shared" si="12"/>
        <v>0.13048532749242175</v>
      </c>
      <c r="C130" s="12">
        <f t="shared" si="12"/>
        <v>0.13018045128219366</v>
      </c>
      <c r="D130" s="12">
        <f t="shared" si="12"/>
        <v>0.1298766828558959</v>
      </c>
      <c r="E130" s="12">
        <f t="shared" si="12"/>
        <v>0.12957401634857407</v>
      </c>
      <c r="F130" s="12">
        <f t="shared" si="12"/>
        <v>0.12927244593657009</v>
      </c>
      <c r="G130" s="12">
        <f t="shared" si="12"/>
        <v>0.1289719658371595</v>
      </c>
      <c r="H130" s="12">
        <f t="shared" si="12"/>
        <v>0.12867257030819237</v>
      </c>
      <c r="I130" s="12">
        <f t="shared" si="12"/>
        <v>0.12837425364773819</v>
      </c>
      <c r="J130" s="12">
        <f t="shared" si="12"/>
        <v>0.12807701019373424</v>
      </c>
      <c r="K130" s="12">
        <f t="shared" si="12"/>
        <v>0.12778083432363746</v>
      </c>
      <c r="L130" s="12">
        <f t="shared" si="12"/>
        <v>0.1274857204540806</v>
      </c>
      <c r="M130" s="12">
        <f t="shared" si="12"/>
        <v>0.12719166304053131</v>
      </c>
    </row>
    <row r="131" spans="1:13" ht="16.5" x14ac:dyDescent="0.25">
      <c r="A131" s="15">
        <v>48</v>
      </c>
      <c r="B131" s="12">
        <f t="shared" si="12"/>
        <v>0.1268986565769547</v>
      </c>
      <c r="C131" s="12">
        <f t="shared" si="12"/>
        <v>0.12660669559548177</v>
      </c>
      <c r="D131" s="12">
        <f t="shared" si="12"/>
        <v>0.12631577466607516</v>
      </c>
      <c r="E131" s="12">
        <f t="shared" si="12"/>
        <v>0.1260258883962066</v>
      </c>
      <c r="F131" s="12">
        <f t="shared" si="12"/>
        <v>0.12573703143053139</v>
      </c>
      <c r="G131" s="12">
        <f t="shared" si="12"/>
        <v>0.12544919845056901</v>
      </c>
      <c r="H131" s="12">
        <f t="shared" si="12"/>
        <v>0.12516238417438619</v>
      </c>
      <c r="I131" s="12">
        <f t="shared" si="12"/>
        <v>0.12487658335628377</v>
      </c>
      <c r="J131" s="12">
        <f t="shared" si="12"/>
        <v>0.12459179078648605</v>
      </c>
      <c r="K131" s="12">
        <f t="shared" si="12"/>
        <v>0.12430800129083421</v>
      </c>
      <c r="L131" s="12">
        <f t="shared" si="12"/>
        <v>0.12402520973048209</v>
      </c>
      <c r="M131" s="12">
        <f t="shared" si="12"/>
        <v>0.12374341100159561</v>
      </c>
    </row>
    <row r="132" spans="1:13" ht="16.5" x14ac:dyDescent="0.25">
      <c r="A132" s="15">
        <v>49</v>
      </c>
      <c r="B132" s="12">
        <f t="shared" si="12"/>
        <v>0.12346260003505448</v>
      </c>
      <c r="C132" s="12">
        <f t="shared" si="12"/>
        <v>0.12318277179615962</v>
      </c>
      <c r="D132" s="12">
        <f t="shared" si="12"/>
        <v>0.12290392128433753</v>
      </c>
      <c r="E132" s="12">
        <f t="shared" si="12"/>
        <v>0.12262604353285531</v>
      </c>
      <c r="F132" s="12">
        <f t="shared" si="12"/>
        <v>0.12234913360853317</v>
      </c>
      <c r="G132" s="12">
        <f t="shared" si="12"/>
        <v>0.12207318661146178</v>
      </c>
      <c r="H132" s="12">
        <f t="shared" si="12"/>
        <v>0.12179819767472216</v>
      </c>
      <c r="I132" s="12">
        <f t="shared" si="12"/>
        <v>0.12152416196410849</v>
      </c>
      <c r="J132" s="12">
        <f t="shared" si="12"/>
        <v>0.1212510746778538</v>
      </c>
      <c r="K132" s="12">
        <f t="shared" si="12"/>
        <v>0.12097893104635808</v>
      </c>
      <c r="L132" s="12">
        <f t="shared" si="12"/>
        <v>0.12070772633191945</v>
      </c>
      <c r="M132" s="12">
        <f t="shared" si="12"/>
        <v>0.12043745582846796</v>
      </c>
    </row>
    <row r="133" spans="1:13" ht="16.5" x14ac:dyDescent="0.25">
      <c r="A133" s="15">
        <v>50</v>
      </c>
      <c r="B133" s="12">
        <f t="shared" si="12"/>
        <v>0.12016811486130138</v>
      </c>
      <c r="C133" s="12">
        <f t="shared" si="12"/>
        <v>0.1198996987868266</v>
      </c>
      <c r="D133" s="12">
        <f t="shared" si="12"/>
        <v>0.11963220299229677</v>
      </c>
      <c r="E133" s="12">
        <f t="shared" si="12"/>
        <v>0.11936562289555995</v>
      </c>
      <c r="F133" s="12">
        <f t="shared" si="12"/>
        <v>0.11909995394480365</v>
      </c>
      <c r="G133" s="12">
        <f t="shared" si="12"/>
        <v>0.11883519161830448</v>
      </c>
      <c r="H133" s="12">
        <f t="shared" si="12"/>
        <v>0.11857133142417996</v>
      </c>
      <c r="I133" s="12">
        <f t="shared" si="12"/>
        <v>0.11830836890014276</v>
      </c>
      <c r="J133" s="12">
        <f t="shared" si="12"/>
        <v>0.1180462996132572</v>
      </c>
      <c r="K133" s="12">
        <f t="shared" si="12"/>
        <v>0.1177851191596983</v>
      </c>
      <c r="L133" s="12">
        <f t="shared" si="12"/>
        <v>0.11752482316451321</v>
      </c>
      <c r="M133" s="12">
        <f t="shared" si="12"/>
        <v>0.11726540728138497</v>
      </c>
    </row>
    <row r="134" spans="1:13" ht="16.5" x14ac:dyDescent="0.25">
      <c r="A134" s="25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43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15">
        <v>0</v>
      </c>
      <c r="D142" s="15">
        <v>1</v>
      </c>
      <c r="E142" s="15">
        <v>2</v>
      </c>
      <c r="F142" s="15">
        <v>3</v>
      </c>
      <c r="H142" s="68"/>
      <c r="I142" s="15">
        <v>0</v>
      </c>
      <c r="J142" s="15">
        <v>1</v>
      </c>
      <c r="K142" s="15">
        <v>2</v>
      </c>
      <c r="L142" s="15">
        <v>3</v>
      </c>
    </row>
    <row r="143" spans="1:13" ht="16.5" x14ac:dyDescent="0.25">
      <c r="B143" s="15">
        <v>0</v>
      </c>
      <c r="C143" s="12">
        <v>100</v>
      </c>
      <c r="D143" s="12">
        <f t="shared" ref="D143:F167" si="13">IF($B$137=0,(1+$A$2)^(-$B143-D$142/4),(1-(1+$A$2)^(-1/$B$137))/((1+$A$2)^($B143+D$142/4)-1))*100</f>
        <v>99.689918748080686</v>
      </c>
      <c r="E143" s="12">
        <f t="shared" si="13"/>
        <v>49.767559435668616</v>
      </c>
      <c r="F143" s="12">
        <f t="shared" si="13"/>
        <v>33.126826497852022</v>
      </c>
      <c r="H143" s="15">
        <v>25</v>
      </c>
      <c r="I143" s="12">
        <f t="shared" ref="I143:I168" si="14">IF($B$137=0,(1+$A$2)^(-$H143-C$142/4),(1-(1+$A$2)^(-1/$B$137))/((1+$A$2)^($H143+C$142/4)-1))*100</f>
        <v>0.85142027508232943</v>
      </c>
      <c r="J143" s="12">
        <f t="shared" ref="J143:J168" si="15">IF($B$137=0,(1+$A$2)^(-$H143-D$142/4),(1-(1+$A$2)^(-1/$B$137))/((1+$A$2)^($H143+D$142/4)-1))*100</f>
        <v>0.84161450390994441</v>
      </c>
      <c r="K143" s="12">
        <f t="shared" ref="K143:K168" si="16">IF($B$137=0,(1+$A$2)^(-$H143-E$142/4),(1-(1+$A$2)^(-1/$B$137))/((1+$A$2)^($H143+E$142/4)-1))*100</f>
        <v>0.83200256089450142</v>
      </c>
      <c r="L143" s="12">
        <f t="shared" ref="L143:L168" si="17">IF($B$137=0,(1+$A$2)^(-$H143-F$142/4),(1-(1+$A$2)^(-1/$B$137))/((1+$A$2)^($H143+F$142/4)-1))*100</f>
        <v>0.82257880025419405</v>
      </c>
    </row>
    <row r="144" spans="1:13" ht="16.5" x14ac:dyDescent="0.25">
      <c r="B144" s="15">
        <v>1</v>
      </c>
      <c r="C144" s="12">
        <f t="shared" ref="C144:C167" si="18">IF($B$137=0,(1+$A$2)^(-$B144-C$142/4),(1-(1+$A$2)^(-1/$B$137))/((1+$A$2)^($B144+C$142/4)-1))*100</f>
        <v>24.806500153490152</v>
      </c>
      <c r="D144" s="12">
        <f t="shared" si="13"/>
        <v>19.814336446294117</v>
      </c>
      <c r="E144" s="12">
        <f t="shared" si="13"/>
        <v>16.486254057448228</v>
      </c>
      <c r="F144" s="12">
        <f t="shared" si="13"/>
        <v>14.109075278845317</v>
      </c>
      <c r="H144" s="15">
        <v>26</v>
      </c>
      <c r="I144" s="12">
        <f t="shared" si="14"/>
        <v>0.81333779334979528</v>
      </c>
      <c r="J144" s="12">
        <f t="shared" si="15"/>
        <v>0.80427431834454899</v>
      </c>
      <c r="K144" s="12">
        <f t="shared" si="16"/>
        <v>0.79538335044931374</v>
      </c>
      <c r="L144" s="12">
        <f t="shared" si="17"/>
        <v>0.78666005271475925</v>
      </c>
    </row>
    <row r="145" spans="2:12" ht="16.5" x14ac:dyDescent="0.25">
      <c r="B145" s="15">
        <v>2</v>
      </c>
      <c r="C145" s="12">
        <f t="shared" si="18"/>
        <v>12.326211256392583</v>
      </c>
      <c r="D145" s="12">
        <f t="shared" si="13"/>
        <v>10.939557071115297</v>
      </c>
      <c r="E145" s="12">
        <f t="shared" si="13"/>
        <v>9.8302497715977086</v>
      </c>
      <c r="F145" s="12">
        <f t="shared" si="13"/>
        <v>8.922649297819838</v>
      </c>
      <c r="H145" s="15">
        <v>27</v>
      </c>
      <c r="I145" s="12">
        <f t="shared" si="14"/>
        <v>0.77809976733506403</v>
      </c>
      <c r="J145" s="12">
        <f t="shared" si="15"/>
        <v>0.76969800743033923</v>
      </c>
      <c r="K145" s="12">
        <f t="shared" si="16"/>
        <v>0.76145044927725014</v>
      </c>
      <c r="L145" s="12">
        <f t="shared" si="17"/>
        <v>0.75335292495964246</v>
      </c>
    </row>
    <row r="146" spans="2:12" ht="16.5" x14ac:dyDescent="0.25">
      <c r="B146" s="15">
        <v>3</v>
      </c>
      <c r="C146" s="12">
        <f t="shared" si="18"/>
        <v>8.1663289430758237</v>
      </c>
      <c r="D146" s="12">
        <f t="shared" si="13"/>
        <v>7.5263779103917319</v>
      </c>
      <c r="E146" s="12">
        <f t="shared" si="13"/>
        <v>6.9778599161926742</v>
      </c>
      <c r="F146" s="12">
        <f t="shared" si="13"/>
        <v>6.5024883525029917</v>
      </c>
      <c r="H146" s="15">
        <v>28</v>
      </c>
      <c r="I146" s="12">
        <f t="shared" si="14"/>
        <v>0.74540141541285654</v>
      </c>
      <c r="J146" s="12">
        <f t="shared" si="15"/>
        <v>0.73759204383739063</v>
      </c>
      <c r="K146" s="12">
        <f t="shared" si="16"/>
        <v>0.72992106945918378</v>
      </c>
      <c r="L146" s="12">
        <f t="shared" si="17"/>
        <v>0.72238488161548753</v>
      </c>
    </row>
    <row r="147" spans="2:12" ht="16.5" x14ac:dyDescent="0.25">
      <c r="B147" s="15">
        <v>4</v>
      </c>
      <c r="C147" s="12">
        <f t="shared" si="18"/>
        <v>6.0865482633217027</v>
      </c>
      <c r="D147" s="12">
        <f t="shared" si="13"/>
        <v>5.7195517411004291</v>
      </c>
      <c r="E147" s="12">
        <f t="shared" si="13"/>
        <v>5.3933415243954377</v>
      </c>
      <c r="F147" s="12">
        <f t="shared" si="13"/>
        <v>5.101477669945421</v>
      </c>
      <c r="H147" s="15">
        <v>29</v>
      </c>
      <c r="I147" s="12">
        <f t="shared" si="14"/>
        <v>0.71497999414661118</v>
      </c>
      <c r="J147" s="12">
        <f t="shared" si="15"/>
        <v>0.70770304007528961</v>
      </c>
      <c r="K147" s="12">
        <f t="shared" si="16"/>
        <v>0.70055076655656623</v>
      </c>
      <c r="L147" s="12">
        <f t="shared" si="17"/>
        <v>0.69352003008233687</v>
      </c>
    </row>
    <row r="148" spans="2:12" ht="16.5" x14ac:dyDescent="0.25">
      <c r="B148" s="15">
        <v>5</v>
      </c>
      <c r="C148" s="12">
        <f t="shared" si="18"/>
        <v>4.8388082231258513</v>
      </c>
      <c r="D148" s="12">
        <f t="shared" si="13"/>
        <v>4.6011625539878942</v>
      </c>
      <c r="E148" s="12">
        <f t="shared" si="13"/>
        <v>4.3851283289229555</v>
      </c>
      <c r="F148" s="12">
        <f t="shared" si="13"/>
        <v>4.18788666363226</v>
      </c>
      <c r="H148" s="15">
        <v>30</v>
      </c>
      <c r="I148" s="12">
        <f t="shared" si="14"/>
        <v>0.68660779192563848</v>
      </c>
      <c r="J148" s="12">
        <f t="shared" si="15"/>
        <v>0.6798111138108649</v>
      </c>
      <c r="K148" s="12">
        <f t="shared" si="16"/>
        <v>0.67312715379688803</v>
      </c>
      <c r="L148" s="12">
        <f t="shared" si="17"/>
        <v>0.66655316236104634</v>
      </c>
    </row>
    <row r="149" spans="2:12" ht="16.5" x14ac:dyDescent="0.25">
      <c r="B149" s="15">
        <v>6</v>
      </c>
      <c r="C149" s="12">
        <f t="shared" si="18"/>
        <v>4.0070884878539488</v>
      </c>
      <c r="D149" s="12">
        <f t="shared" si="13"/>
        <v>3.8407605825557085</v>
      </c>
      <c r="E149" s="12">
        <f t="shared" si="13"/>
        <v>3.6872333008521245</v>
      </c>
      <c r="F149" s="12">
        <f t="shared" si="13"/>
        <v>3.5450843509405048</v>
      </c>
      <c r="H149" s="15">
        <v>31</v>
      </c>
      <c r="I149" s="12">
        <f t="shared" si="14"/>
        <v>0.66008647867258252</v>
      </c>
      <c r="J149" s="12">
        <f t="shared" si="15"/>
        <v>0.6537245270449803</v>
      </c>
      <c r="K149" s="12">
        <f t="shared" si="16"/>
        <v>0.64746481355721042</v>
      </c>
      <c r="L149" s="12">
        <f t="shared" si="17"/>
        <v>0.64130492283463514</v>
      </c>
    </row>
    <row r="150" spans="2:12" ht="16.5" x14ac:dyDescent="0.25">
      <c r="B150" s="15">
        <v>7</v>
      </c>
      <c r="C150" s="12">
        <f t="shared" si="18"/>
        <v>3.4130946255503556</v>
      </c>
      <c r="D150" s="12">
        <f t="shared" si="13"/>
        <v>3.2902131701275059</v>
      </c>
      <c r="E150" s="12">
        <f t="shared" si="13"/>
        <v>3.1755291573813871</v>
      </c>
      <c r="F150" s="12">
        <f t="shared" si="13"/>
        <v>3.0682492861134545</v>
      </c>
      <c r="H150" s="15">
        <v>32</v>
      </c>
      <c r="I150" s="12">
        <f t="shared" si="14"/>
        <v>0.63524251498078144</v>
      </c>
      <c r="J150" s="12">
        <f t="shared" si="15"/>
        <v>0.62927532265184449</v>
      </c>
      <c r="K150" s="12">
        <f t="shared" si="16"/>
        <v>0.62340114826618331</v>
      </c>
      <c r="L150" s="12">
        <f t="shared" si="17"/>
        <v>0.61761786134166341</v>
      </c>
    </row>
    <row r="151" spans="2:12" ht="16.5" x14ac:dyDescent="0.25">
      <c r="B151" s="15">
        <v>8</v>
      </c>
      <c r="C151" s="12">
        <f t="shared" si="18"/>
        <v>2.9676794177653587</v>
      </c>
      <c r="D151" s="12">
        <f t="shared" si="13"/>
        <v>2.8732095517764886</v>
      </c>
      <c r="E151" s="12">
        <f t="shared" si="13"/>
        <v>2.7843014523489491</v>
      </c>
      <c r="F151" s="12">
        <f t="shared" si="13"/>
        <v>2.700478396338688</v>
      </c>
      <c r="H151" s="15">
        <v>33</v>
      </c>
      <c r="I151" s="12">
        <f t="shared" si="14"/>
        <v>0.61192339595399992</v>
      </c>
      <c r="J151" s="12">
        <f t="shared" si="15"/>
        <v>0.60631574830978341</v>
      </c>
      <c r="K151" s="12">
        <f t="shared" si="16"/>
        <v>0.60079297442814783</v>
      </c>
      <c r="L151" s="12">
        <f t="shared" si="17"/>
        <v>0.59535318792551151</v>
      </c>
    </row>
    <row r="152" spans="2:12" ht="16.5" x14ac:dyDescent="0.25">
      <c r="B152" s="15">
        <v>9</v>
      </c>
      <c r="C152" s="12">
        <f t="shared" si="18"/>
        <v>2.6213166298312967</v>
      </c>
      <c r="D152" s="12">
        <f t="shared" si="13"/>
        <v>2.5464382101380409</v>
      </c>
      <c r="E152" s="12">
        <f t="shared" si="13"/>
        <v>2.4755049780029736</v>
      </c>
      <c r="F152" s="12">
        <f t="shared" si="13"/>
        <v>2.4082134571628697</v>
      </c>
      <c r="H152" s="15">
        <v>34</v>
      </c>
      <c r="I152" s="12">
        <f t="shared" si="14"/>
        <v>0.58999455789801969</v>
      </c>
      <c r="J152" s="12">
        <f t="shared" si="15"/>
        <v>0.584715306896752</v>
      </c>
      <c r="K152" s="12">
        <f t="shared" si="16"/>
        <v>0.57951370899093146</v>
      </c>
      <c r="L152" s="12">
        <f t="shared" si="17"/>
        <v>0.57438808791477547</v>
      </c>
    </row>
    <row r="153" spans="2:12" ht="16.5" x14ac:dyDescent="0.25">
      <c r="B153" s="15">
        <v>10</v>
      </c>
      <c r="C153" s="12">
        <f t="shared" si="18"/>
        <v>2.3442905189731138</v>
      </c>
      <c r="D153" s="12">
        <f t="shared" si="13"/>
        <v>2.2834896814786445</v>
      </c>
      <c r="E153" s="12">
        <f t="shared" si="13"/>
        <v>2.2255879371889389</v>
      </c>
      <c r="F153" s="12">
        <f t="shared" si="13"/>
        <v>2.1703830234891841</v>
      </c>
      <c r="H153" s="15">
        <v>35</v>
      </c>
      <c r="I153" s="12">
        <f t="shared" si="14"/>
        <v>0.56933681529373548</v>
      </c>
      <c r="J153" s="12">
        <f t="shared" si="15"/>
        <v>0.56435830894624051</v>
      </c>
      <c r="K153" s="12">
        <f t="shared" si="16"/>
        <v>0.55945103125716789</v>
      </c>
      <c r="L153" s="12">
        <f t="shared" si="17"/>
        <v>0.55461348761959472</v>
      </c>
    </row>
    <row r="154" spans="2:12" ht="16.5" x14ac:dyDescent="0.25">
      <c r="B154" s="15">
        <v>11</v>
      </c>
      <c r="C154" s="12">
        <f t="shared" si="18"/>
        <v>2.1176910652679912</v>
      </c>
      <c r="D154" s="12">
        <f t="shared" si="13"/>
        <v>2.0673445318615031</v>
      </c>
      <c r="E154" s="12">
        <f t="shared" si="13"/>
        <v>2.0191904604829709</v>
      </c>
      <c r="F154" s="12">
        <f t="shared" si="13"/>
        <v>1.9730889064486259</v>
      </c>
      <c r="H154" s="15">
        <v>36</v>
      </c>
      <c r="I154" s="12">
        <f t="shared" si="14"/>
        <v>0.54984422494144991</v>
      </c>
      <c r="J154" s="12">
        <f t="shared" si="15"/>
        <v>0.54514183021397922</v>
      </c>
      <c r="K154" s="12">
        <f t="shared" si="16"/>
        <v>0.54050492913901427</v>
      </c>
      <c r="L154" s="12">
        <f t="shared" si="17"/>
        <v>0.5359321848123052</v>
      </c>
    </row>
    <row r="155" spans="2:12" ht="16.5" x14ac:dyDescent="0.25">
      <c r="B155" s="15">
        <v>12</v>
      </c>
      <c r="C155" s="12">
        <f t="shared" si="18"/>
        <v>1.928911587125266</v>
      </c>
      <c r="D155" s="12">
        <f t="shared" si="13"/>
        <v>1.886540691925132</v>
      </c>
      <c r="E155" s="12">
        <f t="shared" si="13"/>
        <v>1.8458678351013114</v>
      </c>
      <c r="F155" s="12">
        <f t="shared" si="13"/>
        <v>1.8067931317437878</v>
      </c>
      <c r="H155" s="15">
        <v>37</v>
      </c>
      <c r="I155" s="12">
        <f t="shared" si="14"/>
        <v>0.53142229646020389</v>
      </c>
      <c r="J155" s="12">
        <f t="shared" si="15"/>
        <v>0.52697399822723956</v>
      </c>
      <c r="K155" s="12">
        <f t="shared" si="16"/>
        <v>0.52258605801216607</v>
      </c>
      <c r="L155" s="12">
        <f t="shared" si="17"/>
        <v>0.5182572763502894</v>
      </c>
    </row>
    <row r="156" spans="2:12" ht="16.5" x14ac:dyDescent="0.25">
      <c r="B156" s="15">
        <v>13</v>
      </c>
      <c r="C156" s="12">
        <f t="shared" si="18"/>
        <v>1.7692243803912482</v>
      </c>
      <c r="D156" s="12">
        <f t="shared" si="13"/>
        <v>1.7330763381774552</v>
      </c>
      <c r="E156" s="12">
        <f t="shared" si="13"/>
        <v>1.6982700765168672</v>
      </c>
      <c r="F156" s="12">
        <f t="shared" si="13"/>
        <v>1.6647324070791412</v>
      </c>
      <c r="H156" s="15">
        <v>38</v>
      </c>
      <c r="I156" s="12">
        <f t="shared" si="14"/>
        <v>0.51398648533989033</v>
      </c>
      <c r="J156" s="12">
        <f t="shared" si="15"/>
        <v>0.50977254761076507</v>
      </c>
      <c r="K156" s="12">
        <f t="shared" si="16"/>
        <v>0.50561435533292964</v>
      </c>
      <c r="L156" s="12">
        <f t="shared" si="17"/>
        <v>0.50151082926372637</v>
      </c>
    </row>
    <row r="157" spans="2:12" ht="16.5" x14ac:dyDescent="0.25">
      <c r="B157" s="15">
        <v>14</v>
      </c>
      <c r="C157" s="12">
        <f t="shared" si="18"/>
        <v>1.6323953692663336</v>
      </c>
      <c r="D157" s="12">
        <f t="shared" si="13"/>
        <v>1.6011957716399163</v>
      </c>
      <c r="E157" s="12">
        <f t="shared" si="13"/>
        <v>1.5710747807862957</v>
      </c>
      <c r="F157" s="12">
        <f t="shared" si="13"/>
        <v>1.5419775519927119</v>
      </c>
      <c r="H157" s="15">
        <v>39</v>
      </c>
      <c r="I157" s="12">
        <f t="shared" si="14"/>
        <v>0.49746091783155649</v>
      </c>
      <c r="J157" s="12">
        <f t="shared" si="15"/>
        <v>0.49346359625464692</v>
      </c>
      <c r="K157" s="12">
        <f t="shared" si="16"/>
        <v>0.48951786569325889</v>
      </c>
      <c r="L157" s="12">
        <f t="shared" si="17"/>
        <v>0.48562275243391645</v>
      </c>
    </row>
    <row r="158" spans="2:12" ht="16.5" x14ac:dyDescent="0.25">
      <c r="B158" s="15">
        <v>15</v>
      </c>
      <c r="C158" s="12">
        <f t="shared" si="18"/>
        <v>1.513852896855483</v>
      </c>
      <c r="D158" s="12">
        <f t="shared" si="13"/>
        <v>1.4866529835825555</v>
      </c>
      <c r="E158" s="12">
        <f t="shared" si="13"/>
        <v>1.4603330662990002</v>
      </c>
      <c r="F158" s="12">
        <f t="shared" si="13"/>
        <v>1.4348512401329765</v>
      </c>
      <c r="H158" s="15">
        <v>40</v>
      </c>
      <c r="I158" s="12">
        <f t="shared" si="14"/>
        <v>0.48177730710420474</v>
      </c>
      <c r="J158" s="12">
        <f t="shared" si="15"/>
        <v>0.47798060391684655</v>
      </c>
      <c r="K158" s="12">
        <f t="shared" si="16"/>
        <v>0.47423173994175394</v>
      </c>
      <c r="L158" s="12">
        <f t="shared" si="17"/>
        <v>0.4705298344049037</v>
      </c>
    </row>
    <row r="159" spans="2:12" ht="16.5" x14ac:dyDescent="0.25">
      <c r="B159" s="15">
        <v>16</v>
      </c>
      <c r="C159" s="12">
        <f t="shared" si="18"/>
        <v>1.4101682192623501</v>
      </c>
      <c r="D159" s="12">
        <f t="shared" si="13"/>
        <v>1.3862471354493646</v>
      </c>
      <c r="E159" s="12">
        <f t="shared" si="13"/>
        <v>1.363053354890265</v>
      </c>
      <c r="F159" s="12">
        <f t="shared" si="13"/>
        <v>1.3405543114665304</v>
      </c>
      <c r="H159" s="15">
        <v>41</v>
      </c>
      <c r="I159" s="12">
        <f t="shared" si="14"/>
        <v>0.46687402801284039</v>
      </c>
      <c r="J159" s="12">
        <f t="shared" si="15"/>
        <v>0.46326348230176179</v>
      </c>
      <c r="K159" s="12">
        <f t="shared" si="16"/>
        <v>0.45969737901010654</v>
      </c>
      <c r="L159" s="12">
        <f t="shared" si="17"/>
        <v>0.45617491947371286</v>
      </c>
    </row>
    <row r="160" spans="2:12" ht="16.5" x14ac:dyDescent="0.25">
      <c r="B160" s="15">
        <v>17</v>
      </c>
      <c r="C160" s="12">
        <f t="shared" si="18"/>
        <v>1.3187193547091849</v>
      </c>
      <c r="D160" s="12">
        <f t="shared" si="13"/>
        <v>1.2975196109836244</v>
      </c>
      <c r="E160" s="12">
        <f t="shared" si="13"/>
        <v>1.276927856572851</v>
      </c>
      <c r="F160" s="12">
        <f t="shared" si="13"/>
        <v>1.256918401486125</v>
      </c>
      <c r="H160" s="15">
        <v>42</v>
      </c>
      <c r="I160" s="12">
        <f t="shared" si="14"/>
        <v>0.45269532404255597</v>
      </c>
      <c r="J160" s="12">
        <f t="shared" si="15"/>
        <v>0.44925783151821136</v>
      </c>
      <c r="K160" s="12">
        <f t="shared" si="16"/>
        <v>0.44586169861114627</v>
      </c>
      <c r="L160" s="12">
        <f t="shared" si="17"/>
        <v>0.44250619941708658</v>
      </c>
    </row>
    <row r="161" spans="1:13" ht="16.5" x14ac:dyDescent="0.25">
      <c r="B161" s="15">
        <v>18</v>
      </c>
      <c r="C161" s="12">
        <f t="shared" si="18"/>
        <v>1.237466982950181</v>
      </c>
      <c r="D161" s="12">
        <f t="shared" si="13"/>
        <v>1.2185506676546285</v>
      </c>
      <c r="E161" s="12">
        <f t="shared" si="13"/>
        <v>1.2001477619233432</v>
      </c>
      <c r="F161" s="12">
        <f t="shared" si="13"/>
        <v>1.1822377290722244</v>
      </c>
      <c r="H161" s="15">
        <v>43</v>
      </c>
      <c r="I161" s="12">
        <f t="shared" si="14"/>
        <v>0.4391906249116227</v>
      </c>
      <c r="J161" s="12">
        <f t="shared" si="15"/>
        <v>0.4359142824623633</v>
      </c>
      <c r="K161" s="12">
        <f t="shared" si="16"/>
        <v>0.43267649535788916</v>
      </c>
      <c r="L161" s="12">
        <f t="shared" si="17"/>
        <v>0.42947660235288321</v>
      </c>
    </row>
    <row r="162" spans="1:13" ht="16.5" x14ac:dyDescent="0.25">
      <c r="B162" s="15">
        <v>19</v>
      </c>
      <c r="C162" s="12">
        <f t="shared" si="18"/>
        <v>1.1648011132912761</v>
      </c>
      <c r="D162" s="12">
        <f t="shared" si="13"/>
        <v>1.1478194694580028</v>
      </c>
      <c r="E162" s="12">
        <f t="shared" si="13"/>
        <v>1.1312752983497143</v>
      </c>
      <c r="F162" s="12">
        <f t="shared" si="13"/>
        <v>1.1151519867764861</v>
      </c>
      <c r="H162" s="15">
        <v>44</v>
      </c>
      <c r="I162" s="12">
        <f t="shared" si="14"/>
        <v>0.42631395722874621</v>
      </c>
      <c r="J162" s="12">
        <f t="shared" si="15"/>
        <v>0.42318792836912406</v>
      </c>
      <c r="K162" s="12">
        <f t="shared" si="16"/>
        <v>0.42009789834972006</v>
      </c>
      <c r="L162" s="12">
        <f t="shared" si="17"/>
        <v>0.41704326354188492</v>
      </c>
    </row>
    <row r="163" spans="1:13" ht="16.5" x14ac:dyDescent="0.25">
      <c r="B163" s="15">
        <v>20</v>
      </c>
      <c r="C163" s="12">
        <f t="shared" si="18"/>
        <v>1.0994337522040962</v>
      </c>
      <c r="D163" s="12">
        <f t="shared" si="13"/>
        <v>1.0841055914789968</v>
      </c>
      <c r="E163" s="12">
        <f t="shared" si="13"/>
        <v>1.0691532333050793</v>
      </c>
      <c r="F163" s="12">
        <f t="shared" si="13"/>
        <v>1.054563094155909</v>
      </c>
      <c r="H163" s="15">
        <v>45</v>
      </c>
      <c r="I163" s="12">
        <f t="shared" si="14"/>
        <v>0.41402343372939743</v>
      </c>
      <c r="J163" s="12">
        <f t="shared" si="15"/>
        <v>0.4110378317379656</v>
      </c>
      <c r="K163" s="12">
        <f t="shared" si="16"/>
        <v>0.40808589307692139</v>
      </c>
      <c r="L163" s="12">
        <f t="shared" si="17"/>
        <v>0.40516706559268756</v>
      </c>
    </row>
    <row r="164" spans="1:13" ht="16.5" x14ac:dyDescent="0.25">
      <c r="B164" s="15">
        <v>21</v>
      </c>
      <c r="C164" s="12">
        <f t="shared" si="18"/>
        <v>1.0403222373360328</v>
      </c>
      <c r="D164" s="12">
        <f t="shared" si="13"/>
        <v>1.0264183349321225</v>
      </c>
      <c r="E164" s="12">
        <f t="shared" si="13"/>
        <v>1.0128396324186379</v>
      </c>
      <c r="F164" s="12">
        <f t="shared" si="13"/>
        <v>0.99957491570453594</v>
      </c>
      <c r="H164" s="15">
        <v>46</v>
      </c>
      <c r="I164" s="12">
        <f t="shared" si="14"/>
        <v>0.40228080913352571</v>
      </c>
      <c r="J164" s="12">
        <f t="shared" si="15"/>
        <v>0.3994265952251711</v>
      </c>
      <c r="K164" s="12">
        <f t="shared" si="16"/>
        <v>0.39660390675691182</v>
      </c>
      <c r="L164" s="12">
        <f t="shared" si="17"/>
        <v>0.39381223767776485</v>
      </c>
    </row>
    <row r="165" spans="1:13" ht="16.5" x14ac:dyDescent="0.25">
      <c r="B165" s="15">
        <v>22</v>
      </c>
      <c r="C165" s="12">
        <f t="shared" si="18"/>
        <v>0.9866134804267469</v>
      </c>
      <c r="D165" s="12">
        <f t="shared" si="13"/>
        <v>0.97394510331379403</v>
      </c>
      <c r="E165" s="12">
        <f t="shared" si="13"/>
        <v>0.96156001545845693</v>
      </c>
      <c r="F165" s="12">
        <f t="shared" si="13"/>
        <v>0.94944887735273142</v>
      </c>
      <c r="H165" s="15">
        <v>47</v>
      </c>
      <c r="I165" s="12">
        <f t="shared" si="14"/>
        <v>0.39105109270232941</v>
      </c>
      <c r="J165" s="12">
        <f t="shared" si="15"/>
        <v>0.38831998702599091</v>
      </c>
      <c r="K165" s="12">
        <f t="shared" si="16"/>
        <v>0.38561844604910273</v>
      </c>
      <c r="L165" s="12">
        <f t="shared" si="17"/>
        <v>0.38294600510985277</v>
      </c>
    </row>
    <row r="166" spans="1:13" ht="16.5" x14ac:dyDescent="0.25">
      <c r="B166" s="15">
        <v>23</v>
      </c>
      <c r="C166" s="12">
        <f t="shared" si="18"/>
        <v>0.9376027555509</v>
      </c>
      <c r="D166" s="12">
        <f t="shared" si="13"/>
        <v>0.92601310083824451</v>
      </c>
      <c r="E166" s="12">
        <f t="shared" si="13"/>
        <v>0.91467172779320594</v>
      </c>
      <c r="F166" s="12">
        <f t="shared" si="13"/>
        <v>0.90357079564040033</v>
      </c>
      <c r="H166" s="15">
        <v>48</v>
      </c>
      <c r="I166" s="12">
        <f t="shared" si="14"/>
        <v>0.38030220922546104</v>
      </c>
      <c r="J166" s="12">
        <f t="shared" si="15"/>
        <v>0.37768661284143701</v>
      </c>
      <c r="K166" s="12">
        <f t="shared" si="16"/>
        <v>0.37509877958857146</v>
      </c>
      <c r="L166" s="12">
        <f t="shared" si="17"/>
        <v>0.37253828204743161</v>
      </c>
    </row>
    <row r="167" spans="1:13" ht="16.5" x14ac:dyDescent="0.25">
      <c r="B167" s="15">
        <v>24</v>
      </c>
      <c r="C167" s="12">
        <f t="shared" si="18"/>
        <v>0.89270279030028432</v>
      </c>
      <c r="D167" s="12">
        <f t="shared" si="13"/>
        <v>0.88206050754918264</v>
      </c>
      <c r="E167" s="12">
        <f t="shared" si="13"/>
        <v>0.87163703721029018</v>
      </c>
      <c r="F167" s="12">
        <f t="shared" si="13"/>
        <v>0.86142574830284868</v>
      </c>
      <c r="H167" s="15">
        <v>49</v>
      </c>
      <c r="I167" s="12">
        <f t="shared" si="14"/>
        <v>0.37000470152004405</v>
      </c>
      <c r="J167" s="12">
        <f t="shared" si="15"/>
        <v>0.36749762780854778</v>
      </c>
      <c r="K167" s="12">
        <f t="shared" si="16"/>
        <v>0.36501665900053482</v>
      </c>
      <c r="L167" s="12">
        <f t="shared" si="17"/>
        <v>0.36256140126088643</v>
      </c>
    </row>
    <row r="168" spans="1:13" ht="16.5" x14ac:dyDescent="0.25">
      <c r="F168" s="2"/>
      <c r="H168" s="15">
        <v>50</v>
      </c>
      <c r="I168" s="12">
        <f t="shared" si="14"/>
        <v>0.36013146862983586</v>
      </c>
      <c r="J168" s="12">
        <f t="shared" si="15"/>
        <v>0.35772648282707376</v>
      </c>
      <c r="K168" s="12">
        <f t="shared" si="16"/>
        <v>0.3553460730616515</v>
      </c>
      <c r="L168" s="12">
        <f t="shared" si="17"/>
        <v>0.35298987584752883</v>
      </c>
    </row>
    <row r="169" spans="1:13" ht="16.5" x14ac:dyDescent="0.25">
      <c r="F169" s="2"/>
      <c r="H169" s="25"/>
      <c r="I169" s="26"/>
      <c r="J169" s="26"/>
      <c r="K169" s="26"/>
      <c r="L169" s="26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44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9">IF($B$172=0,(1+$A$2)^(-$H178-C$142/12),(1-(1+$A$2)^(-1/$B$172))/((1+$A$2)^($H178+C$142/12)-1))*100</f>
        <v>3.3898732528105033</v>
      </c>
      <c r="M178" s="2"/>
    </row>
    <row r="179" spans="4:13" ht="16.5" x14ac:dyDescent="0.25">
      <c r="D179" s="75">
        <v>1</v>
      </c>
      <c r="E179" s="76"/>
      <c r="F179" s="12">
        <f t="shared" ref="F179:F202" si="20">IF($B$172=0,(1+$A$2)^(-$D179-C$142/12),(1-(1+$A$2)^(-1/$B$172))/((1+$A$2)^($D179+C$142/12)-1))*100</f>
        <v>98.765432098765331</v>
      </c>
      <c r="G179" s="2"/>
      <c r="H179" s="77">
        <v>26</v>
      </c>
      <c r="I179" s="77"/>
      <c r="J179" s="12">
        <f t="shared" si="19"/>
        <v>3.2382503821744022</v>
      </c>
      <c r="M179" s="2"/>
    </row>
    <row r="180" spans="4:13" ht="16.5" x14ac:dyDescent="0.25">
      <c r="D180" s="75">
        <v>2</v>
      </c>
      <c r="E180" s="76"/>
      <c r="F180" s="12">
        <f t="shared" si="20"/>
        <v>49.07599110497641</v>
      </c>
      <c r="G180" s="2"/>
      <c r="H180" s="77">
        <v>27</v>
      </c>
      <c r="I180" s="77"/>
      <c r="J180" s="12">
        <f t="shared" si="19"/>
        <v>3.097952522979508</v>
      </c>
      <c r="M180" s="2"/>
    </row>
    <row r="181" spans="4:13" ht="16.5" x14ac:dyDescent="0.25">
      <c r="D181" s="75">
        <v>3</v>
      </c>
      <c r="E181" s="76"/>
      <c r="F181" s="12">
        <f t="shared" si="20"/>
        <v>32.513696076955846</v>
      </c>
      <c r="G181" s="2"/>
      <c r="H181" s="77">
        <v>28</v>
      </c>
      <c r="I181" s="77"/>
      <c r="J181" s="12">
        <f t="shared" si="19"/>
        <v>2.967766207435921</v>
      </c>
      <c r="M181" s="2"/>
    </row>
    <row r="182" spans="4:13" ht="16.5" x14ac:dyDescent="0.25">
      <c r="D182" s="75">
        <v>4</v>
      </c>
      <c r="E182" s="76"/>
      <c r="F182" s="12">
        <f t="shared" si="20"/>
        <v>24.233187491077018</v>
      </c>
      <c r="G182" s="2"/>
      <c r="H182" s="77">
        <v>29</v>
      </c>
      <c r="I182" s="77"/>
      <c r="J182" s="12">
        <f t="shared" si="19"/>
        <v>2.8466453400088985</v>
      </c>
      <c r="M182" s="2"/>
    </row>
    <row r="183" spans="4:13" ht="16.5" x14ac:dyDescent="0.25">
      <c r="D183" s="75">
        <v>5</v>
      </c>
      <c r="E183" s="76"/>
      <c r="F183" s="12">
        <f t="shared" si="20"/>
        <v>19.265393426845197</v>
      </c>
      <c r="G183" s="2"/>
      <c r="H183" s="77">
        <v>30</v>
      </c>
      <c r="I183" s="77"/>
      <c r="J183" s="12">
        <f t="shared" si="19"/>
        <v>2.7336833020507276</v>
      </c>
      <c r="M183" s="2"/>
    </row>
    <row r="184" spans="4:13" ht="16.5" x14ac:dyDescent="0.25">
      <c r="D184" s="75">
        <v>6</v>
      </c>
      <c r="E184" s="76"/>
      <c r="F184" s="12">
        <f t="shared" si="20"/>
        <v>15.95395656429195</v>
      </c>
      <c r="G184" s="2"/>
      <c r="H184" s="77">
        <v>31</v>
      </c>
      <c r="I184" s="77"/>
      <c r="J184" s="12">
        <f t="shared" si="19"/>
        <v>2.6280904555364142</v>
      </c>
      <c r="M184" s="2"/>
    </row>
    <row r="185" spans="4:13" ht="16.5" x14ac:dyDescent="0.25">
      <c r="D185" s="75">
        <v>7</v>
      </c>
      <c r="E185" s="76"/>
      <c r="F185" s="12">
        <f t="shared" si="20"/>
        <v>13.589009469319551</v>
      </c>
      <c r="G185" s="2"/>
      <c r="H185" s="77">
        <v>32</v>
      </c>
      <c r="I185" s="77"/>
      <c r="J185" s="12">
        <f t="shared" si="19"/>
        <v>2.5291758648491207</v>
      </c>
      <c r="M185" s="2"/>
    </row>
    <row r="186" spans="4:13" ht="16.5" x14ac:dyDescent="0.25">
      <c r="D186" s="75">
        <v>8</v>
      </c>
      <c r="E186" s="76"/>
      <c r="F186" s="12">
        <f t="shared" si="20"/>
        <v>11.815618415037468</v>
      </c>
      <c r="G186" s="2"/>
      <c r="H186" s="77">
        <v>33</v>
      </c>
      <c r="I186" s="77"/>
      <c r="J186" s="12">
        <f t="shared" si="19"/>
        <v>2.4363323418776388</v>
      </c>
      <c r="M186" s="2"/>
    </row>
    <row r="187" spans="4:13" ht="16.5" x14ac:dyDescent="0.25">
      <c r="D187" s="75">
        <v>9</v>
      </c>
      <c r="E187" s="76"/>
      <c r="F187" s="12">
        <f t="shared" si="20"/>
        <v>10.436597988875992</v>
      </c>
      <c r="G187" s="2"/>
      <c r="H187" s="77">
        <v>34</v>
      </c>
      <c r="I187" s="77"/>
      <c r="J187" s="12">
        <f t="shared" si="19"/>
        <v>2.3490241302144952</v>
      </c>
      <c r="M187" s="2"/>
    </row>
    <row r="188" spans="4:13" ht="16.5" x14ac:dyDescent="0.25">
      <c r="D188" s="75">
        <v>10</v>
      </c>
      <c r="E188" s="76"/>
      <c r="F188" s="12">
        <f t="shared" si="20"/>
        <v>9.3336369354321267</v>
      </c>
      <c r="G188" s="2"/>
      <c r="H188" s="77">
        <v>35</v>
      </c>
      <c r="I188" s="77"/>
      <c r="J188" s="12">
        <f t="shared" si="19"/>
        <v>2.2667767006346256</v>
      </c>
      <c r="M188" s="2"/>
    </row>
    <row r="189" spans="4:13" ht="16.5" x14ac:dyDescent="0.25">
      <c r="D189" s="75">
        <v>11</v>
      </c>
      <c r="E189" s="76"/>
      <c r="F189" s="12">
        <f t="shared" si="20"/>
        <v>8.4314462668552128</v>
      </c>
      <c r="G189" s="2"/>
      <c r="H189" s="77">
        <v>36</v>
      </c>
      <c r="I189" s="77"/>
      <c r="J189" s="12">
        <f t="shared" si="19"/>
        <v>2.189168247327808</v>
      </c>
      <c r="M189" s="2"/>
    </row>
    <row r="190" spans="4:13" ht="16.5" x14ac:dyDescent="0.25">
      <c r="D190" s="75">
        <v>12</v>
      </c>
      <c r="E190" s="76"/>
      <c r="F190" s="12">
        <f t="shared" si="20"/>
        <v>7.6798333180401652</v>
      </c>
      <c r="G190" s="2"/>
      <c r="H190" s="77">
        <v>37</v>
      </c>
      <c r="I190" s="77"/>
      <c r="J190" s="12">
        <f t="shared" si="19"/>
        <v>2.1158225631206449</v>
      </c>
      <c r="M190" s="2"/>
    </row>
    <row r="191" spans="4:13" ht="16.5" x14ac:dyDescent="0.25">
      <c r="D191" s="75">
        <v>13</v>
      </c>
      <c r="E191" s="76"/>
      <c r="F191" s="12">
        <f t="shared" si="20"/>
        <v>7.044049314809417</v>
      </c>
      <c r="G191" s="2"/>
      <c r="H191" s="77">
        <v>38</v>
      </c>
      <c r="I191" s="77"/>
      <c r="J191" s="12">
        <f t="shared" si="19"/>
        <v>2.0464030396636876</v>
      </c>
      <c r="M191" s="2"/>
    </row>
    <row r="192" spans="4:13" ht="16.5" x14ac:dyDescent="0.25">
      <c r="D192" s="75">
        <v>14</v>
      </c>
      <c r="E192" s="76"/>
      <c r="F192" s="12">
        <f t="shared" si="20"/>
        <v>6.4992736985886159</v>
      </c>
      <c r="G192" s="2"/>
      <c r="H192" s="77">
        <v>39</v>
      </c>
      <c r="I192" s="77"/>
      <c r="J192" s="12">
        <f t="shared" si="19"/>
        <v>1.9806075906668945</v>
      </c>
      <c r="M192" s="2"/>
    </row>
    <row r="193" spans="3:13" ht="16.5" x14ac:dyDescent="0.25">
      <c r="D193" s="75">
        <v>15</v>
      </c>
      <c r="E193" s="76"/>
      <c r="F193" s="12">
        <f t="shared" si="20"/>
        <v>6.0273047212128876</v>
      </c>
      <c r="G193" s="2"/>
      <c r="H193" s="77">
        <v>40</v>
      </c>
      <c r="I193" s="77"/>
      <c r="J193" s="12">
        <f t="shared" si="19"/>
        <v>1.918164336649951</v>
      </c>
      <c r="M193" s="2"/>
    </row>
    <row r="194" spans="3:13" ht="16.5" x14ac:dyDescent="0.25">
      <c r="D194" s="75">
        <v>16</v>
      </c>
      <c r="E194" s="76"/>
      <c r="F194" s="12">
        <f t="shared" si="20"/>
        <v>5.6144910666810466</v>
      </c>
      <c r="H194" s="77">
        <v>41</v>
      </c>
      <c r="I194" s="77"/>
      <c r="J194" s="12">
        <f t="shared" si="19"/>
        <v>1.8588279211927308</v>
      </c>
    </row>
    <row r="195" spans="3:13" ht="16.5" x14ac:dyDescent="0.25">
      <c r="D195" s="75">
        <v>17</v>
      </c>
      <c r="E195" s="76"/>
      <c r="F195" s="12">
        <f t="shared" si="20"/>
        <v>5.2503934887619756</v>
      </c>
      <c r="H195" s="77">
        <v>42</v>
      </c>
      <c r="I195" s="77"/>
      <c r="J195" s="12">
        <f t="shared" si="19"/>
        <v>1.8023763534358583</v>
      </c>
    </row>
    <row r="196" spans="3:13" ht="16.5" x14ac:dyDescent="0.25">
      <c r="D196" s="75">
        <v>18</v>
      </c>
      <c r="E196" s="76"/>
      <c r="F196" s="12">
        <f t="shared" si="20"/>
        <v>4.9268925693991745</v>
      </c>
      <c r="G196" s="8"/>
      <c r="H196" s="77">
        <v>43</v>
      </c>
      <c r="I196" s="77"/>
      <c r="J196" s="12">
        <f t="shared" si="19"/>
        <v>1.7486082911627614</v>
      </c>
      <c r="M196" s="8"/>
    </row>
    <row r="197" spans="3:13" ht="16.5" x14ac:dyDescent="0.25">
      <c r="D197" s="75">
        <v>19</v>
      </c>
      <c r="E197" s="76"/>
      <c r="F197" s="12">
        <f t="shared" si="20"/>
        <v>4.6375782376197057</v>
      </c>
      <c r="H197" s="77">
        <v>44</v>
      </c>
      <c r="I197" s="77"/>
      <c r="J197" s="12">
        <f t="shared" si="19"/>
        <v>1.6973406943706932</v>
      </c>
      <c r="M197" s="3"/>
    </row>
    <row r="198" spans="3:13" ht="16.5" x14ac:dyDescent="0.25">
      <c r="D198" s="75">
        <v>20</v>
      </c>
      <c r="E198" s="76"/>
      <c r="F198" s="12">
        <f t="shared" si="20"/>
        <v>4.3773224327707885</v>
      </c>
      <c r="H198" s="77">
        <v>45</v>
      </c>
      <c r="I198" s="77"/>
      <c r="J198" s="12">
        <f t="shared" si="19"/>
        <v>1.6484067916991216</v>
      </c>
      <c r="M198" s="7"/>
    </row>
    <row r="199" spans="3:13" ht="16.5" x14ac:dyDescent="0.25">
      <c r="D199" s="75">
        <v>21</v>
      </c>
      <c r="E199" s="76"/>
      <c r="F199" s="12">
        <f t="shared" si="20"/>
        <v>4.1419738639749815</v>
      </c>
      <c r="H199" s="77">
        <v>46</v>
      </c>
      <c r="I199" s="77"/>
      <c r="J199" s="12">
        <f t="shared" si="19"/>
        <v>1.6016543121067242</v>
      </c>
      <c r="M199" s="7"/>
    </row>
    <row r="200" spans="3:13" ht="16.5" x14ac:dyDescent="0.25">
      <c r="D200" s="75">
        <v>22</v>
      </c>
      <c r="E200" s="76"/>
      <c r="F200" s="12">
        <f t="shared" si="20"/>
        <v>3.9281360170070028</v>
      </c>
      <c r="H200" s="77">
        <v>47</v>
      </c>
      <c r="I200" s="77"/>
      <c r="J200" s="12">
        <f t="shared" si="19"/>
        <v>1.5569439422919129</v>
      </c>
      <c r="M200" s="7"/>
    </row>
    <row r="201" spans="3:13" ht="16.5" x14ac:dyDescent="0.25">
      <c r="D201" s="75">
        <v>23</v>
      </c>
      <c r="E201" s="76"/>
      <c r="F201" s="12">
        <f t="shared" si="20"/>
        <v>3.7330030724204737</v>
      </c>
      <c r="H201" s="77">
        <v>48</v>
      </c>
      <c r="I201" s="77"/>
      <c r="J201" s="12">
        <f t="shared" si="19"/>
        <v>1.5141479769359207</v>
      </c>
      <c r="M201" s="7"/>
    </row>
    <row r="202" spans="3:13" ht="16.5" x14ac:dyDescent="0.25">
      <c r="D202" s="75">
        <v>24</v>
      </c>
      <c r="E202" s="76"/>
      <c r="F202" s="12">
        <f t="shared" si="20"/>
        <v>3.5542368441432983</v>
      </c>
      <c r="H202" s="77">
        <v>49</v>
      </c>
      <c r="I202" s="77"/>
      <c r="J202" s="12">
        <f t="shared" si="19"/>
        <v>1.4731491342223999</v>
      </c>
      <c r="M202" s="7"/>
    </row>
    <row r="203" spans="3:13" ht="16.5" x14ac:dyDescent="0.25">
      <c r="C203" s="7"/>
      <c r="H203" s="77">
        <v>50</v>
      </c>
      <c r="I203" s="77"/>
      <c r="J203" s="12">
        <f t="shared" si="19"/>
        <v>1.4338395134947874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L5:M5"/>
    <mergeCell ref="K139:L139"/>
    <mergeCell ref="I2:M2"/>
    <mergeCell ref="A3:M3"/>
    <mergeCell ref="A4:M4"/>
    <mergeCell ref="K35:M35"/>
    <mergeCell ref="A36:M36"/>
    <mergeCell ref="A37:A38"/>
    <mergeCell ref="B37:M37"/>
    <mergeCell ref="K104:M104"/>
    <mergeCell ref="A105:M105"/>
    <mergeCell ref="A106:A107"/>
    <mergeCell ref="B141:B142"/>
    <mergeCell ref="C141:F141"/>
    <mergeCell ref="H141:H142"/>
    <mergeCell ref="I141:L141"/>
    <mergeCell ref="A6:M6"/>
    <mergeCell ref="A7:A8"/>
    <mergeCell ref="B7:M7"/>
    <mergeCell ref="A71:M71"/>
    <mergeCell ref="L72:M72"/>
    <mergeCell ref="A73:M73"/>
    <mergeCell ref="A74:A75"/>
    <mergeCell ref="B74:M74"/>
    <mergeCell ref="A138:M138"/>
    <mergeCell ref="B140:F140"/>
    <mergeCell ref="H140:L140"/>
    <mergeCell ref="B106:M106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AO252"/>
  <sheetViews>
    <sheetView tabSelected="1" view="pageBreakPreview" topLeftCell="A187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1.4999999999999999E-2</v>
      </c>
      <c r="B2" s="19">
        <v>0</v>
      </c>
      <c r="C2" s="19">
        <v>45</v>
      </c>
      <c r="I2" s="78"/>
      <c r="J2" s="78"/>
      <c r="K2" s="78"/>
      <c r="L2" s="78"/>
      <c r="M2" s="78"/>
    </row>
    <row r="3" spans="1:41" ht="45" customHeight="1" x14ac:dyDescent="0.25">
      <c r="A3" s="58" t="s">
        <v>22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60" t="str">
        <f>"Таблица "&amp;$C$2</f>
        <v>Таблица 45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17">
        <v>0</v>
      </c>
      <c r="C8" s="17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17">
        <v>0</v>
      </c>
      <c r="B9" s="12">
        <v>100</v>
      </c>
      <c r="C9" s="12">
        <f t="shared" ref="C9:M18" si="0">IF($B$2=0,(1+$A$2)^(-$A9-C$8/12),(1-(1+$A$2)^(-1/$B$2))/((1+$A$2)^($A9+C$8/12)-1))*100</f>
        <v>99.876005166417869</v>
      </c>
      <c r="D9" s="12">
        <f t="shared" si="0"/>
        <v>99.752164080023277</v>
      </c>
      <c r="E9" s="12">
        <f t="shared" si="0"/>
        <v>99.62847655017768</v>
      </c>
      <c r="F9" s="12">
        <f t="shared" si="0"/>
        <v>99.504942386478874</v>
      </c>
      <c r="G9" s="12">
        <f t="shared" si="0"/>
        <v>99.381561398760752</v>
      </c>
      <c r="H9" s="12">
        <f t="shared" si="0"/>
        <v>99.258333397093025</v>
      </c>
      <c r="I9" s="12">
        <f t="shared" si="0"/>
        <v>99.135258191780906</v>
      </c>
      <c r="J9" s="12">
        <f t="shared" si="0"/>
        <v>99.012335593364782</v>
      </c>
      <c r="K9" s="12">
        <f t="shared" si="0"/>
        <v>98.889565412620001</v>
      </c>
      <c r="L9" s="12">
        <f t="shared" si="0"/>
        <v>98.766947460556537</v>
      </c>
      <c r="M9" s="12">
        <f t="shared" si="0"/>
        <v>98.644481548418668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17">
        <v>1</v>
      </c>
      <c r="B10" s="12">
        <f t="shared" ref="B10:B48" si="1">IF($B$2=0,(1+$A$2)^(-$A10-B$8/12),(1-(1+$A$2)^(-1/$B$2))/((1+$A$2)^($A10+B$8/12)-1))*100</f>
        <v>98.52216748768474</v>
      </c>
      <c r="C10" s="12">
        <f t="shared" si="0"/>
        <v>98.40000509006687</v>
      </c>
      <c r="D10" s="12">
        <f t="shared" si="0"/>
        <v>98.277994167510613</v>
      </c>
      <c r="E10" s="12">
        <f t="shared" si="0"/>
        <v>98.15613453219477</v>
      </c>
      <c r="F10" s="12">
        <f t="shared" si="0"/>
        <v>98.034425996530913</v>
      </c>
      <c r="G10" s="12">
        <f t="shared" si="0"/>
        <v>97.91286837316332</v>
      </c>
      <c r="H10" s="12">
        <f t="shared" si="0"/>
        <v>97.791461474968514</v>
      </c>
      <c r="I10" s="12">
        <f t="shared" si="0"/>
        <v>97.670205115055083</v>
      </c>
      <c r="J10" s="12">
        <f t="shared" si="0"/>
        <v>97.549099106763336</v>
      </c>
      <c r="K10" s="12">
        <f t="shared" si="0"/>
        <v>97.428143263665064</v>
      </c>
      <c r="L10" s="12">
        <f t="shared" si="0"/>
        <v>97.307337399563082</v>
      </c>
      <c r="M10" s="12">
        <f t="shared" si="0"/>
        <v>97.186681328491304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17">
        <v>2</v>
      </c>
      <c r="B11" s="12">
        <f t="shared" si="1"/>
        <v>97.066174864714043</v>
      </c>
      <c r="C11" s="12">
        <f t="shared" si="0"/>
        <v>96.945817822725985</v>
      </c>
      <c r="D11" s="12">
        <f t="shared" si="0"/>
        <v>96.825610017251847</v>
      </c>
      <c r="E11" s="12">
        <f t="shared" si="0"/>
        <v>96.705551263246093</v>
      </c>
      <c r="F11" s="12">
        <f t="shared" si="0"/>
        <v>96.585641375892521</v>
      </c>
      <c r="G11" s="12">
        <f t="shared" si="0"/>
        <v>96.465880170604251</v>
      </c>
      <c r="H11" s="12">
        <f t="shared" si="0"/>
        <v>96.346267463023167</v>
      </c>
      <c r="I11" s="12">
        <f t="shared" si="0"/>
        <v>96.226803069019809</v>
      </c>
      <c r="J11" s="12">
        <f t="shared" si="0"/>
        <v>96.107486804692968</v>
      </c>
      <c r="K11" s="12">
        <f t="shared" si="0"/>
        <v>95.988318486369494</v>
      </c>
      <c r="L11" s="12">
        <f t="shared" si="0"/>
        <v>95.869297930604048</v>
      </c>
      <c r="M11" s="12">
        <f t="shared" si="0"/>
        <v>95.750424954178627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17">
        <v>3</v>
      </c>
      <c r="B12" s="12">
        <f t="shared" si="1"/>
        <v>95.631699374102524</v>
      </c>
      <c r="C12" s="12">
        <f t="shared" si="0"/>
        <v>95.513121007611829</v>
      </c>
      <c r="D12" s="12">
        <f t="shared" si="0"/>
        <v>95.394689672169335</v>
      </c>
      <c r="E12" s="12">
        <f t="shared" si="0"/>
        <v>95.276405185464128</v>
      </c>
      <c r="F12" s="12">
        <f t="shared" si="0"/>
        <v>95.158267365411362</v>
      </c>
      <c r="G12" s="12">
        <f t="shared" si="0"/>
        <v>95.040276030151986</v>
      </c>
      <c r="H12" s="12">
        <f t="shared" si="0"/>
        <v>94.922430998052391</v>
      </c>
      <c r="I12" s="12">
        <f t="shared" si="0"/>
        <v>94.804732087704252</v>
      </c>
      <c r="J12" s="12">
        <f t="shared" si="0"/>
        <v>94.687179117924103</v>
      </c>
      <c r="K12" s="12">
        <f t="shared" si="0"/>
        <v>94.569771907753221</v>
      </c>
      <c r="L12" s="12">
        <f t="shared" si="0"/>
        <v>94.45251027645719</v>
      </c>
      <c r="M12" s="12">
        <f t="shared" si="0"/>
        <v>94.335394043525739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17">
        <v>4</v>
      </c>
      <c r="B13" s="12">
        <f t="shared" si="1"/>
        <v>94.218423028672447</v>
      </c>
      <c r="C13" s="12">
        <f t="shared" si="0"/>
        <v>94.101597051834304</v>
      </c>
      <c r="D13" s="12">
        <f t="shared" si="0"/>
        <v>93.984915933171763</v>
      </c>
      <c r="E13" s="12">
        <f t="shared" si="0"/>
        <v>93.868379493068119</v>
      </c>
      <c r="F13" s="12">
        <f t="shared" si="0"/>
        <v>93.751987552129449</v>
      </c>
      <c r="G13" s="12">
        <f t="shared" si="0"/>
        <v>93.635739931184219</v>
      </c>
      <c r="H13" s="12">
        <f t="shared" si="0"/>
        <v>93.519636451283176</v>
      </c>
      <c r="I13" s="12">
        <f t="shared" si="0"/>
        <v>93.403676933698776</v>
      </c>
      <c r="J13" s="12">
        <f t="shared" si="0"/>
        <v>93.287861199925231</v>
      </c>
      <c r="K13" s="12">
        <f t="shared" si="0"/>
        <v>93.172189071678062</v>
      </c>
      <c r="L13" s="12">
        <f t="shared" si="0"/>
        <v>93.056660370893795</v>
      </c>
      <c r="M13" s="12">
        <f t="shared" si="0"/>
        <v>92.941274919729821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17">
        <v>5</v>
      </c>
      <c r="B14" s="12">
        <f t="shared" si="1"/>
        <v>92.826032540564</v>
      </c>
      <c r="C14" s="12">
        <f t="shared" si="0"/>
        <v>92.710933055994403</v>
      </c>
      <c r="D14" s="12">
        <f t="shared" si="0"/>
        <v>92.595976288839182</v>
      </c>
      <c r="E14" s="12">
        <f t="shared" si="0"/>
        <v>92.481162062136093</v>
      </c>
      <c r="F14" s="12">
        <f t="shared" si="0"/>
        <v>92.366490199142319</v>
      </c>
      <c r="G14" s="12">
        <f t="shared" si="0"/>
        <v>92.251960523334219</v>
      </c>
      <c r="H14" s="12">
        <f t="shared" si="0"/>
        <v>92.137572858407054</v>
      </c>
      <c r="I14" s="12">
        <f t="shared" si="0"/>
        <v>92.023327028274664</v>
      </c>
      <c r="J14" s="12">
        <f t="shared" si="0"/>
        <v>91.90922285706921</v>
      </c>
      <c r="K14" s="12">
        <f t="shared" si="0"/>
        <v>91.79526016914096</v>
      </c>
      <c r="L14" s="12">
        <f t="shared" si="0"/>
        <v>91.681438789057935</v>
      </c>
      <c r="M14" s="12">
        <f t="shared" si="0"/>
        <v>91.567758541605741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17">
        <v>6</v>
      </c>
      <c r="B15" s="12">
        <f t="shared" si="1"/>
        <v>91.454219251787208</v>
      </c>
      <c r="C15" s="12">
        <f t="shared" si="0"/>
        <v>91.340820744822082</v>
      </c>
      <c r="D15" s="12">
        <f t="shared" si="0"/>
        <v>91.227562846146995</v>
      </c>
      <c r="E15" s="12">
        <f t="shared" si="0"/>
        <v>91.114445381414868</v>
      </c>
      <c r="F15" s="12">
        <f t="shared" si="0"/>
        <v>91.00146817649491</v>
      </c>
      <c r="G15" s="12">
        <f t="shared" si="0"/>
        <v>90.888631057472153</v>
      </c>
      <c r="H15" s="12">
        <f t="shared" si="0"/>
        <v>90.775933850647363</v>
      </c>
      <c r="I15" s="12">
        <f t="shared" si="0"/>
        <v>90.663376382536626</v>
      </c>
      <c r="J15" s="12">
        <f t="shared" si="0"/>
        <v>90.550958479871142</v>
      </c>
      <c r="K15" s="12">
        <f t="shared" si="0"/>
        <v>90.438679969597018</v>
      </c>
      <c r="L15" s="12">
        <f t="shared" si="0"/>
        <v>90.326540678874835</v>
      </c>
      <c r="M15" s="12">
        <f t="shared" si="0"/>
        <v>90.214540435079556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17">
        <v>7</v>
      </c>
      <c r="B16" s="12">
        <f t="shared" si="1"/>
        <v>90.102679065800217</v>
      </c>
      <c r="C16" s="12">
        <f t="shared" si="0"/>
        <v>89.990956398839501</v>
      </c>
      <c r="D16" s="12">
        <f t="shared" si="0"/>
        <v>89.879372262213792</v>
      </c>
      <c r="E16" s="12">
        <f t="shared" si="0"/>
        <v>89.767926484152596</v>
      </c>
      <c r="F16" s="12">
        <f t="shared" si="0"/>
        <v>89.656618893098425</v>
      </c>
      <c r="G16" s="12">
        <f t="shared" si="0"/>
        <v>89.54544931770657</v>
      </c>
      <c r="H16" s="12">
        <f t="shared" si="0"/>
        <v>89.434417586844702</v>
      </c>
      <c r="I16" s="12">
        <f t="shared" si="0"/>
        <v>89.323523529592734</v>
      </c>
      <c r="J16" s="12">
        <f t="shared" si="0"/>
        <v>89.212766975242531</v>
      </c>
      <c r="K16" s="12">
        <f t="shared" si="0"/>
        <v>89.102147753297558</v>
      </c>
      <c r="L16" s="12">
        <f t="shared" si="0"/>
        <v>88.991665693472726</v>
      </c>
      <c r="M16" s="12">
        <f t="shared" si="0"/>
        <v>88.881320625694144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17">
        <v>8</v>
      </c>
      <c r="B17" s="12">
        <f t="shared" si="1"/>
        <v>88.771112380098742</v>
      </c>
      <c r="C17" s="12">
        <f t="shared" si="0"/>
        <v>88.661040787034011</v>
      </c>
      <c r="D17" s="12">
        <f t="shared" si="0"/>
        <v>88.551105677057933</v>
      </c>
      <c r="E17" s="12">
        <f t="shared" si="0"/>
        <v>88.441306880938527</v>
      </c>
      <c r="F17" s="12">
        <f t="shared" si="0"/>
        <v>88.331644229653634</v>
      </c>
      <c r="G17" s="12">
        <f t="shared" si="0"/>
        <v>88.222117554390707</v>
      </c>
      <c r="H17" s="12">
        <f t="shared" si="0"/>
        <v>88.112726686546509</v>
      </c>
      <c r="I17" s="12">
        <f t="shared" si="0"/>
        <v>88.003471457726846</v>
      </c>
      <c r="J17" s="12">
        <f t="shared" si="0"/>
        <v>87.894351699746338</v>
      </c>
      <c r="K17" s="12">
        <f t="shared" si="0"/>
        <v>87.785367244628134</v>
      </c>
      <c r="L17" s="12">
        <f t="shared" si="0"/>
        <v>87.676517924603687</v>
      </c>
      <c r="M17" s="12">
        <f t="shared" si="0"/>
        <v>87.567803572112481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17">
        <v>9</v>
      </c>
      <c r="B18" s="12">
        <f t="shared" si="1"/>
        <v>87.459224019801724</v>
      </c>
      <c r="C18" s="12">
        <f t="shared" si="0"/>
        <v>87.350779100526125</v>
      </c>
      <c r="D18" s="12">
        <f t="shared" si="0"/>
        <v>87.242468647347721</v>
      </c>
      <c r="E18" s="12">
        <f t="shared" si="0"/>
        <v>87.134292493535497</v>
      </c>
      <c r="F18" s="12">
        <f t="shared" si="0"/>
        <v>87.026250472565167</v>
      </c>
      <c r="G18" s="12">
        <f t="shared" si="0"/>
        <v>86.918342418118925</v>
      </c>
      <c r="H18" s="12">
        <f t="shared" si="0"/>
        <v>86.81056816408524</v>
      </c>
      <c r="I18" s="12">
        <f t="shared" si="0"/>
        <v>86.702927544558477</v>
      </c>
      <c r="J18" s="12">
        <f t="shared" si="0"/>
        <v>86.595420393838765</v>
      </c>
      <c r="K18" s="12">
        <f t="shared" si="0"/>
        <v>86.488046546431676</v>
      </c>
      <c r="L18" s="12">
        <f t="shared" si="0"/>
        <v>86.380805837047987</v>
      </c>
      <c r="M18" s="12">
        <f t="shared" si="0"/>
        <v>86.273698100603426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17">
        <v>10</v>
      </c>
      <c r="B19" s="12">
        <f t="shared" si="1"/>
        <v>86.166723172218468</v>
      </c>
      <c r="C19" s="12">
        <f t="shared" ref="C19:M28" si="2">IF($B$2=0,(1+$A$2)^(-$A19-C$8/12),(1-(1+$A$2)^(-1/$B$2))/((1+$A$2)^($A19+C$8/12)-1))*100</f>
        <v>86.059880887217858</v>
      </c>
      <c r="D19" s="12">
        <f t="shared" si="2"/>
        <v>85.953171081130762</v>
      </c>
      <c r="E19" s="12">
        <f t="shared" si="2"/>
        <v>85.846593589690144</v>
      </c>
      <c r="F19" s="12">
        <f t="shared" si="2"/>
        <v>85.740148248832696</v>
      </c>
      <c r="G19" s="12">
        <f t="shared" si="2"/>
        <v>85.633834894698452</v>
      </c>
      <c r="H19" s="12">
        <f t="shared" si="2"/>
        <v>85.52765336363079</v>
      </c>
      <c r="I19" s="12">
        <f t="shared" si="2"/>
        <v>85.421603492175848</v>
      </c>
      <c r="J19" s="12">
        <f t="shared" si="2"/>
        <v>85.315685117082538</v>
      </c>
      <c r="K19" s="12">
        <f t="shared" si="2"/>
        <v>85.209898075302164</v>
      </c>
      <c r="L19" s="12">
        <f t="shared" si="2"/>
        <v>85.104242203988164</v>
      </c>
      <c r="M19" s="12">
        <f t="shared" si="2"/>
        <v>84.998717340496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17">
        <v>11</v>
      </c>
      <c r="B20" s="12">
        <f t="shared" si="1"/>
        <v>84.893323322382727</v>
      </c>
      <c r="C20" s="12">
        <f t="shared" si="2"/>
        <v>84.788059987406754</v>
      </c>
      <c r="D20" s="12">
        <f t="shared" si="2"/>
        <v>84.682927173527858</v>
      </c>
      <c r="E20" s="12">
        <f t="shared" si="2"/>
        <v>84.577924718906559</v>
      </c>
      <c r="F20" s="12">
        <f t="shared" si="2"/>
        <v>84.473052461904132</v>
      </c>
      <c r="G20" s="12">
        <f t="shared" si="2"/>
        <v>84.368310241082256</v>
      </c>
      <c r="H20" s="12">
        <f t="shared" si="2"/>
        <v>84.263697895202768</v>
      </c>
      <c r="I20" s="12">
        <f t="shared" si="2"/>
        <v>84.159215263227438</v>
      </c>
      <c r="J20" s="12">
        <f t="shared" si="2"/>
        <v>84.05486218431777</v>
      </c>
      <c r="K20" s="12">
        <f t="shared" si="2"/>
        <v>83.950638497834646</v>
      </c>
      <c r="L20" s="12">
        <f t="shared" si="2"/>
        <v>83.846544043338099</v>
      </c>
      <c r="M20" s="12">
        <f t="shared" si="2"/>
        <v>83.742578660587199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17">
        <v>12</v>
      </c>
      <c r="B21" s="12">
        <f t="shared" si="1"/>
        <v>83.638742189539656</v>
      </c>
      <c r="C21" s="12">
        <f t="shared" si="2"/>
        <v>83.535034470351505</v>
      </c>
      <c r="D21" s="12">
        <f t="shared" si="2"/>
        <v>83.431455343377209</v>
      </c>
      <c r="E21" s="12">
        <f t="shared" si="2"/>
        <v>83.328004649169031</v>
      </c>
      <c r="F21" s="12">
        <f t="shared" si="2"/>
        <v>83.224682228476993</v>
      </c>
      <c r="G21" s="12">
        <f t="shared" si="2"/>
        <v>83.121487922248519</v>
      </c>
      <c r="H21" s="12">
        <f t="shared" si="2"/>
        <v>83.018421571628338</v>
      </c>
      <c r="I21" s="12">
        <f t="shared" si="2"/>
        <v>82.915483017958096</v>
      </c>
      <c r="J21" s="12">
        <f t="shared" si="2"/>
        <v>82.812672102776148</v>
      </c>
      <c r="K21" s="12">
        <f t="shared" si="2"/>
        <v>82.709988667817385</v>
      </c>
      <c r="L21" s="12">
        <f t="shared" si="2"/>
        <v>82.607432555012934</v>
      </c>
      <c r="M21" s="12">
        <f t="shared" si="2"/>
        <v>82.505003606489851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17">
        <v>13</v>
      </c>
      <c r="B22" s="12">
        <f t="shared" si="1"/>
        <v>82.402701664571097</v>
      </c>
      <c r="C22" s="12">
        <f t="shared" si="2"/>
        <v>82.300526571774881</v>
      </c>
      <c r="D22" s="12">
        <f t="shared" si="2"/>
        <v>82.198478170815008</v>
      </c>
      <c r="E22" s="12">
        <f t="shared" si="2"/>
        <v>82.096556304600028</v>
      </c>
      <c r="F22" s="12">
        <f t="shared" si="2"/>
        <v>81.99476081623348</v>
      </c>
      <c r="G22" s="12">
        <f t="shared" si="2"/>
        <v>81.893091549013334</v>
      </c>
      <c r="H22" s="12">
        <f t="shared" si="2"/>
        <v>81.791548346431867</v>
      </c>
      <c r="I22" s="12">
        <f t="shared" si="2"/>
        <v>81.69013105217546</v>
      </c>
      <c r="J22" s="12">
        <f t="shared" si="2"/>
        <v>81.588839510124288</v>
      </c>
      <c r="K22" s="12">
        <f t="shared" si="2"/>
        <v>81.487673564352122</v>
      </c>
      <c r="L22" s="12">
        <f t="shared" si="2"/>
        <v>81.386633059126041</v>
      </c>
      <c r="M22" s="12">
        <f t="shared" si="2"/>
        <v>81.285717838906265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17">
        <v>14</v>
      </c>
      <c r="B23" s="12">
        <f t="shared" si="1"/>
        <v>81.184927748345928</v>
      </c>
      <c r="C23" s="12">
        <f t="shared" si="2"/>
        <v>81.084262632290532</v>
      </c>
      <c r="D23" s="12">
        <f t="shared" si="2"/>
        <v>80.983722335778324</v>
      </c>
      <c r="E23" s="12">
        <f t="shared" si="2"/>
        <v>80.883306704039455</v>
      </c>
      <c r="F23" s="12">
        <f t="shared" si="2"/>
        <v>80.783015582496049</v>
      </c>
      <c r="G23" s="12">
        <f t="shared" si="2"/>
        <v>80.682848816761904</v>
      </c>
      <c r="H23" s="12">
        <f t="shared" si="2"/>
        <v>80.582806252642243</v>
      </c>
      <c r="I23" s="12">
        <f t="shared" si="2"/>
        <v>80.482887736133463</v>
      </c>
      <c r="J23" s="12">
        <f t="shared" si="2"/>
        <v>80.383093113422944</v>
      </c>
      <c r="K23" s="12">
        <f t="shared" si="2"/>
        <v>80.283422230888775</v>
      </c>
      <c r="L23" s="12">
        <f t="shared" si="2"/>
        <v>80.183874935099553</v>
      </c>
      <c r="M23" s="12">
        <f t="shared" si="2"/>
        <v>80.084451072814076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17">
        <v>15</v>
      </c>
      <c r="B24" s="12">
        <f t="shared" si="1"/>
        <v>79.985150490981212</v>
      </c>
      <c r="C24" s="12">
        <f t="shared" si="2"/>
        <v>79.885973036739458</v>
      </c>
      <c r="D24" s="12">
        <f t="shared" si="2"/>
        <v>79.786918557417081</v>
      </c>
      <c r="E24" s="12">
        <f t="shared" si="2"/>
        <v>79.687986900531499</v>
      </c>
      <c r="F24" s="12">
        <f t="shared" si="2"/>
        <v>79.589177913789229</v>
      </c>
      <c r="G24" s="12">
        <f t="shared" si="2"/>
        <v>79.490491445085638</v>
      </c>
      <c r="H24" s="12">
        <f t="shared" si="2"/>
        <v>79.391927342504673</v>
      </c>
      <c r="I24" s="12">
        <f t="shared" si="2"/>
        <v>79.293485454318684</v>
      </c>
      <c r="J24" s="12">
        <f t="shared" si="2"/>
        <v>79.195165628988136</v>
      </c>
      <c r="K24" s="12">
        <f t="shared" si="2"/>
        <v>79.096967715161369</v>
      </c>
      <c r="L24" s="12">
        <f t="shared" si="2"/>
        <v>78.998891561674441</v>
      </c>
      <c r="M24" s="12">
        <f t="shared" si="2"/>
        <v>78.900937017550802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17">
        <v>16</v>
      </c>
      <c r="B25" s="12">
        <f t="shared" si="1"/>
        <v>78.803103932001207</v>
      </c>
      <c r="C25" s="12">
        <f t="shared" si="2"/>
        <v>78.705392154423109</v>
      </c>
      <c r="D25" s="12">
        <f t="shared" si="2"/>
        <v>78.607801534401062</v>
      </c>
      <c r="E25" s="12">
        <f t="shared" si="2"/>
        <v>78.510331921705927</v>
      </c>
      <c r="F25" s="12">
        <f t="shared" si="2"/>
        <v>78.412983166294808</v>
      </c>
      <c r="G25" s="12">
        <f t="shared" si="2"/>
        <v>78.315755118310975</v>
      </c>
      <c r="H25" s="12">
        <f t="shared" si="2"/>
        <v>78.218647628083431</v>
      </c>
      <c r="I25" s="12">
        <f t="shared" si="2"/>
        <v>78.12166054612679</v>
      </c>
      <c r="J25" s="12">
        <f t="shared" si="2"/>
        <v>78.02479372314103</v>
      </c>
      <c r="K25" s="12">
        <f t="shared" si="2"/>
        <v>77.928047010011213</v>
      </c>
      <c r="L25" s="12">
        <f t="shared" si="2"/>
        <v>77.831420257807338</v>
      </c>
      <c r="M25" s="12">
        <f t="shared" si="2"/>
        <v>77.734913317784063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17">
        <v>17</v>
      </c>
      <c r="B26" s="12">
        <f t="shared" si="1"/>
        <v>77.638526041380516</v>
      </c>
      <c r="C26" s="12">
        <f t="shared" si="2"/>
        <v>77.542258280219826</v>
      </c>
      <c r="D26" s="12">
        <f t="shared" si="2"/>
        <v>77.44610988610944</v>
      </c>
      <c r="E26" s="12">
        <f t="shared" si="2"/>
        <v>77.35008071104032</v>
      </c>
      <c r="F26" s="12">
        <f t="shared" si="2"/>
        <v>77.254170607187021</v>
      </c>
      <c r="G26" s="12">
        <f t="shared" si="2"/>
        <v>77.158379426907373</v>
      </c>
      <c r="H26" s="12">
        <f t="shared" si="2"/>
        <v>77.062707022742302</v>
      </c>
      <c r="I26" s="12">
        <f t="shared" si="2"/>
        <v>76.967153247415581</v>
      </c>
      <c r="J26" s="12">
        <f t="shared" si="2"/>
        <v>76.871717953833524</v>
      </c>
      <c r="K26" s="12">
        <f t="shared" si="2"/>
        <v>76.776400995084941</v>
      </c>
      <c r="L26" s="12">
        <f t="shared" si="2"/>
        <v>76.681202224440739</v>
      </c>
      <c r="M26" s="12">
        <f t="shared" si="2"/>
        <v>76.586121495353765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17">
        <v>18</v>
      </c>
      <c r="B27" s="12">
        <f t="shared" si="1"/>
        <v>76.491158661458641</v>
      </c>
      <c r="C27" s="12">
        <f t="shared" si="2"/>
        <v>76.396313576571259</v>
      </c>
      <c r="D27" s="12">
        <f t="shared" si="2"/>
        <v>76.301586094689114</v>
      </c>
      <c r="E27" s="12">
        <f t="shared" si="2"/>
        <v>76.206976069990475</v>
      </c>
      <c r="F27" s="12">
        <f t="shared" si="2"/>
        <v>76.112483356834517</v>
      </c>
      <c r="G27" s="12">
        <f t="shared" si="2"/>
        <v>76.018107809760963</v>
      </c>
      <c r="H27" s="12">
        <f t="shared" si="2"/>
        <v>75.923849283489972</v>
      </c>
      <c r="I27" s="12">
        <f t="shared" si="2"/>
        <v>75.829707632921753</v>
      </c>
      <c r="J27" s="12">
        <f t="shared" si="2"/>
        <v>75.73568271313647</v>
      </c>
      <c r="K27" s="12">
        <f t="shared" si="2"/>
        <v>75.64177437939405</v>
      </c>
      <c r="L27" s="12">
        <f t="shared" si="2"/>
        <v>75.547982487133751</v>
      </c>
      <c r="M27" s="12">
        <f t="shared" si="2"/>
        <v>75.454306891974156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17">
        <v>19</v>
      </c>
      <c r="B28" s="12">
        <f t="shared" si="1"/>
        <v>75.360747449712946</v>
      </c>
      <c r="C28" s="12">
        <f t="shared" si="2"/>
        <v>75.267304016326378</v>
      </c>
      <c r="D28" s="12">
        <f t="shared" si="2"/>
        <v>75.173976447969565</v>
      </c>
      <c r="E28" s="12">
        <f t="shared" si="2"/>
        <v>75.08076460097584</v>
      </c>
      <c r="F28" s="12">
        <f t="shared" si="2"/>
        <v>74.987668331856668</v>
      </c>
      <c r="G28" s="12">
        <f t="shared" si="2"/>
        <v>74.894687497301447</v>
      </c>
      <c r="H28" s="12">
        <f t="shared" si="2"/>
        <v>74.801821954177314</v>
      </c>
      <c r="I28" s="12">
        <f t="shared" si="2"/>
        <v>74.709071559528823</v>
      </c>
      <c r="J28" s="12">
        <f t="shared" si="2"/>
        <v>74.616436170577828</v>
      </c>
      <c r="K28" s="12">
        <f t="shared" si="2"/>
        <v>74.523915644723203</v>
      </c>
      <c r="L28" s="12">
        <f t="shared" si="2"/>
        <v>74.431509839540638</v>
      </c>
      <c r="M28" s="12">
        <f t="shared" si="2"/>
        <v>74.339218612782432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17">
        <v>20</v>
      </c>
      <c r="B29" s="12">
        <f t="shared" si="1"/>
        <v>74.247041822377312</v>
      </c>
      <c r="C29" s="12">
        <f t="shared" ref="C29:M45" si="3">IF($B$2=0,(1+$A$2)^(-$A29-C$8/12),(1-(1+$A$2)^(-1/$B$2))/((1+$A$2)^($A29+C$8/12)-1))*100</f>
        <v>74.154979326429938</v>
      </c>
      <c r="D29" s="12">
        <f t="shared" si="3"/>
        <v>74.063030983221253</v>
      </c>
      <c r="E29" s="12">
        <f t="shared" si="3"/>
        <v>73.97119665120772</v>
      </c>
      <c r="F29" s="12">
        <f t="shared" si="3"/>
        <v>73.879476189021346</v>
      </c>
      <c r="G29" s="12">
        <f t="shared" si="3"/>
        <v>73.787869455469419</v>
      </c>
      <c r="H29" s="12">
        <f t="shared" si="3"/>
        <v>73.696376309534301</v>
      </c>
      <c r="I29" s="12">
        <f t="shared" si="3"/>
        <v>73.604996610373234</v>
      </c>
      <c r="J29" s="12">
        <f t="shared" si="3"/>
        <v>73.51373021731807</v>
      </c>
      <c r="K29" s="12">
        <f t="shared" si="3"/>
        <v>73.422576989875083</v>
      </c>
      <c r="L29" s="12">
        <f t="shared" si="3"/>
        <v>73.331536787724787</v>
      </c>
      <c r="M29" s="12">
        <f t="shared" si="3"/>
        <v>73.240609470721608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17">
        <v>21</v>
      </c>
      <c r="B30" s="12">
        <f t="shared" si="1"/>
        <v>73.149794898893916</v>
      </c>
      <c r="C30" s="12">
        <f t="shared" si="3"/>
        <v>73.059092932443292</v>
      </c>
      <c r="D30" s="12">
        <f t="shared" si="3"/>
        <v>72.968503431745077</v>
      </c>
      <c r="E30" s="12">
        <f t="shared" si="3"/>
        <v>72.878026257347514</v>
      </c>
      <c r="F30" s="12">
        <f t="shared" si="3"/>
        <v>72.787661269971778</v>
      </c>
      <c r="G30" s="12">
        <f t="shared" si="3"/>
        <v>72.697408330511749</v>
      </c>
      <c r="H30" s="12">
        <f t="shared" si="3"/>
        <v>72.607267300033811</v>
      </c>
      <c r="I30" s="12">
        <f t="shared" si="3"/>
        <v>72.517238039776586</v>
      </c>
      <c r="J30" s="12">
        <f t="shared" si="3"/>
        <v>72.427320411150802</v>
      </c>
      <c r="K30" s="12">
        <f t="shared" si="3"/>
        <v>72.337514275738997</v>
      </c>
      <c r="L30" s="12">
        <f t="shared" si="3"/>
        <v>72.247819495295346</v>
      </c>
      <c r="M30" s="12">
        <f t="shared" si="3"/>
        <v>72.158235931745438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72.068763447186129</v>
      </c>
      <c r="C31" s="12">
        <f t="shared" si="3"/>
        <v>71.979401903885019</v>
      </c>
      <c r="D31" s="12">
        <f t="shared" si="3"/>
        <v>71.89015116428088</v>
      </c>
      <c r="E31" s="12">
        <f t="shared" si="3"/>
        <v>71.801011090982797</v>
      </c>
      <c r="F31" s="12">
        <f t="shared" si="3"/>
        <v>71.711981546770232</v>
      </c>
      <c r="G31" s="12">
        <f t="shared" si="3"/>
        <v>71.623062394592864</v>
      </c>
      <c r="H31" s="12">
        <f t="shared" si="3"/>
        <v>71.534253497570262</v>
      </c>
      <c r="I31" s="12">
        <f t="shared" si="3"/>
        <v>71.44555471899173</v>
      </c>
      <c r="J31" s="12">
        <f t="shared" si="3"/>
        <v>71.356965922316078</v>
      </c>
      <c r="K31" s="12">
        <f t="shared" si="3"/>
        <v>71.268486971171441</v>
      </c>
      <c r="L31" s="12">
        <f t="shared" si="3"/>
        <v>71.180117729355032</v>
      </c>
      <c r="M31" s="12">
        <f t="shared" si="3"/>
        <v>71.091858060832948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45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17">
        <v>23</v>
      </c>
      <c r="B39" s="12">
        <f t="shared" si="1"/>
        <v>71.003707829740037</v>
      </c>
      <c r="C39" s="12">
        <f t="shared" si="3"/>
        <v>70.915666900379335</v>
      </c>
      <c r="D39" s="12">
        <f t="shared" si="3"/>
        <v>70.827735137222547</v>
      </c>
      <c r="E39" s="12">
        <f t="shared" si="3"/>
        <v>70.739912404909148</v>
      </c>
      <c r="F39" s="12">
        <f t="shared" si="3"/>
        <v>70.652198568246547</v>
      </c>
      <c r="G39" s="12">
        <f t="shared" si="3"/>
        <v>70.564593492209724</v>
      </c>
      <c r="H39" s="12">
        <f t="shared" si="3"/>
        <v>70.47709704194115</v>
      </c>
      <c r="I39" s="12">
        <f t="shared" si="3"/>
        <v>70.389709082750471</v>
      </c>
      <c r="J39" s="12">
        <f t="shared" si="3"/>
        <v>70.30242948011437</v>
      </c>
      <c r="K39" s="12">
        <f t="shared" si="3"/>
        <v>70.215258099676305</v>
      </c>
      <c r="L39" s="12">
        <f t="shared" si="3"/>
        <v>70.128194807246345</v>
      </c>
      <c r="M39" s="12">
        <f t="shared" si="3"/>
        <v>70.041239468800924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17">
        <v>24</v>
      </c>
      <c r="B40" s="12">
        <f t="shared" si="1"/>
        <v>69.954391950482801</v>
      </c>
      <c r="C40" s="12">
        <f t="shared" si="3"/>
        <v>69.867652118600333</v>
      </c>
      <c r="D40" s="12">
        <f t="shared" si="3"/>
        <v>69.781019839628129</v>
      </c>
      <c r="E40" s="12">
        <f t="shared" si="3"/>
        <v>69.694494980206073</v>
      </c>
      <c r="F40" s="12">
        <f t="shared" si="3"/>
        <v>69.608077407139461</v>
      </c>
      <c r="G40" s="12">
        <f t="shared" si="3"/>
        <v>69.521766987398749</v>
      </c>
      <c r="H40" s="12">
        <f t="shared" si="3"/>
        <v>69.435563588119365</v>
      </c>
      <c r="I40" s="12">
        <f t="shared" si="3"/>
        <v>69.349467076601456</v>
      </c>
      <c r="J40" s="12">
        <f t="shared" si="3"/>
        <v>69.263477320309718</v>
      </c>
      <c r="K40" s="12">
        <f t="shared" si="3"/>
        <v>69.177594186873208</v>
      </c>
      <c r="L40" s="12">
        <f t="shared" si="3"/>
        <v>69.091817544085075</v>
      </c>
      <c r="M40" s="12">
        <f t="shared" si="3"/>
        <v>69.006147259902406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17">
        <v>25</v>
      </c>
      <c r="B41" s="12">
        <f t="shared" si="1"/>
        <v>68.920583202446124</v>
      </c>
      <c r="C41" s="12">
        <f t="shared" si="3"/>
        <v>68.835125240000337</v>
      </c>
      <c r="D41" s="12">
        <f t="shared" si="3"/>
        <v>68.74977324101296</v>
      </c>
      <c r="E41" s="12">
        <f t="shared" si="3"/>
        <v>68.664527074094664</v>
      </c>
      <c r="F41" s="12">
        <f t="shared" si="3"/>
        <v>68.579386608019178</v>
      </c>
      <c r="G41" s="12">
        <f t="shared" si="3"/>
        <v>68.494351711722913</v>
      </c>
      <c r="H41" s="12">
        <f t="shared" si="3"/>
        <v>68.409422254304815</v>
      </c>
      <c r="I41" s="12">
        <f t="shared" si="3"/>
        <v>68.324598105026084</v>
      </c>
      <c r="J41" s="12">
        <f t="shared" si="3"/>
        <v>68.239879133310083</v>
      </c>
      <c r="K41" s="12">
        <f t="shared" si="3"/>
        <v>68.155265208742094</v>
      </c>
      <c r="L41" s="12">
        <f t="shared" si="3"/>
        <v>68.070756201069031</v>
      </c>
      <c r="M41" s="12">
        <f t="shared" si="3"/>
        <v>67.986351980199416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17">
        <v>26</v>
      </c>
      <c r="B42" s="12">
        <f t="shared" si="1"/>
        <v>67.902052416203091</v>
      </c>
      <c r="C42" s="12">
        <f t="shared" si="3"/>
        <v>67.817857379310681</v>
      </c>
      <c r="D42" s="12">
        <f t="shared" si="3"/>
        <v>67.73376673991423</v>
      </c>
      <c r="E42" s="12">
        <f t="shared" si="3"/>
        <v>67.649780368566184</v>
      </c>
      <c r="F42" s="12">
        <f t="shared" si="3"/>
        <v>67.565898135979481</v>
      </c>
      <c r="G42" s="12">
        <f t="shared" si="3"/>
        <v>67.482119913027503</v>
      </c>
      <c r="H42" s="12">
        <f t="shared" si="3"/>
        <v>67.398445570743647</v>
      </c>
      <c r="I42" s="12">
        <f t="shared" si="3"/>
        <v>67.314874980321264</v>
      </c>
      <c r="J42" s="12">
        <f t="shared" si="3"/>
        <v>67.231408013113395</v>
      </c>
      <c r="K42" s="12">
        <f t="shared" si="3"/>
        <v>67.148044540632597</v>
      </c>
      <c r="L42" s="12">
        <f t="shared" si="3"/>
        <v>67.064784434550788</v>
      </c>
      <c r="M42" s="12">
        <f t="shared" si="3"/>
        <v>66.981627566698947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17">
        <v>27</v>
      </c>
      <c r="B43" s="12">
        <f t="shared" si="1"/>
        <v>66.898573809067088</v>
      </c>
      <c r="C43" s="12">
        <f t="shared" si="3"/>
        <v>66.815623033803632</v>
      </c>
      <c r="D43" s="12">
        <f t="shared" si="3"/>
        <v>66.732775113216007</v>
      </c>
      <c r="E43" s="12">
        <f t="shared" si="3"/>
        <v>66.650029919769636</v>
      </c>
      <c r="F43" s="12">
        <f t="shared" si="3"/>
        <v>66.567387326088181</v>
      </c>
      <c r="G43" s="12">
        <f t="shared" si="3"/>
        <v>66.484847204953212</v>
      </c>
      <c r="H43" s="12">
        <f t="shared" si="3"/>
        <v>66.4024094293041</v>
      </c>
      <c r="I43" s="12">
        <f t="shared" si="3"/>
        <v>66.3200738722377</v>
      </c>
      <c r="J43" s="12">
        <f t="shared" si="3"/>
        <v>66.237840407008278</v>
      </c>
      <c r="K43" s="12">
        <f t="shared" si="3"/>
        <v>66.155708907027204</v>
      </c>
      <c r="L43" s="12">
        <f t="shared" si="3"/>
        <v>66.073679245862849</v>
      </c>
      <c r="M43" s="12">
        <f t="shared" si="3"/>
        <v>65.991751297240356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17">
        <v>28</v>
      </c>
      <c r="B44" s="12">
        <f t="shared" si="1"/>
        <v>65.909924935041488</v>
      </c>
      <c r="C44" s="12">
        <f t="shared" si="3"/>
        <v>65.828200033304086</v>
      </c>
      <c r="D44" s="12">
        <f t="shared" si="3"/>
        <v>65.746576466222677</v>
      </c>
      <c r="E44" s="12">
        <f t="shared" si="3"/>
        <v>65.66505410814743</v>
      </c>
      <c r="F44" s="12">
        <f t="shared" si="3"/>
        <v>65.583632833584417</v>
      </c>
      <c r="G44" s="12">
        <f t="shared" si="3"/>
        <v>65.502312517195293</v>
      </c>
      <c r="H44" s="12">
        <f t="shared" si="3"/>
        <v>65.421093033797135</v>
      </c>
      <c r="I44" s="12">
        <f t="shared" si="3"/>
        <v>65.339974258362275</v>
      </c>
      <c r="J44" s="12">
        <f t="shared" si="3"/>
        <v>65.258956066018001</v>
      </c>
      <c r="K44" s="12">
        <f t="shared" si="3"/>
        <v>65.178038332046512</v>
      </c>
      <c r="L44" s="12">
        <f t="shared" si="3"/>
        <v>65.097220931884593</v>
      </c>
      <c r="M44" s="12">
        <f t="shared" si="3"/>
        <v>65.016503741123501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17">
        <v>29</v>
      </c>
      <c r="B45" s="12">
        <f t="shared" si="1"/>
        <v>64.935886635508837</v>
      </c>
      <c r="C45" s="12">
        <f t="shared" si="3"/>
        <v>64.855369490939992</v>
      </c>
      <c r="D45" s="12">
        <f t="shared" si="3"/>
        <v>64.774952183470617</v>
      </c>
      <c r="E45" s="12">
        <f t="shared" si="3"/>
        <v>64.694634589307825</v>
      </c>
      <c r="F45" s="12">
        <f t="shared" si="3"/>
        <v>64.614416584812233</v>
      </c>
      <c r="G45" s="12">
        <f t="shared" si="3"/>
        <v>64.534298046497824</v>
      </c>
      <c r="H45" s="12">
        <f t="shared" si="3"/>
        <v>64.454278851031674</v>
      </c>
      <c r="I45" s="12">
        <f t="shared" si="3"/>
        <v>64.374358875233767</v>
      </c>
      <c r="J45" s="12">
        <f t="shared" si="3"/>
        <v>64.294537996076855</v>
      </c>
      <c r="K45" s="12">
        <f t="shared" si="3"/>
        <v>64.214816090686227</v>
      </c>
      <c r="L45" s="12">
        <f t="shared" si="3"/>
        <v>64.135193036339501</v>
      </c>
      <c r="M45" s="12">
        <f t="shared" si="3"/>
        <v>64.055668710466506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17">
        <v>30</v>
      </c>
      <c r="B46" s="12">
        <f t="shared" si="1"/>
        <v>63.976242990649133</v>
      </c>
      <c r="C46" s="12">
        <f t="shared" ref="C46:M55" si="4">IF($B$2=0,(1+$A$2)^(-$A46-C$8/12),(1-(1+$A$2)^(-1/$B$2))/((1+$A$2)^($A46+C$8/12)-1))*100</f>
        <v>63.896915754620686</v>
      </c>
      <c r="D46" s="12">
        <f t="shared" si="4"/>
        <v>63.817686880266635</v>
      </c>
      <c r="E46" s="12">
        <f t="shared" si="4"/>
        <v>63.738556245623478</v>
      </c>
      <c r="F46" s="12">
        <f t="shared" si="4"/>
        <v>63.659523728879051</v>
      </c>
      <c r="G46" s="12">
        <f t="shared" si="4"/>
        <v>63.580589208372253</v>
      </c>
      <c r="H46" s="12">
        <f t="shared" si="4"/>
        <v>63.501752562592785</v>
      </c>
      <c r="I46" s="12">
        <f t="shared" si="4"/>
        <v>63.423013670181064</v>
      </c>
      <c r="J46" s="12">
        <f t="shared" si="4"/>
        <v>63.344372409927949</v>
      </c>
      <c r="K46" s="12">
        <f t="shared" si="4"/>
        <v>63.265828660774616</v>
      </c>
      <c r="L46" s="12">
        <f t="shared" si="4"/>
        <v>63.187382301812335</v>
      </c>
      <c r="M46" s="12">
        <f t="shared" si="4"/>
        <v>63.109033212282284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17">
        <v>31</v>
      </c>
      <c r="B47" s="12">
        <f t="shared" si="1"/>
        <v>63.030781271575506</v>
      </c>
      <c r="C47" s="12">
        <f t="shared" si="4"/>
        <v>62.952626359232212</v>
      </c>
      <c r="D47" s="12">
        <f t="shared" si="4"/>
        <v>62.874568354942497</v>
      </c>
      <c r="E47" s="12">
        <f t="shared" si="4"/>
        <v>62.796607138545305</v>
      </c>
      <c r="F47" s="12">
        <f t="shared" si="4"/>
        <v>62.718742590028633</v>
      </c>
      <c r="G47" s="12">
        <f t="shared" si="4"/>
        <v>62.640974589529321</v>
      </c>
      <c r="H47" s="12">
        <f t="shared" si="4"/>
        <v>62.563303017332807</v>
      </c>
      <c r="I47" s="12">
        <f t="shared" si="4"/>
        <v>62.485727753872979</v>
      </c>
      <c r="J47" s="12">
        <f t="shared" si="4"/>
        <v>62.408248679731983</v>
      </c>
      <c r="K47" s="12">
        <f t="shared" si="4"/>
        <v>62.330865675640027</v>
      </c>
      <c r="L47" s="12">
        <f t="shared" si="4"/>
        <v>62.253578622475203</v>
      </c>
      <c r="M47" s="12">
        <f t="shared" si="4"/>
        <v>62.176387401263341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17">
        <v>32</v>
      </c>
      <c r="B48" s="12">
        <f t="shared" si="1"/>
        <v>62.099291893177842</v>
      </c>
      <c r="C48" s="12">
        <f t="shared" si="4"/>
        <v>62.022291979539126</v>
      </c>
      <c r="D48" s="12">
        <f t="shared" si="4"/>
        <v>61.945387541815279</v>
      </c>
      <c r="E48" s="12">
        <f t="shared" si="4"/>
        <v>61.868578461620992</v>
      </c>
      <c r="F48" s="12">
        <f t="shared" si="4"/>
        <v>61.79186462071786</v>
      </c>
      <c r="G48" s="12">
        <f t="shared" si="4"/>
        <v>61.715245901014114</v>
      </c>
      <c r="H48" s="12">
        <f t="shared" si="4"/>
        <v>61.638722184564344</v>
      </c>
      <c r="I48" s="12">
        <f t="shared" si="4"/>
        <v>61.562293353569444</v>
      </c>
      <c r="J48" s="12">
        <f t="shared" si="4"/>
        <v>61.485959290376336</v>
      </c>
      <c r="K48" s="12">
        <f t="shared" si="4"/>
        <v>61.409719877477855</v>
      </c>
      <c r="L48" s="12">
        <f t="shared" si="4"/>
        <v>61.333574997512521</v>
      </c>
      <c r="M48" s="12">
        <f t="shared" si="4"/>
        <v>61.257524533264387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17">
        <v>33</v>
      </c>
      <c r="B49" s="12">
        <f t="shared" ref="B49:B66" si="5">IF($B$2=0,(1+$A$2)^(-$A49-B$8/12),(1-(1+$A$2)^(-1/$B$2))/((1+$A$2)^($A49+B$8/12)-1))*100</f>
        <v>61.181568367662905</v>
      </c>
      <c r="C49" s="12">
        <f t="shared" si="4"/>
        <v>61.105706383782397</v>
      </c>
      <c r="D49" s="12">
        <f t="shared" si="4"/>
        <v>61.029938464842637</v>
      </c>
      <c r="E49" s="12">
        <f t="shared" si="4"/>
        <v>60.954264494207877</v>
      </c>
      <c r="F49" s="12">
        <f t="shared" si="4"/>
        <v>60.878684355387072</v>
      </c>
      <c r="G49" s="12">
        <f t="shared" si="4"/>
        <v>60.803197932033626</v>
      </c>
      <c r="H49" s="12">
        <f t="shared" si="4"/>
        <v>60.727805107945173</v>
      </c>
      <c r="I49" s="12">
        <f t="shared" si="4"/>
        <v>60.652505767063488</v>
      </c>
      <c r="J49" s="12">
        <f t="shared" si="4"/>
        <v>60.577299793474225</v>
      </c>
      <c r="K49" s="12">
        <f t="shared" si="4"/>
        <v>60.502187071406752</v>
      </c>
      <c r="L49" s="12">
        <f t="shared" si="4"/>
        <v>60.427167485234023</v>
      </c>
      <c r="M49" s="12">
        <f t="shared" si="4"/>
        <v>60.352240919472301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17">
        <v>34</v>
      </c>
      <c r="B50" s="12">
        <f t="shared" si="5"/>
        <v>60.277407258781203</v>
      </c>
      <c r="C50" s="12">
        <f t="shared" si="4"/>
        <v>60.202666387962957</v>
      </c>
      <c r="D50" s="12">
        <f t="shared" si="4"/>
        <v>60.128018191963207</v>
      </c>
      <c r="E50" s="12">
        <f t="shared" si="4"/>
        <v>60.053462555869828</v>
      </c>
      <c r="F50" s="12">
        <f t="shared" si="4"/>
        <v>59.978999364913378</v>
      </c>
      <c r="G50" s="12">
        <f t="shared" si="4"/>
        <v>59.904628504466629</v>
      </c>
      <c r="H50" s="12">
        <f t="shared" si="4"/>
        <v>59.830349860044507</v>
      </c>
      <c r="I50" s="12">
        <f t="shared" si="4"/>
        <v>59.756163317303937</v>
      </c>
      <c r="J50" s="12">
        <f t="shared" si="4"/>
        <v>59.682068762043585</v>
      </c>
      <c r="K50" s="12">
        <f t="shared" si="4"/>
        <v>59.608066080203713</v>
      </c>
      <c r="L50" s="12">
        <f t="shared" si="4"/>
        <v>59.534155157866032</v>
      </c>
      <c r="M50" s="12">
        <f t="shared" si="4"/>
        <v>59.460335881253513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17">
        <v>35</v>
      </c>
      <c r="B51" s="12">
        <f t="shared" si="5"/>
        <v>59.38660813673026</v>
      </c>
      <c r="C51" s="12">
        <f t="shared" si="4"/>
        <v>59.312971810800953</v>
      </c>
      <c r="D51" s="12">
        <f t="shared" si="4"/>
        <v>59.23942679011153</v>
      </c>
      <c r="E51" s="12">
        <f t="shared" si="4"/>
        <v>59.165972961448119</v>
      </c>
      <c r="F51" s="12">
        <f t="shared" si="4"/>
        <v>59.092610211737316</v>
      </c>
      <c r="G51" s="12">
        <f t="shared" si="4"/>
        <v>59.019338428045941</v>
      </c>
      <c r="H51" s="12">
        <f t="shared" si="4"/>
        <v>58.946157497580806</v>
      </c>
      <c r="I51" s="12">
        <f t="shared" si="4"/>
        <v>58.873067307688622</v>
      </c>
      <c r="J51" s="12">
        <f t="shared" si="4"/>
        <v>58.800067745855756</v>
      </c>
      <c r="K51" s="12">
        <f t="shared" si="4"/>
        <v>58.727158699708092</v>
      </c>
      <c r="L51" s="12">
        <f t="shared" si="4"/>
        <v>58.654340057010877</v>
      </c>
      <c r="M51" s="12">
        <f t="shared" si="4"/>
        <v>58.581611705668479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17">
        <v>36</v>
      </c>
      <c r="B52" s="12">
        <f t="shared" si="5"/>
        <v>58.508973533724394</v>
      </c>
      <c r="C52" s="12">
        <f t="shared" si="4"/>
        <v>58.436425429360547</v>
      </c>
      <c r="D52" s="12">
        <f t="shared" si="4"/>
        <v>58.363967280898081</v>
      </c>
      <c r="E52" s="12">
        <f t="shared" si="4"/>
        <v>58.291598976796188</v>
      </c>
      <c r="F52" s="12">
        <f t="shared" si="4"/>
        <v>58.219320405652539</v>
      </c>
      <c r="G52" s="12">
        <f t="shared" si="4"/>
        <v>58.147131456202906</v>
      </c>
      <c r="H52" s="12">
        <f t="shared" si="4"/>
        <v>58.075032017321007</v>
      </c>
      <c r="I52" s="12">
        <f t="shared" si="4"/>
        <v>58.003021978018346</v>
      </c>
      <c r="J52" s="12">
        <f t="shared" si="4"/>
        <v>57.931101227444103</v>
      </c>
      <c r="K52" s="12">
        <f t="shared" si="4"/>
        <v>57.859269654884827</v>
      </c>
      <c r="L52" s="12">
        <f t="shared" si="4"/>
        <v>57.787527149764408</v>
      </c>
      <c r="M52" s="12">
        <f t="shared" si="4"/>
        <v>57.715873601643828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17">
        <v>37</v>
      </c>
      <c r="B53" s="12">
        <f t="shared" si="5"/>
        <v>57.644308900221084</v>
      </c>
      <c r="C53" s="12">
        <f t="shared" si="4"/>
        <v>57.572832935330595</v>
      </c>
      <c r="D53" s="12">
        <f t="shared" si="4"/>
        <v>57.50144559694391</v>
      </c>
      <c r="E53" s="12">
        <f t="shared" si="4"/>
        <v>57.430146775168666</v>
      </c>
      <c r="F53" s="12">
        <f t="shared" si="4"/>
        <v>57.358936360248805</v>
      </c>
      <c r="G53" s="12">
        <f t="shared" si="4"/>
        <v>57.287814242564437</v>
      </c>
      <c r="H53" s="12">
        <f t="shared" si="4"/>
        <v>57.216780312631535</v>
      </c>
      <c r="I53" s="12">
        <f t="shared" si="4"/>
        <v>57.145834461101821</v>
      </c>
      <c r="J53" s="12">
        <f t="shared" si="4"/>
        <v>57.074976578762673</v>
      </c>
      <c r="K53" s="12">
        <f t="shared" si="4"/>
        <v>57.004206556536786</v>
      </c>
      <c r="L53" s="12">
        <f t="shared" si="4"/>
        <v>56.933524285482186</v>
      </c>
      <c r="M53" s="12">
        <f t="shared" si="4"/>
        <v>56.862929656791962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17">
        <v>38</v>
      </c>
      <c r="B54" s="12">
        <f t="shared" si="5"/>
        <v>56.79242256179419</v>
      </c>
      <c r="C54" s="12">
        <f t="shared" si="4"/>
        <v>56.722002891951327</v>
      </c>
      <c r="D54" s="12">
        <f t="shared" si="4"/>
        <v>56.651670538860998</v>
      </c>
      <c r="E54" s="12">
        <f t="shared" si="4"/>
        <v>56.581425394254836</v>
      </c>
      <c r="F54" s="12">
        <f t="shared" si="4"/>
        <v>56.511267349998832</v>
      </c>
      <c r="G54" s="12">
        <f t="shared" si="4"/>
        <v>56.441196298093047</v>
      </c>
      <c r="H54" s="12">
        <f t="shared" si="4"/>
        <v>56.371212130671466</v>
      </c>
      <c r="I54" s="12">
        <f t="shared" si="4"/>
        <v>56.301314740001807</v>
      </c>
      <c r="J54" s="12">
        <f t="shared" si="4"/>
        <v>56.231504018485388</v>
      </c>
      <c r="K54" s="12">
        <f t="shared" si="4"/>
        <v>56.161779858656935</v>
      </c>
      <c r="L54" s="12">
        <f t="shared" si="4"/>
        <v>56.092142153184419</v>
      </c>
      <c r="M54" s="12">
        <f t="shared" si="4"/>
        <v>56.022590794868933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17">
        <v>39</v>
      </c>
      <c r="B55" s="12">
        <f t="shared" si="5"/>
        <v>55.953125676644532</v>
      </c>
      <c r="C55" s="12">
        <f t="shared" si="4"/>
        <v>55.88374669157767</v>
      </c>
      <c r="D55" s="12">
        <f t="shared" si="4"/>
        <v>55.814453732867989</v>
      </c>
      <c r="E55" s="12">
        <f t="shared" si="4"/>
        <v>55.745246693847136</v>
      </c>
      <c r="F55" s="12">
        <f t="shared" si="4"/>
        <v>55.676125467979155</v>
      </c>
      <c r="G55" s="12">
        <f t="shared" si="4"/>
        <v>55.607089948860157</v>
      </c>
      <c r="H55" s="12">
        <f t="shared" si="4"/>
        <v>55.538140030218194</v>
      </c>
      <c r="I55" s="12">
        <f t="shared" si="4"/>
        <v>55.469275605913104</v>
      </c>
      <c r="J55" s="12">
        <f t="shared" si="4"/>
        <v>55.400496569936351</v>
      </c>
      <c r="K55" s="12">
        <f t="shared" si="4"/>
        <v>55.331802816410772</v>
      </c>
      <c r="L55" s="12">
        <f t="shared" si="4"/>
        <v>55.263194239590575</v>
      </c>
      <c r="M55" s="12">
        <f t="shared" si="4"/>
        <v>55.194670733861017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17">
        <v>40</v>
      </c>
      <c r="B56" s="12">
        <f t="shared" si="5"/>
        <v>55.126232193738453</v>
      </c>
      <c r="C56" s="12">
        <f t="shared" ref="C56:M66" si="6">IF($B$2=0,(1+$A$2)^(-$A56-C$8/12),(1-(1+$A$2)^(-1/$B$2))/((1+$A$2)^($A56+C$8/12)-1))*100</f>
        <v>55.057878513869632</v>
      </c>
      <c r="D56" s="12">
        <f t="shared" si="6"/>
        <v>54.989609589032504</v>
      </c>
      <c r="E56" s="12">
        <f t="shared" si="6"/>
        <v>54.921425314135121</v>
      </c>
      <c r="F56" s="12">
        <f t="shared" si="6"/>
        <v>54.853325584215916</v>
      </c>
      <c r="G56" s="12">
        <f t="shared" si="6"/>
        <v>54.785310294443512</v>
      </c>
      <c r="H56" s="12">
        <f t="shared" si="6"/>
        <v>54.717379340116445</v>
      </c>
      <c r="I56" s="12">
        <f t="shared" si="6"/>
        <v>54.649532616663166</v>
      </c>
      <c r="J56" s="12">
        <f t="shared" si="6"/>
        <v>54.581770019641731</v>
      </c>
      <c r="K56" s="12">
        <f t="shared" si="6"/>
        <v>54.514091444739691</v>
      </c>
      <c r="L56" s="12">
        <f t="shared" si="6"/>
        <v>54.446496787773967</v>
      </c>
      <c r="M56" s="12">
        <f t="shared" si="6"/>
        <v>54.378985944690669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17">
        <v>41</v>
      </c>
      <c r="B57" s="12">
        <f t="shared" si="5"/>
        <v>54.311558811564986</v>
      </c>
      <c r="C57" s="12">
        <f t="shared" si="6"/>
        <v>54.244215284600628</v>
      </c>
      <c r="D57" s="12">
        <f t="shared" si="6"/>
        <v>54.176955260130555</v>
      </c>
      <c r="E57" s="12">
        <f t="shared" si="6"/>
        <v>54.109778634615893</v>
      </c>
      <c r="F57" s="12">
        <f t="shared" si="6"/>
        <v>54.042685304646234</v>
      </c>
      <c r="G57" s="12">
        <f t="shared" si="6"/>
        <v>53.975675166939432</v>
      </c>
      <c r="H57" s="12">
        <f t="shared" si="6"/>
        <v>53.908748118341343</v>
      </c>
      <c r="I57" s="12">
        <f t="shared" si="6"/>
        <v>53.841904055825786</v>
      </c>
      <c r="J57" s="12">
        <f t="shared" si="6"/>
        <v>53.775142876494321</v>
      </c>
      <c r="K57" s="12">
        <f t="shared" si="6"/>
        <v>53.708464477576044</v>
      </c>
      <c r="L57" s="12">
        <f t="shared" si="6"/>
        <v>53.641868756427556</v>
      </c>
      <c r="M57" s="12">
        <f t="shared" si="6"/>
        <v>53.575355610532682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17">
        <v>42</v>
      </c>
      <c r="B58" s="12">
        <f t="shared" si="5"/>
        <v>53.508924937502456</v>
      </c>
      <c r="C58" s="12">
        <f t="shared" si="6"/>
        <v>53.442576635074523</v>
      </c>
      <c r="D58" s="12">
        <f t="shared" si="6"/>
        <v>53.37631060111385</v>
      </c>
      <c r="E58" s="12">
        <f t="shared" si="6"/>
        <v>53.310126733611717</v>
      </c>
      <c r="F58" s="12">
        <f t="shared" si="6"/>
        <v>53.244024930685953</v>
      </c>
      <c r="G58" s="12">
        <f t="shared" si="6"/>
        <v>53.178005090580719</v>
      </c>
      <c r="H58" s="12">
        <f t="shared" si="6"/>
        <v>53.112067111666349</v>
      </c>
      <c r="I58" s="12">
        <f t="shared" si="6"/>
        <v>53.046210892439206</v>
      </c>
      <c r="J58" s="12">
        <f t="shared" si="6"/>
        <v>52.980436331521496</v>
      </c>
      <c r="K58" s="12">
        <f t="shared" si="6"/>
        <v>52.914743327661142</v>
      </c>
      <c r="L58" s="12">
        <f t="shared" si="6"/>
        <v>52.849131779731586</v>
      </c>
      <c r="M58" s="12">
        <f t="shared" si="6"/>
        <v>52.783601586731713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17">
        <v>43</v>
      </c>
      <c r="B59" s="12">
        <f t="shared" si="5"/>
        <v>52.718152647785679</v>
      </c>
      <c r="C59" s="12">
        <f t="shared" si="6"/>
        <v>52.65278486214239</v>
      </c>
      <c r="D59" s="12">
        <f t="shared" si="6"/>
        <v>52.587498129176211</v>
      </c>
      <c r="E59" s="12">
        <f t="shared" si="6"/>
        <v>52.522292348385925</v>
      </c>
      <c r="F59" s="12">
        <f t="shared" si="6"/>
        <v>52.457167419395034</v>
      </c>
      <c r="G59" s="12">
        <f t="shared" si="6"/>
        <v>52.392123241951452</v>
      </c>
      <c r="H59" s="12">
        <f t="shared" si="6"/>
        <v>52.327159715927444</v>
      </c>
      <c r="I59" s="12">
        <f t="shared" si="6"/>
        <v>52.262276741319411</v>
      </c>
      <c r="J59" s="12">
        <f t="shared" si="6"/>
        <v>52.197474218247798</v>
      </c>
      <c r="K59" s="12">
        <f t="shared" si="6"/>
        <v>52.132752046956789</v>
      </c>
      <c r="L59" s="12">
        <f t="shared" si="6"/>
        <v>52.068110127814379</v>
      </c>
      <c r="M59" s="12">
        <f t="shared" si="6"/>
        <v>52.003548361312049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17">
        <v>44</v>
      </c>
      <c r="B60" s="12">
        <f t="shared" si="5"/>
        <v>51.939066648064724</v>
      </c>
      <c r="C60" s="12">
        <f t="shared" si="6"/>
        <v>51.874664888810237</v>
      </c>
      <c r="D60" s="12">
        <f t="shared" si="6"/>
        <v>51.81034298441007</v>
      </c>
      <c r="E60" s="12">
        <f t="shared" si="6"/>
        <v>51.746100835848218</v>
      </c>
      <c r="F60" s="12">
        <f t="shared" si="6"/>
        <v>51.681938344231561</v>
      </c>
      <c r="G60" s="12">
        <f t="shared" si="6"/>
        <v>51.617855410789616</v>
      </c>
      <c r="H60" s="12">
        <f t="shared" si="6"/>
        <v>51.553851936874331</v>
      </c>
      <c r="I60" s="12">
        <f t="shared" si="6"/>
        <v>51.489927823960024</v>
      </c>
      <c r="J60" s="12">
        <f t="shared" si="6"/>
        <v>51.42608297364314</v>
      </c>
      <c r="K60" s="12">
        <f t="shared" si="6"/>
        <v>51.362317287642171</v>
      </c>
      <c r="L60" s="12">
        <f t="shared" si="6"/>
        <v>51.298630667797426</v>
      </c>
      <c r="M60" s="12">
        <f t="shared" si="6"/>
        <v>51.235023016070983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17">
        <v>45</v>
      </c>
      <c r="B61" s="12">
        <f t="shared" si="5"/>
        <v>51.171494234546522</v>
      </c>
      <c r="C61" s="12">
        <f t="shared" si="6"/>
        <v>51.108044225428806</v>
      </c>
      <c r="D61" s="12">
        <f t="shared" si="6"/>
        <v>51.044672891044407</v>
      </c>
      <c r="E61" s="12">
        <f t="shared" si="6"/>
        <v>50.981380133840602</v>
      </c>
      <c r="F61" s="12">
        <f t="shared" si="6"/>
        <v>50.918165856385777</v>
      </c>
      <c r="G61" s="12">
        <f t="shared" si="6"/>
        <v>50.855029961369084</v>
      </c>
      <c r="H61" s="12">
        <f t="shared" si="6"/>
        <v>50.791972351600336</v>
      </c>
      <c r="I61" s="12">
        <f t="shared" si="6"/>
        <v>50.728992930009873</v>
      </c>
      <c r="J61" s="12">
        <f t="shared" si="6"/>
        <v>50.666091599648425</v>
      </c>
      <c r="K61" s="12">
        <f t="shared" si="6"/>
        <v>50.603268263686871</v>
      </c>
      <c r="L61" s="12">
        <f t="shared" si="6"/>
        <v>50.54052282541619</v>
      </c>
      <c r="M61" s="12">
        <f t="shared" si="6"/>
        <v>50.477855188247275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17">
        <v>46</v>
      </c>
      <c r="B62" s="12">
        <f t="shared" si="5"/>
        <v>50.415265255710871</v>
      </c>
      <c r="C62" s="12">
        <f t="shared" si="6"/>
        <v>50.352752931456969</v>
      </c>
      <c r="D62" s="12">
        <f t="shared" si="6"/>
        <v>50.290318119255581</v>
      </c>
      <c r="E62" s="12">
        <f t="shared" si="6"/>
        <v>50.227960722995682</v>
      </c>
      <c r="F62" s="12">
        <f t="shared" si="6"/>
        <v>50.165680646685495</v>
      </c>
      <c r="G62" s="12">
        <f t="shared" si="6"/>
        <v>50.103477794452303</v>
      </c>
      <c r="H62" s="12">
        <f t="shared" si="6"/>
        <v>50.041352070542203</v>
      </c>
      <c r="I62" s="12">
        <f t="shared" si="6"/>
        <v>49.979303379320086</v>
      </c>
      <c r="J62" s="12">
        <f t="shared" si="6"/>
        <v>49.917331625269398</v>
      </c>
      <c r="K62" s="12">
        <f t="shared" si="6"/>
        <v>49.855436712991988</v>
      </c>
      <c r="L62" s="12">
        <f t="shared" si="6"/>
        <v>49.793618547208069</v>
      </c>
      <c r="M62" s="12">
        <f t="shared" si="6"/>
        <v>49.731877032755946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17">
        <v>47</v>
      </c>
      <c r="B63" s="12">
        <f t="shared" si="5"/>
        <v>49.670212074591994</v>
      </c>
      <c r="C63" s="12">
        <f t="shared" si="6"/>
        <v>49.608623577790119</v>
      </c>
      <c r="D63" s="12">
        <f t="shared" si="6"/>
        <v>49.547111447542456</v>
      </c>
      <c r="E63" s="12">
        <f t="shared" si="6"/>
        <v>49.485675589158305</v>
      </c>
      <c r="F63" s="12">
        <f t="shared" si="6"/>
        <v>49.424315908064543</v>
      </c>
      <c r="G63" s="12">
        <f t="shared" si="6"/>
        <v>49.363032309805227</v>
      </c>
      <c r="H63" s="12">
        <f t="shared" si="6"/>
        <v>49.301824700041593</v>
      </c>
      <c r="I63" s="12">
        <f t="shared" si="6"/>
        <v>49.240692984551806</v>
      </c>
      <c r="J63" s="12">
        <f t="shared" si="6"/>
        <v>49.179637069230928</v>
      </c>
      <c r="K63" s="12">
        <f t="shared" si="6"/>
        <v>49.118656860090638</v>
      </c>
      <c r="L63" s="12">
        <f t="shared" si="6"/>
        <v>49.057752263259182</v>
      </c>
      <c r="M63" s="12">
        <f t="shared" si="6"/>
        <v>48.99692318498122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17">
        <v>48</v>
      </c>
      <c r="B64" s="12">
        <f t="shared" si="5"/>
        <v>48.936169531617743</v>
      </c>
      <c r="C64" s="12">
        <f t="shared" si="6"/>
        <v>48.875491209645432</v>
      </c>
      <c r="D64" s="12">
        <f t="shared" si="6"/>
        <v>48.814888125657582</v>
      </c>
      <c r="E64" s="12">
        <f t="shared" si="6"/>
        <v>48.754360186362874</v>
      </c>
      <c r="F64" s="12">
        <f t="shared" si="6"/>
        <v>48.693907298585756</v>
      </c>
      <c r="G64" s="12">
        <f t="shared" si="6"/>
        <v>48.633529369266235</v>
      </c>
      <c r="H64" s="12">
        <f t="shared" si="6"/>
        <v>48.573226305459691</v>
      </c>
      <c r="I64" s="12">
        <f t="shared" si="6"/>
        <v>48.512998014336766</v>
      </c>
      <c r="J64" s="12">
        <f t="shared" si="6"/>
        <v>48.452844403183178</v>
      </c>
      <c r="K64" s="12">
        <f t="shared" si="6"/>
        <v>48.392765379399648</v>
      </c>
      <c r="L64" s="12">
        <f t="shared" si="6"/>
        <v>48.332760850501671</v>
      </c>
      <c r="M64" s="12">
        <f t="shared" si="6"/>
        <v>48.272830724119444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17">
        <v>49</v>
      </c>
      <c r="B65" s="12">
        <f t="shared" si="5"/>
        <v>48.212974907997783</v>
      </c>
      <c r="C65" s="12">
        <f t="shared" si="6"/>
        <v>48.153193309995501</v>
      </c>
      <c r="D65" s="12">
        <f t="shared" si="6"/>
        <v>48.093485838086302</v>
      </c>
      <c r="E65" s="12">
        <f t="shared" si="6"/>
        <v>48.03385240035751</v>
      </c>
      <c r="F65" s="12">
        <f t="shared" si="6"/>
        <v>47.974292905010607</v>
      </c>
      <c r="G65" s="12">
        <f t="shared" si="6"/>
        <v>47.914807260360831</v>
      </c>
      <c r="H65" s="12">
        <f t="shared" si="6"/>
        <v>47.855395374837144</v>
      </c>
      <c r="I65" s="12">
        <f t="shared" si="6"/>
        <v>47.796057156982044</v>
      </c>
      <c r="J65" s="12">
        <f t="shared" si="6"/>
        <v>47.736792515451413</v>
      </c>
      <c r="K65" s="12">
        <f t="shared" si="6"/>
        <v>47.677601359014439</v>
      </c>
      <c r="L65" s="12">
        <f t="shared" si="6"/>
        <v>47.618483596553361</v>
      </c>
      <c r="M65" s="12">
        <f t="shared" si="6"/>
        <v>47.559439137063499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17">
        <v>50</v>
      </c>
      <c r="B66" s="12">
        <f t="shared" si="5"/>
        <v>47.500467889652988</v>
      </c>
      <c r="C66" s="12">
        <f t="shared" si="6"/>
        <v>47.441569763542383</v>
      </c>
      <c r="D66" s="12">
        <f t="shared" si="6"/>
        <v>47.382744668065321</v>
      </c>
      <c r="E66" s="12">
        <f t="shared" si="6"/>
        <v>47.323992512667502</v>
      </c>
      <c r="F66" s="12">
        <f t="shared" si="6"/>
        <v>47.265313206907003</v>
      </c>
      <c r="G66" s="12">
        <f t="shared" si="6"/>
        <v>47.206706660454017</v>
      </c>
      <c r="H66" s="12">
        <f t="shared" si="6"/>
        <v>47.148172783090793</v>
      </c>
      <c r="I66" s="12">
        <f t="shared" si="6"/>
        <v>47.089711484711366</v>
      </c>
      <c r="J66" s="12">
        <f t="shared" si="6"/>
        <v>47.031322675321604</v>
      </c>
      <c r="K66" s="12">
        <f t="shared" si="6"/>
        <v>46.973006265038855</v>
      </c>
      <c r="L66" s="12">
        <f t="shared" si="6"/>
        <v>46.914762164091989</v>
      </c>
      <c r="M66" s="12">
        <f t="shared" si="6"/>
        <v>46.856590282821173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46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17">
        <v>0</v>
      </c>
      <c r="C75" s="17">
        <v>1</v>
      </c>
      <c r="D75" s="17">
        <v>2</v>
      </c>
      <c r="E75" s="17">
        <v>3</v>
      </c>
      <c r="F75" s="17">
        <v>4</v>
      </c>
      <c r="G75" s="17">
        <v>5</v>
      </c>
      <c r="H75" s="17">
        <v>6</v>
      </c>
      <c r="I75" s="17">
        <v>7</v>
      </c>
      <c r="J75" s="17">
        <v>8</v>
      </c>
      <c r="K75" s="17">
        <v>9</v>
      </c>
      <c r="L75" s="17">
        <v>10</v>
      </c>
      <c r="M75" s="17">
        <v>11</v>
      </c>
    </row>
    <row r="76" spans="1:41" ht="16.5" x14ac:dyDescent="0.25">
      <c r="A76" s="17">
        <v>0</v>
      </c>
      <c r="B76" s="12">
        <v>100</v>
      </c>
      <c r="C76" s="12">
        <f t="shared" ref="C76:M85" si="7">IF($B$70=0,(1+$A$2)^(-$A76-C$8/12),(1-(1+$A$2)^(-1/$B$70))/((1+$A$2)^($A76+C$8/12)-1))*100</f>
        <v>99.876005166416689</v>
      </c>
      <c r="D76" s="12">
        <f t="shared" si="7"/>
        <v>49.907023105130861</v>
      </c>
      <c r="E76" s="12">
        <f t="shared" si="7"/>
        <v>33.250704298176444</v>
      </c>
      <c r="F76" s="12">
        <f t="shared" si="7"/>
        <v>24.922551304797334</v>
      </c>
      <c r="G76" s="12">
        <f t="shared" si="7"/>
        <v>19.925664636843081</v>
      </c>
      <c r="H76" s="12">
        <f t="shared" si="7"/>
        <v>16.594411131595532</v>
      </c>
      <c r="I76" s="12">
        <f t="shared" si="7"/>
        <v>14.214948005031594</v>
      </c>
      <c r="J76" s="12">
        <f t="shared" si="7"/>
        <v>12.430353865138033</v>
      </c>
      <c r="K76" s="12">
        <f t="shared" si="7"/>
        <v>11.042339049685074</v>
      </c>
      <c r="L76" s="12">
        <f t="shared" si="7"/>
        <v>9.9319297613337181</v>
      </c>
      <c r="M76" s="12">
        <f t="shared" si="7"/>
        <v>9.0234154017767931</v>
      </c>
    </row>
    <row r="77" spans="1:41" ht="16.5" x14ac:dyDescent="0.25">
      <c r="A77" s="17">
        <v>1</v>
      </c>
      <c r="B77" s="12">
        <f t="shared" ref="B77:B100" si="8">IF($B$70=0,(1+$A$2)^(-$A77-B$8/12),(1-(1+$A$2)^(-1/$B$70))/((1+$A$2)^($A77+B$8/12)-1))*100</f>
        <v>8.26632223880876</v>
      </c>
      <c r="C77" s="12">
        <f t="shared" si="7"/>
        <v>7.6257069193636218</v>
      </c>
      <c r="D77" s="12">
        <f t="shared" si="7"/>
        <v>7.0766099055365643</v>
      </c>
      <c r="E77" s="12">
        <f t="shared" si="7"/>
        <v>6.6007275361969935</v>
      </c>
      <c r="F77" s="12">
        <f t="shared" si="7"/>
        <v>6.1843320654961786</v>
      </c>
      <c r="G77" s="12">
        <f t="shared" si="7"/>
        <v>5.8169258054319428</v>
      </c>
      <c r="H77" s="12">
        <f t="shared" si="7"/>
        <v>5.4903438875575867</v>
      </c>
      <c r="I77" s="12">
        <f t="shared" si="7"/>
        <v>5.1981403630990242</v>
      </c>
      <c r="J77" s="12">
        <f t="shared" si="7"/>
        <v>4.9351584730365978</v>
      </c>
      <c r="K77" s="12">
        <f t="shared" si="7"/>
        <v>4.697223698163568</v>
      </c>
      <c r="L77" s="12">
        <f t="shared" si="7"/>
        <v>4.4809205227648281</v>
      </c>
      <c r="M77" s="12">
        <f t="shared" si="7"/>
        <v>4.2834274338582059</v>
      </c>
    </row>
    <row r="78" spans="1:41" ht="16.5" x14ac:dyDescent="0.25">
      <c r="A78" s="17">
        <v>2</v>
      </c>
      <c r="B78" s="12">
        <f t="shared" si="8"/>
        <v>4.1023931706247057</v>
      </c>
      <c r="C78" s="12">
        <f t="shared" si="7"/>
        <v>3.9358426739761558</v>
      </c>
      <c r="D78" s="12">
        <f t="shared" si="7"/>
        <v>3.7821047400684051</v>
      </c>
      <c r="E78" s="12">
        <f t="shared" si="7"/>
        <v>3.639755750811704</v>
      </c>
      <c r="F78" s="12">
        <f t="shared" si="7"/>
        <v>3.5075754621287767</v>
      </c>
      <c r="G78" s="12">
        <f t="shared" si="7"/>
        <v>3.3845119394700771</v>
      </c>
      <c r="H78" s="12">
        <f t="shared" si="7"/>
        <v>3.2696535062256422</v>
      </c>
      <c r="I78" s="12">
        <f t="shared" si="7"/>
        <v>3.1622061214769417</v>
      </c>
      <c r="J78" s="12">
        <f t="shared" si="7"/>
        <v>3.0614749994199406</v>
      </c>
      <c r="K78" s="12">
        <f t="shared" si="7"/>
        <v>2.9668495707115055</v>
      </c>
      <c r="L78" s="12">
        <f t="shared" si="7"/>
        <v>2.8777910976957184</v>
      </c>
      <c r="M78" s="12">
        <f t="shared" si="7"/>
        <v>2.7938224127341833</v>
      </c>
    </row>
    <row r="79" spans="1:41" ht="16.5" x14ac:dyDescent="0.25">
      <c r="A79" s="17">
        <v>3</v>
      </c>
      <c r="B79" s="12">
        <f t="shared" si="8"/>
        <v>2.7145193668148586</v>
      </c>
      <c r="C79" s="12">
        <f t="shared" si="7"/>
        <v>2.6395036648726542</v>
      </c>
      <c r="D79" s="12">
        <f t="shared" si="7"/>
        <v>2.5684368323755109</v>
      </c>
      <c r="E79" s="12">
        <f t="shared" si="7"/>
        <v>2.5010151101277462</v>
      </c>
      <c r="F79" s="12">
        <f t="shared" si="7"/>
        <v>2.4369651148530544</v>
      </c>
      <c r="G79" s="12">
        <f t="shared" si="7"/>
        <v>2.3760401348141111</v>
      </c>
      <c r="H79" s="12">
        <f t="shared" si="7"/>
        <v>2.3180169546293117</v>
      </c>
      <c r="I79" s="12">
        <f t="shared" si="7"/>
        <v>2.2626931231384337</v>
      </c>
      <c r="J79" s="12">
        <f t="shared" si="7"/>
        <v>2.209884593831986</v>
      </c>
      <c r="K79" s="12">
        <f t="shared" si="7"/>
        <v>2.1594236798900592</v>
      </c>
      <c r="L79" s="12">
        <f t="shared" si="7"/>
        <v>2.1111572759551427</v>
      </c>
      <c r="M79" s="12">
        <f t="shared" si="7"/>
        <v>2.064945306912779</v>
      </c>
    </row>
    <row r="80" spans="1:41" ht="16.5" x14ac:dyDescent="0.25">
      <c r="A80" s="23">
        <v>4</v>
      </c>
      <c r="B80" s="12">
        <f t="shared" si="8"/>
        <v>2.0206593705745455</v>
      </c>
      <c r="C80" s="12">
        <f t="shared" si="7"/>
        <v>1.9781815465631267</v>
      </c>
      <c r="D80" s="12">
        <f t="shared" si="7"/>
        <v>1.9374033481312862</v>
      </c>
      <c r="E80" s="12">
        <f t="shared" si="7"/>
        <v>1.8982247972960813</v>
      </c>
      <c r="F80" s="12">
        <f t="shared" si="7"/>
        <v>1.8605536066885104</v>
      </c>
      <c r="G80" s="12">
        <f t="shared" si="7"/>
        <v>1.8243044540238667</v>
      </c>
      <c r="H80" s="12">
        <f t="shared" si="7"/>
        <v>1.7893983371865474</v>
      </c>
      <c r="I80" s="12">
        <f t="shared" si="7"/>
        <v>1.7557619996691955</v>
      </c>
      <c r="J80" s="12">
        <f t="shared" si="7"/>
        <v>1.7233274175719953</v>
      </c>
      <c r="K80" s="12">
        <f t="shared" si="7"/>
        <v>1.6920313406019964</v>
      </c>
      <c r="L80" s="12">
        <f t="shared" si="7"/>
        <v>1.6618148805552728</v>
      </c>
      <c r="M80" s="12">
        <f t="shared" si="7"/>
        <v>1.6326231416483841</v>
      </c>
    </row>
    <row r="81" spans="1:13" ht="16.5" x14ac:dyDescent="0.25">
      <c r="A81" s="23">
        <v>5</v>
      </c>
      <c r="B81" s="12">
        <f t="shared" si="8"/>
        <v>1.6044048878166437</v>
      </c>
      <c r="C81" s="12">
        <f t="shared" si="7"/>
        <v>1.5771122427371762</v>
      </c>
      <c r="D81" s="12">
        <f t="shared" si="7"/>
        <v>1.550700418882025</v>
      </c>
      <c r="E81" s="12">
        <f t="shared" si="7"/>
        <v>1.5251274723756609</v>
      </c>
      <c r="F81" s="12">
        <f t="shared" si="7"/>
        <v>1.5003540808346543</v>
      </c>
      <c r="G81" s="12">
        <f t="shared" si="7"/>
        <v>1.4763433417144338</v>
      </c>
      <c r="H81" s="12">
        <f t="shared" si="7"/>
        <v>1.45306058898817</v>
      </c>
      <c r="I81" s="12">
        <f t="shared" si="7"/>
        <v>1.4304732262424487</v>
      </c>
      <c r="J81" s="12">
        <f t="shared" si="7"/>
        <v>1.408550574499829</v>
      </c>
      <c r="K81" s="12">
        <f t="shared" si="7"/>
        <v>1.3872637332741962</v>
      </c>
      <c r="L81" s="12">
        <f t="shared" si="7"/>
        <v>1.3665854535356741</v>
      </c>
      <c r="M81" s="12">
        <f t="shared" si="7"/>
        <v>1.3464900214108957</v>
      </c>
    </row>
    <row r="82" spans="1:13" ht="16.5" x14ac:dyDescent="0.25">
      <c r="A82" s="17">
        <v>6</v>
      </c>
      <c r="B82" s="12">
        <f t="shared" si="8"/>
        <v>1.3269531515748962</v>
      </c>
      <c r="C82" s="12">
        <f t="shared" si="7"/>
        <v>1.3079518894053348</v>
      </c>
      <c r="D82" s="12">
        <f t="shared" si="7"/>
        <v>1.2894645210701834</v>
      </c>
      <c r="E82" s="12">
        <f t="shared" si="7"/>
        <v>1.2714704908083294</v>
      </c>
      <c r="F82" s="12">
        <f t="shared" si="7"/>
        <v>1.2539503247407329</v>
      </c>
      <c r="G82" s="12">
        <f t="shared" si="7"/>
        <v>1.2368855606183233</v>
      </c>
      <c r="H82" s="12">
        <f t="shared" si="7"/>
        <v>1.2202586829739366</v>
      </c>
      <c r="I82" s="12">
        <f t="shared" si="7"/>
        <v>1.2040530631994062</v>
      </c>
      <c r="J82" s="12">
        <f t="shared" si="7"/>
        <v>1.1882529041168743</v>
      </c>
      <c r="K82" s="12">
        <f t="shared" si="7"/>
        <v>1.1728431886559401</v>
      </c>
      <c r="L82" s="12">
        <f t="shared" si="7"/>
        <v>1.1578096322861158</v>
      </c>
      <c r="M82" s="12">
        <f t="shared" si="7"/>
        <v>1.1431386388879354</v>
      </c>
    </row>
    <row r="83" spans="1:13" ht="16.5" x14ac:dyDescent="0.25">
      <c r="A83" s="17">
        <v>7</v>
      </c>
      <c r="B83" s="12">
        <f t="shared" si="8"/>
        <v>1.1288172597760993</v>
      </c>
      <c r="C83" s="12">
        <f t="shared" si="7"/>
        <v>1.1148331556150999</v>
      </c>
      <c r="D83" s="12">
        <f t="shared" si="7"/>
        <v>1.101174560991939</v>
      </c>
      <c r="E83" s="12">
        <f t="shared" si="7"/>
        <v>1.0878302514320437</v>
      </c>
      <c r="F83" s="12">
        <f t="shared" si="7"/>
        <v>1.0747895126641431</v>
      </c>
      <c r="G83" s="12">
        <f t="shared" si="7"/>
        <v>1.062042111957165</v>
      </c>
      <c r="H83" s="12">
        <f t="shared" si="7"/>
        <v>1.0495782713679911</v>
      </c>
      <c r="I83" s="12">
        <f t="shared" si="7"/>
        <v>1.0373886427531174</v>
      </c>
      <c r="J83" s="12">
        <f t="shared" si="7"/>
        <v>1.0254642844099766</v>
      </c>
      <c r="K83" s="12">
        <f t="shared" si="7"/>
        <v>1.0137966392252746</v>
      </c>
      <c r="L83" s="12">
        <f t="shared" si="7"/>
        <v>1.0023775142181111</v>
      </c>
      <c r="M83" s="12">
        <f t="shared" si="7"/>
        <v>0.99119906137512637</v>
      </c>
    </row>
    <row r="84" spans="1:13" ht="16.5" x14ac:dyDescent="0.25">
      <c r="A84" s="17">
        <v>8</v>
      </c>
      <c r="B84" s="12">
        <f t="shared" si="8"/>
        <v>0.98025375968343265</v>
      </c>
      <c r="C84" s="12">
        <f t="shared" si="7"/>
        <v>0.96953439827491372</v>
      </c>
      <c r="D84" s="12">
        <f t="shared" si="7"/>
        <v>0.95903406060253693</v>
      </c>
      <c r="E84" s="12">
        <f t="shared" si="7"/>
        <v>0.94874610957562411</v>
      </c>
      <c r="F84" s="12">
        <f t="shared" si="7"/>
        <v>0.93866417358705023</v>
      </c>
      <c r="G84" s="12">
        <f t="shared" si="7"/>
        <v>0.92878213337048932</v>
      </c>
      <c r="H84" s="12">
        <f t="shared" si="7"/>
        <v>0.91909410963076466</v>
      </c>
      <c r="I84" s="12">
        <f t="shared" si="7"/>
        <v>0.90959445139476758</v>
      </c>
      <c r="J84" s="12">
        <f t="shared" si="7"/>
        <v>0.90027772503443215</v>
      </c>
      <c r="K84" s="12">
        <f t="shared" si="7"/>
        <v>0.89113870391697225</v>
      </c>
      <c r="L84" s="12">
        <f t="shared" si="7"/>
        <v>0.88217235864095811</v>
      </c>
      <c r="M84" s="12">
        <f t="shared" si="7"/>
        <v>0.87337384781988758</v>
      </c>
    </row>
    <row r="85" spans="1:13" ht="16.5" x14ac:dyDescent="0.25">
      <c r="A85" s="17">
        <v>9</v>
      </c>
      <c r="B85" s="12">
        <f t="shared" si="8"/>
        <v>0.86473850937780183</v>
      </c>
      <c r="C85" s="12">
        <f t="shared" si="7"/>
        <v>0.85626185232401864</v>
      </c>
      <c r="D85" s="12">
        <f t="shared" si="7"/>
        <v>0.84793954897654733</v>
      </c>
      <c r="E85" s="12">
        <f t="shared" si="7"/>
        <v>0.8397674276058229</v>
      </c>
      <c r="F85" s="12">
        <f t="shared" si="7"/>
        <v>0.83174146547255623</v>
      </c>
      <c r="G85" s="12">
        <f t="shared" si="7"/>
        <v>0.8238577822352362</v>
      </c>
      <c r="H85" s="12">
        <f t="shared" si="7"/>
        <v>0.81611263370462028</v>
      </c>
      <c r="I85" s="12">
        <f t="shared" si="7"/>
        <v>0.80850240592406308</v>
      </c>
      <c r="J85" s="12">
        <f t="shared" si="7"/>
        <v>0.8010236095560489</v>
      </c>
      <c r="K85" s="12">
        <f t="shared" si="7"/>
        <v>0.79367287455658564</v>
      </c>
      <c r="L85" s="12">
        <f t="shared" si="7"/>
        <v>0.78644694512039293</v>
      </c>
      <c r="M85" s="12">
        <f t="shared" si="7"/>
        <v>0.77934267488095799</v>
      </c>
    </row>
    <row r="86" spans="1:13" ht="16.5" x14ac:dyDescent="0.25">
      <c r="A86" s="17">
        <v>10</v>
      </c>
      <c r="B86" s="12">
        <f t="shared" si="8"/>
        <v>0.77235702235058867</v>
      </c>
      <c r="C86" s="12">
        <f t="shared" ref="C86:M100" si="9">IF($B$70=0,(1+$A$2)^(-$A86-C$8/12),(1-(1+$A$2)^(-1/$B$70))/((1+$A$2)^($A86+C$8/12)-1))*100</f>
        <v>0.76548704658656697</v>
      </c>
      <c r="D86" s="12">
        <f t="shared" si="9"/>
        <v>0.75872990307047583</v>
      </c>
      <c r="E86" s="12">
        <f t="shared" si="9"/>
        <v>0.75208283978848833</v>
      </c>
      <c r="F86" s="12">
        <f t="shared" si="9"/>
        <v>0.74554319350135867</v>
      </c>
      <c r="G86" s="12">
        <f t="shared" si="9"/>
        <v>0.73910838619342978</v>
      </c>
      <c r="H86" s="12">
        <f t="shared" si="9"/>
        <v>0.73277592169075545</v>
      </c>
      <c r="I86" s="12">
        <f t="shared" si="9"/>
        <v>0.72654338243897443</v>
      </c>
      <c r="J86" s="12">
        <f t="shared" si="9"/>
        <v>0.72040842643224079</v>
      </c>
      <c r="K86" s="12">
        <f t="shared" si="9"/>
        <v>0.71436878428498407</v>
      </c>
      <c r="L86" s="12">
        <f t="shared" si="9"/>
        <v>0.70842225643881984</v>
      </c>
      <c r="M86" s="12">
        <f t="shared" si="9"/>
        <v>0.70256671049739627</v>
      </c>
    </row>
    <row r="87" spans="1:13" ht="16.5" x14ac:dyDescent="0.25">
      <c r="A87" s="17">
        <v>11</v>
      </c>
      <c r="B87" s="12">
        <f t="shared" si="8"/>
        <v>0.69680007868237104</v>
      </c>
      <c r="C87" s="12">
        <f t="shared" si="9"/>
        <v>0.69112035540416061</v>
      </c>
      <c r="D87" s="12">
        <f t="shared" si="9"/>
        <v>0.68552559494147847</v>
      </c>
      <c r="E87" s="12">
        <f t="shared" si="9"/>
        <v>0.68001390922397542</v>
      </c>
      <c r="F87" s="12">
        <f t="shared" si="9"/>
        <v>0.67458346571272576</v>
      </c>
      <c r="G87" s="12">
        <f t="shared" si="9"/>
        <v>0.66923248537353497</v>
      </c>
      <c r="H87" s="12">
        <f t="shared" si="9"/>
        <v>0.66395924073835744</v>
      </c>
      <c r="I87" s="12">
        <f t="shared" si="9"/>
        <v>0.65876205405040444</v>
      </c>
      <c r="J87" s="12">
        <f t="shared" si="9"/>
        <v>0.65363929548874034</v>
      </c>
      <c r="K87" s="12">
        <f t="shared" si="9"/>
        <v>0.64858938146842671</v>
      </c>
      <c r="L87" s="12">
        <f t="shared" si="9"/>
        <v>0.64361077301249714</v>
      </c>
      <c r="M87" s="12">
        <f t="shared" si="9"/>
        <v>0.63870197419223884</v>
      </c>
    </row>
    <row r="88" spans="1:13" ht="16.5" x14ac:dyDescent="0.25">
      <c r="A88" s="17">
        <v>12</v>
      </c>
      <c r="B88" s="12">
        <f t="shared" si="8"/>
        <v>0.63386153063246065</v>
      </c>
      <c r="C88" s="12">
        <f t="shared" si="9"/>
        <v>0.62908802807860498</v>
      </c>
      <c r="D88" s="12">
        <f t="shared" si="9"/>
        <v>0.62438009102277281</v>
      </c>
      <c r="E88" s="12">
        <f t="shared" si="9"/>
        <v>0.61973638138579112</v>
      </c>
      <c r="F88" s="12">
        <f t="shared" si="9"/>
        <v>0.61515559725273772</v>
      </c>
      <c r="G88" s="12">
        <f t="shared" si="9"/>
        <v>0.6106364716593734</v>
      </c>
      <c r="H88" s="12">
        <f t="shared" si="9"/>
        <v>0.60617777142712137</v>
      </c>
      <c r="I88" s="12">
        <f t="shared" si="9"/>
        <v>0.60177829604433519</v>
      </c>
      <c r="J88" s="12">
        <f t="shared" si="9"/>
        <v>0.59743687659172684</v>
      </c>
      <c r="K88" s="12">
        <f t="shared" si="9"/>
        <v>0.59315237470994187</v>
      </c>
      <c r="L88" s="12">
        <f t="shared" si="9"/>
        <v>0.58892368160734843</v>
      </c>
      <c r="M88" s="12">
        <f t="shared" si="9"/>
        <v>0.58474971710624291</v>
      </c>
    </row>
    <row r="89" spans="1:13" ht="16.5" x14ac:dyDescent="0.25">
      <c r="A89" s="17">
        <v>13</v>
      </c>
      <c r="B89" s="12">
        <f t="shared" si="8"/>
        <v>0.58062942872573697</v>
      </c>
      <c r="C89" s="12">
        <f t="shared" si="9"/>
        <v>0.57656179079968672</v>
      </c>
      <c r="D89" s="12">
        <f t="shared" si="9"/>
        <v>0.57254580362813989</v>
      </c>
      <c r="E89" s="12">
        <f t="shared" si="9"/>
        <v>0.5685804926607716</v>
      </c>
      <c r="F89" s="12">
        <f t="shared" si="9"/>
        <v>0.56466490771097066</v>
      </c>
      <c r="G89" s="12">
        <f t="shared" si="9"/>
        <v>0.560798122199197</v>
      </c>
      <c r="H89" s="12">
        <f t="shared" si="9"/>
        <v>0.55697923242436875</v>
      </c>
      <c r="I89" s="12">
        <f t="shared" si="9"/>
        <v>0.55320735686207156</v>
      </c>
      <c r="J89" s="12">
        <f t="shared" si="9"/>
        <v>0.54948163548843809</v>
      </c>
      <c r="K89" s="12">
        <f t="shared" si="9"/>
        <v>0.54580122912861795</v>
      </c>
      <c r="L89" s="12">
        <f t="shared" si="9"/>
        <v>0.54216531882879349</v>
      </c>
      <c r="M89" s="12">
        <f t="shared" si="9"/>
        <v>0.53857310525076263</v>
      </c>
    </row>
    <row r="90" spans="1:13" ht="16.5" x14ac:dyDescent="0.25">
      <c r="A90" s="17">
        <v>14</v>
      </c>
      <c r="B90" s="12">
        <f t="shared" si="8"/>
        <v>0.53502380808813954</v>
      </c>
      <c r="C90" s="12">
        <f t="shared" si="9"/>
        <v>0.53151666550327537</v>
      </c>
      <c r="D90" s="12">
        <f t="shared" si="9"/>
        <v>0.52805093358407829</v>
      </c>
      <c r="E90" s="12">
        <f t="shared" si="9"/>
        <v>0.52462588581985614</v>
      </c>
      <c r="F90" s="12">
        <f t="shared" si="9"/>
        <v>0.52124081259547106</v>
      </c>
      <c r="G90" s="12">
        <f t="shared" si="9"/>
        <v>0.51789502070302718</v>
      </c>
      <c r="H90" s="12">
        <f t="shared" si="9"/>
        <v>0.51458783287039678</v>
      </c>
      <c r="I90" s="12">
        <f t="shared" si="9"/>
        <v>0.51131858730591428</v>
      </c>
      <c r="J90" s="12">
        <f t="shared" si="9"/>
        <v>0.50808663725858871</v>
      </c>
      <c r="K90" s="12">
        <f t="shared" si="9"/>
        <v>0.50489135059322798</v>
      </c>
      <c r="L90" s="12">
        <f t="shared" si="9"/>
        <v>0.50173210937988155</v>
      </c>
      <c r="M90" s="12">
        <f t="shared" si="9"/>
        <v>0.49860830949704493</v>
      </c>
    </row>
    <row r="91" spans="1:13" ht="16.5" x14ac:dyDescent="0.25">
      <c r="A91" s="17">
        <v>15</v>
      </c>
      <c r="B91" s="12">
        <f t="shared" si="8"/>
        <v>0.49551936024809518</v>
      </c>
      <c r="C91" s="12">
        <f t="shared" si="9"/>
        <v>0.49246468399042931</v>
      </c>
      <c r="D91" s="12">
        <f t="shared" si="9"/>
        <v>0.48944371577685308</v>
      </c>
      <c r="E91" s="12">
        <f t="shared" si="9"/>
        <v>0.4864559030086954</v>
      </c>
      <c r="F91" s="12">
        <f t="shared" si="9"/>
        <v>0.48350070510026055</v>
      </c>
      <c r="G91" s="12">
        <f t="shared" si="9"/>
        <v>0.48057759315414861</v>
      </c>
      <c r="H91" s="12">
        <f t="shared" si="9"/>
        <v>0.47768604964705702</v>
      </c>
      <c r="I91" s="12">
        <f t="shared" si="9"/>
        <v>0.47482556812565824</v>
      </c>
      <c r="J91" s="12">
        <f t="shared" si="9"/>
        <v>0.47199565291218698</v>
      </c>
      <c r="K91" s="12">
        <f t="shared" si="9"/>
        <v>0.46919581881937006</v>
      </c>
      <c r="L91" s="12">
        <f t="shared" si="9"/>
        <v>0.46642559087436464</v>
      </c>
      <c r="M91" s="12">
        <f t="shared" si="9"/>
        <v>0.46368450405136097</v>
      </c>
    </row>
    <row r="92" spans="1:13" ht="16.5" x14ac:dyDescent="0.25">
      <c r="A92" s="17">
        <v>16</v>
      </c>
      <c r="B92" s="12">
        <f t="shared" si="8"/>
        <v>0.46097210301254898</v>
      </c>
      <c r="C92" s="12">
        <f t="shared" si="9"/>
        <v>0.45828794185712518</v>
      </c>
      <c r="D92" s="12">
        <f t="shared" si="9"/>
        <v>0.45563158387808622</v>
      </c>
      <c r="E92" s="12">
        <f t="shared" si="9"/>
        <v>0.45300260132647646</v>
      </c>
      <c r="F92" s="12">
        <f t="shared" si="9"/>
        <v>0.45040057518287108</v>
      </c>
      <c r="G92" s="12">
        <f t="shared" si="9"/>
        <v>0.44782509493581579</v>
      </c>
      <c r="H92" s="12">
        <f t="shared" si="9"/>
        <v>0.44527575836697764</v>
      </c>
      <c r="I92" s="12">
        <f t="shared" si="9"/>
        <v>0.44275217134277617</v>
      </c>
      <c r="J92" s="12">
        <f t="shared" si="9"/>
        <v>0.44025394761226289</v>
      </c>
      <c r="K92" s="12">
        <f t="shared" si="9"/>
        <v>0.43778070861103724</v>
      </c>
      <c r="L92" s="12">
        <f t="shared" si="9"/>
        <v>0.43533208327098499</v>
      </c>
      <c r="M92" s="12">
        <f t="shared" si="9"/>
        <v>0.43290770783564209</v>
      </c>
    </row>
    <row r="93" spans="1:13" ht="16.5" x14ac:dyDescent="0.25">
      <c r="A93" s="17">
        <v>17</v>
      </c>
      <c r="B93" s="12">
        <f t="shared" si="8"/>
        <v>0.43050722568098593</v>
      </c>
      <c r="C93" s="12">
        <f t="shared" si="9"/>
        <v>0.42813028714146945</v>
      </c>
      <c r="D93" s="12">
        <f t="shared" si="9"/>
        <v>0.4257765493411384</v>
      </c>
      <c r="E93" s="12">
        <f t="shared" si="9"/>
        <v>0.42344567602961786</v>
      </c>
      <c r="F93" s="12">
        <f t="shared" si="9"/>
        <v>0.42113733742285087</v>
      </c>
      <c r="G93" s="12">
        <f t="shared" si="9"/>
        <v>0.4188512100483997</v>
      </c>
      <c r="H93" s="12">
        <f t="shared" si="9"/>
        <v>0.41658697659517041</v>
      </c>
      <c r="I93" s="12">
        <f t="shared" si="9"/>
        <v>0.41434432576740837</v>
      </c>
      <c r="J93" s="12">
        <f t="shared" si="9"/>
        <v>0.41212295214282701</v>
      </c>
      <c r="K93" s="12">
        <f t="shared" si="9"/>
        <v>0.40992255603473393</v>
      </c>
      <c r="L93" s="12">
        <f t="shared" si="9"/>
        <v>0.40774284335802102</v>
      </c>
      <c r="M93" s="12">
        <f t="shared" si="9"/>
        <v>0.40558352549889526</v>
      </c>
    </row>
    <row r="94" spans="1:13" ht="16.5" x14ac:dyDescent="0.25">
      <c r="A94" s="17">
        <v>18</v>
      </c>
      <c r="B94" s="12">
        <f t="shared" si="8"/>
        <v>0.40344431918822893</v>
      </c>
      <c r="C94" s="12">
        <f t="shared" si="9"/>
        <v>0.40132494637840482</v>
      </c>
      <c r="D94" s="12">
        <f t="shared" si="9"/>
        <v>0.39922513412356869</v>
      </c>
      <c r="E94" s="12">
        <f t="shared" si="9"/>
        <v>0.39714461446313903</v>
      </c>
      <c r="F94" s="12">
        <f t="shared" si="9"/>
        <v>0.39508312430851111</v>
      </c>
      <c r="G94" s="12">
        <f t="shared" si="9"/>
        <v>0.39304040533282958</v>
      </c>
      <c r="H94" s="12">
        <f t="shared" si="9"/>
        <v>0.39101620386374369</v>
      </c>
      <c r="I94" s="12">
        <f t="shared" si="9"/>
        <v>0.38901027077904315</v>
      </c>
      <c r="J94" s="12">
        <f t="shared" si="9"/>
        <v>0.38702236140509561</v>
      </c>
      <c r="K94" s="12">
        <f t="shared" si="9"/>
        <v>0.38505223541798822</v>
      </c>
      <c r="L94" s="12">
        <f t="shared" si="9"/>
        <v>0.38309965674729318</v>
      </c>
      <c r="M94" s="12">
        <f t="shared" si="9"/>
        <v>0.38116439348238151</v>
      </c>
    </row>
    <row r="95" spans="1:13" ht="16.5" x14ac:dyDescent="0.25">
      <c r="A95" s="17">
        <v>19</v>
      </c>
      <c r="B95" s="12">
        <f t="shared" si="8"/>
        <v>0.37924621778119927</v>
      </c>
      <c r="C95" s="12">
        <f t="shared" si="9"/>
        <v>0.37734490578142771</v>
      </c>
      <c r="D95" s="12">
        <f t="shared" si="9"/>
        <v>0.37546023751397928</v>
      </c>
      <c r="E95" s="12">
        <f t="shared" si="9"/>
        <v>0.37359199681871808</v>
      </c>
      <c r="F95" s="12">
        <f t="shared" si="9"/>
        <v>0.37173997126237407</v>
      </c>
      <c r="G95" s="12">
        <f t="shared" si="9"/>
        <v>0.3699039520585678</v>
      </c>
      <c r="H95" s="12">
        <f t="shared" si="9"/>
        <v>0.36808373398988586</v>
      </c>
      <c r="I95" s="12">
        <f t="shared" si="9"/>
        <v>0.36627911533194307</v>
      </c>
      <c r="J95" s="12">
        <f t="shared" si="9"/>
        <v>0.36448989777938051</v>
      </c>
      <c r="K95" s="12">
        <f t="shared" si="9"/>
        <v>0.36271588637373214</v>
      </c>
      <c r="L95" s="12">
        <f t="shared" si="9"/>
        <v>0.36095688943311272</v>
      </c>
      <c r="M95" s="12">
        <f t="shared" si="9"/>
        <v>0.35921271848366992</v>
      </c>
    </row>
    <row r="96" spans="1:13" ht="16.5" x14ac:dyDescent="0.25">
      <c r="A96" s="17">
        <v>20</v>
      </c>
      <c r="B96" s="12">
        <f t="shared" si="8"/>
        <v>0.35748318819275215</v>
      </c>
      <c r="C96" s="12">
        <f t="shared" si="9"/>
        <v>0.35576811630373134</v>
      </c>
      <c r="D96" s="12">
        <f t="shared" si="9"/>
        <v>0.35406732357246123</v>
      </c>
      <c r="E96" s="12">
        <f t="shared" si="9"/>
        <v>0.35238063370528078</v>
      </c>
      <c r="F96" s="12">
        <f t="shared" si="9"/>
        <v>0.35070787329855851</v>
      </c>
      <c r="G96" s="12">
        <f t="shared" si="9"/>
        <v>0.34904887177971117</v>
      </c>
      <c r="H96" s="12">
        <f t="shared" si="9"/>
        <v>0.34740346134966293</v>
      </c>
      <c r="I96" s="12">
        <f t="shared" si="9"/>
        <v>0.34577147692670052</v>
      </c>
      <c r="J96" s="12">
        <f t="shared" si="9"/>
        <v>0.34415275609168872</v>
      </c>
      <c r="K96" s="12">
        <f t="shared" si="9"/>
        <v>0.34254713903460349</v>
      </c>
      <c r="L96" s="12">
        <f t="shared" si="9"/>
        <v>0.34095446850235184</v>
      </c>
      <c r="M96" s="12">
        <f t="shared" si="9"/>
        <v>0.33937458974783447</v>
      </c>
    </row>
    <row r="97" spans="1:13" ht="16.5" x14ac:dyDescent="0.25">
      <c r="A97" s="17">
        <v>21</v>
      </c>
      <c r="B97" s="12">
        <f t="shared" si="8"/>
        <v>0.33780735048022753</v>
      </c>
      <c r="C97" s="12">
        <f t="shared" si="9"/>
        <v>0.33625260081643132</v>
      </c>
      <c r="D97" s="12">
        <f t="shared" si="9"/>
        <v>0.33471019323368723</v>
      </c>
      <c r="E97" s="12">
        <f t="shared" si="9"/>
        <v>0.33317998252328501</v>
      </c>
      <c r="F97" s="12">
        <f t="shared" si="9"/>
        <v>0.33166182574537151</v>
      </c>
      <c r="G97" s="12">
        <f t="shared" si="9"/>
        <v>0.33015558218480862</v>
      </c>
      <c r="H97" s="12">
        <f t="shared" si="9"/>
        <v>0.32866111330805903</v>
      </c>
      <c r="I97" s="12">
        <f t="shared" si="9"/>
        <v>0.32717828272107025</v>
      </c>
      <c r="J97" s="12">
        <f t="shared" si="9"/>
        <v>0.32570695612813022</v>
      </c>
      <c r="K97" s="12">
        <f t="shared" si="9"/>
        <v>0.32424700129166983</v>
      </c>
      <c r="L97" s="12">
        <f t="shared" si="9"/>
        <v>0.32279828799298504</v>
      </c>
      <c r="M97" s="12">
        <f t="shared" si="9"/>
        <v>0.32136068799385548</v>
      </c>
    </row>
    <row r="98" spans="1:13" ht="16.5" x14ac:dyDescent="0.25">
      <c r="A98" s="17">
        <v>22</v>
      </c>
      <c r="B98" s="12">
        <f t="shared" si="8"/>
        <v>0.31993407499903653</v>
      </c>
      <c r="C98" s="12">
        <f t="shared" si="9"/>
        <v>0.31851832461959367</v>
      </c>
      <c r="D98" s="12">
        <f t="shared" si="9"/>
        <v>0.31711331433708073</v>
      </c>
      <c r="E98" s="12">
        <f t="shared" si="9"/>
        <v>0.31571892346850133</v>
      </c>
      <c r="F98" s="12">
        <f t="shared" si="9"/>
        <v>0.31433503313207023</v>
      </c>
      <c r="G98" s="12">
        <f t="shared" si="9"/>
        <v>0.31296152621373324</v>
      </c>
      <c r="H98" s="12">
        <f t="shared" si="9"/>
        <v>0.31159828733443079</v>
      </c>
      <c r="I98" s="12">
        <f t="shared" si="9"/>
        <v>0.31024520281808721</v>
      </c>
      <c r="J98" s="12">
        <f t="shared" si="9"/>
        <v>0.30890216066030624</v>
      </c>
      <c r="K98" s="12">
        <f t="shared" si="9"/>
        <v>0.3075690504977539</v>
      </c>
      <c r="L98" s="12">
        <f t="shared" si="9"/>
        <v>0.30624576357821187</v>
      </c>
      <c r="M98" s="12">
        <f t="shared" si="9"/>
        <v>0.30493219273128502</v>
      </c>
    </row>
    <row r="99" spans="1:13" ht="16.5" x14ac:dyDescent="0.25">
      <c r="A99" s="17">
        <v>23</v>
      </c>
      <c r="B99" s="12">
        <f t="shared" si="8"/>
        <v>0.30362823233974567</v>
      </c>
      <c r="C99" s="12">
        <f t="shared" si="9"/>
        <v>0.30233377831149344</v>
      </c>
      <c r="D99" s="12">
        <f t="shared" si="9"/>
        <v>0.30104872805213473</v>
      </c>
      <c r="E99" s="12">
        <f t="shared" si="9"/>
        <v>0.29977298043813227</v>
      </c>
      <c r="F99" s="12">
        <f t="shared" si="9"/>
        <v>0.29850643579054498</v>
      </c>
      <c r="G99" s="12">
        <f t="shared" si="9"/>
        <v>0.29724899584932152</v>
      </c>
      <c r="H99" s="12">
        <f t="shared" si="9"/>
        <v>0.29600056374814382</v>
      </c>
      <c r="I99" s="12">
        <f t="shared" si="9"/>
        <v>0.2947610439898023</v>
      </c>
      <c r="J99" s="12">
        <f t="shared" si="9"/>
        <v>0.29353034242209197</v>
      </c>
      <c r="K99" s="12">
        <f t="shared" si="9"/>
        <v>0.29230836621421558</v>
      </c>
      <c r="L99" s="12">
        <f t="shared" si="9"/>
        <v>0.29109502383368246</v>
      </c>
      <c r="M99" s="12">
        <f t="shared" si="9"/>
        <v>0.28989022502368966</v>
      </c>
    </row>
    <row r="100" spans="1:13" ht="16.5" x14ac:dyDescent="0.25">
      <c r="A100" s="17">
        <v>24</v>
      </c>
      <c r="B100" s="12">
        <f t="shared" si="8"/>
        <v>0.28869388078097613</v>
      </c>
      <c r="C100" s="12">
        <f t="shared" si="9"/>
        <v>0.28750590333412918</v>
      </c>
      <c r="D100" s="12">
        <f t="shared" si="9"/>
        <v>0.28632620612235682</v>
      </c>
      <c r="E100" s="12">
        <f t="shared" si="9"/>
        <v>0.28515470377467583</v>
      </c>
      <c r="F100" s="12">
        <f t="shared" si="9"/>
        <v>0.28399131208954409</v>
      </c>
      <c r="G100" s="12">
        <f t="shared" si="9"/>
        <v>0.28283594801490231</v>
      </c>
      <c r="H100" s="12">
        <f t="shared" si="9"/>
        <v>0.28168852962862645</v>
      </c>
      <c r="I100" s="12">
        <f t="shared" si="9"/>
        <v>0.28054897611937463</v>
      </c>
      <c r="J100" s="12">
        <f t="shared" si="9"/>
        <v>0.27941720776782492</v>
      </c>
      <c r="K100" s="12">
        <f t="shared" si="9"/>
        <v>0.27829314592829124</v>
      </c>
      <c r="L100" s="12">
        <f t="shared" si="9"/>
        <v>0.2771767130107089</v>
      </c>
      <c r="M100" s="12">
        <f t="shared" si="9"/>
        <v>0.276067832462982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46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17">
        <v>25</v>
      </c>
      <c r="B108" s="12">
        <f t="shared" ref="B108:M117" si="10">IF($B$70=0,(1+$A$2)^(-$A108-B$8/12),(1-(1+$A$2)^(-1/$B$70))/((1+$A$2)^($A108+B$8/12)-1))*100</f>
        <v>0.27496642875368538</v>
      </c>
      <c r="C108" s="12">
        <f t="shared" si="10"/>
        <v>0.27387242735510525</v>
      </c>
      <c r="D108" s="12">
        <f t="shared" si="10"/>
        <v>0.27278575472663019</v>
      </c>
      <c r="E108" s="12">
        <f t="shared" si="10"/>
        <v>0.27170633829845353</v>
      </c>
      <c r="F108" s="12">
        <f t="shared" si="10"/>
        <v>0.27063410645561098</v>
      </c>
      <c r="G108" s="12">
        <f t="shared" si="10"/>
        <v>0.26956898852232597</v>
      </c>
      <c r="H108" s="12">
        <f t="shared" si="10"/>
        <v>0.268510914746664</v>
      </c>
      <c r="I108" s="12">
        <f t="shared" si="10"/>
        <v>0.2674598162854861</v>
      </c>
      <c r="J108" s="12">
        <f t="shared" si="10"/>
        <v>0.26641562518969558</v>
      </c>
      <c r="K108" s="12">
        <f t="shared" si="10"/>
        <v>0.26537827438977168</v>
      </c>
      <c r="L108" s="12">
        <f t="shared" si="10"/>
        <v>0.26434769768158234</v>
      </c>
      <c r="M108" s="12">
        <f t="shared" si="10"/>
        <v>0.26332382971247198</v>
      </c>
    </row>
    <row r="109" spans="1:13" ht="16.5" x14ac:dyDescent="0.25">
      <c r="A109" s="17">
        <v>26</v>
      </c>
      <c r="B109" s="12">
        <f t="shared" si="10"/>
        <v>0.26230660596761601</v>
      </c>
      <c r="C109" s="12">
        <f t="shared" si="10"/>
        <v>0.2612959627566333</v>
      </c>
      <c r="D109" s="12">
        <f t="shared" si="10"/>
        <v>0.26029183720046645</v>
      </c>
      <c r="E109" s="12">
        <f t="shared" si="10"/>
        <v>0.25929416721849524</v>
      </c>
      <c r="F109" s="12">
        <f t="shared" si="10"/>
        <v>0.25830289151590691</v>
      </c>
      <c r="G109" s="12">
        <f t="shared" si="10"/>
        <v>0.25731794957130183</v>
      </c>
      <c r="H109" s="12">
        <f t="shared" si="10"/>
        <v>0.25633928162453185</v>
      </c>
      <c r="I109" s="12">
        <f t="shared" si="10"/>
        <v>0.25536682866476923</v>
      </c>
      <c r="J109" s="12">
        <f t="shared" si="10"/>
        <v>0.25440053241879818</v>
      </c>
      <c r="K109" s="12">
        <f t="shared" si="10"/>
        <v>0.25344033533952559</v>
      </c>
      <c r="L109" s="12">
        <f t="shared" si="10"/>
        <v>0.25248618059470612</v>
      </c>
      <c r="M109" s="12">
        <f t="shared" si="10"/>
        <v>0.25153801205587611</v>
      </c>
    </row>
    <row r="110" spans="1:13" ht="16.5" x14ac:dyDescent="0.25">
      <c r="A110" s="17">
        <v>27</v>
      </c>
      <c r="B110" s="12">
        <f t="shared" si="10"/>
        <v>0.25059577428749363</v>
      </c>
      <c r="C110" s="12">
        <f t="shared" si="10"/>
        <v>0.24965941253627422</v>
      </c>
      <c r="D110" s="12">
        <f t="shared" si="10"/>
        <v>0.24872887272073502</v>
      </c>
      <c r="E110" s="12">
        <f t="shared" si="10"/>
        <v>0.24780410142091427</v>
      </c>
      <c r="F110" s="12">
        <f t="shared" si="10"/>
        <v>0.24688504586829119</v>
      </c>
      <c r="G110" s="12">
        <f t="shared" si="10"/>
        <v>0.24597165393588485</v>
      </c>
      <c r="H110" s="12">
        <f t="shared" si="10"/>
        <v>0.24506387412853459</v>
      </c>
      <c r="I110" s="12">
        <f t="shared" si="10"/>
        <v>0.24416165557335448</v>
      </c>
      <c r="J110" s="12">
        <f t="shared" si="10"/>
        <v>0.24326494801036316</v>
      </c>
      <c r="K110" s="12">
        <f t="shared" si="10"/>
        <v>0.24237370178328013</v>
      </c>
      <c r="L110" s="12">
        <f t="shared" si="10"/>
        <v>0.24148786783048881</v>
      </c>
      <c r="M110" s="12">
        <f t="shared" si="10"/>
        <v>0.24060739767616074</v>
      </c>
    </row>
    <row r="111" spans="1:13" ht="16.5" x14ac:dyDescent="0.25">
      <c r="A111" s="17">
        <v>28</v>
      </c>
      <c r="B111" s="12">
        <f t="shared" si="10"/>
        <v>0.23973224342153945</v>
      </c>
      <c r="C111" s="12">
        <f t="shared" si="10"/>
        <v>0.23886235773637432</v>
      </c>
      <c r="D111" s="12">
        <f t="shared" si="10"/>
        <v>0.23799769385051917</v>
      </c>
      <c r="E111" s="12">
        <f t="shared" si="10"/>
        <v>0.23713820554566273</v>
      </c>
      <c r="F111" s="12">
        <f t="shared" si="10"/>
        <v>0.23628384714721754</v>
      </c>
      <c r="G111" s="12">
        <f t="shared" si="10"/>
        <v>0.23543457351634672</v>
      </c>
      <c r="H111" s="12">
        <f t="shared" si="10"/>
        <v>0.23459034004213153</v>
      </c>
      <c r="I111" s="12">
        <f t="shared" si="10"/>
        <v>0.23375110263387555</v>
      </c>
      <c r="J111" s="12">
        <f t="shared" si="10"/>
        <v>0.232916817713543</v>
      </c>
      <c r="K111" s="12">
        <f t="shared" si="10"/>
        <v>0.23208744220832989</v>
      </c>
      <c r="L111" s="12">
        <f t="shared" si="10"/>
        <v>0.23126293354336194</v>
      </c>
      <c r="M111" s="12">
        <f t="shared" si="10"/>
        <v>0.23044324963452018</v>
      </c>
    </row>
    <row r="112" spans="1:13" ht="16.5" x14ac:dyDescent="0.25">
      <c r="A112" s="17">
        <v>29</v>
      </c>
      <c r="B112" s="12">
        <f t="shared" si="10"/>
        <v>0.22962834888139097</v>
      </c>
      <c r="C112" s="12">
        <f t="shared" si="10"/>
        <v>0.22881819016033192</v>
      </c>
      <c r="D112" s="12">
        <f t="shared" si="10"/>
        <v>0.22801273281766837</v>
      </c>
      <c r="E112" s="12">
        <f t="shared" si="10"/>
        <v>0.22721193666299183</v>
      </c>
      <c r="F112" s="12">
        <f t="shared" si="10"/>
        <v>0.22641576196258226</v>
      </c>
      <c r="G112" s="12">
        <f t="shared" si="10"/>
        <v>0.2256241694329397</v>
      </c>
      <c r="H112" s="12">
        <f t="shared" si="10"/>
        <v>0.22483712023442437</v>
      </c>
      <c r="I112" s="12">
        <f t="shared" si="10"/>
        <v>0.22405457596500564</v>
      </c>
      <c r="J112" s="12">
        <f t="shared" si="10"/>
        <v>0.22327649865411558</v>
      </c>
      <c r="K112" s="12">
        <f t="shared" si="10"/>
        <v>0.2225028507566065</v>
      </c>
      <c r="L112" s="12">
        <f t="shared" si="10"/>
        <v>0.22173359514680857</v>
      </c>
      <c r="M112" s="12">
        <f t="shared" si="10"/>
        <v>0.22096869511268818</v>
      </c>
    </row>
    <row r="113" spans="1:13" ht="16.5" x14ac:dyDescent="0.25">
      <c r="A113" s="17">
        <v>30</v>
      </c>
      <c r="B113" s="12">
        <f t="shared" si="10"/>
        <v>0.22020811435010373</v>
      </c>
      <c r="C113" s="12">
        <f t="shared" si="10"/>
        <v>0.21945181695715177</v>
      </c>
      <c r="D113" s="12">
        <f t="shared" si="10"/>
        <v>0.21869976742861957</v>
      </c>
      <c r="E113" s="12">
        <f t="shared" si="10"/>
        <v>0.2179519306505131</v>
      </c>
      <c r="F113" s="12">
        <f t="shared" si="10"/>
        <v>0.21720827189468683</v>
      </c>
      <c r="G113" s="12">
        <f t="shared" si="10"/>
        <v>0.21646875681355771</v>
      </c>
      <c r="H113" s="12">
        <f t="shared" si="10"/>
        <v>0.21573335143490599</v>
      </c>
      <c r="I113" s="12">
        <f t="shared" si="10"/>
        <v>0.21500202215676154</v>
      </c>
      <c r="J113" s="12">
        <f t="shared" si="10"/>
        <v>0.21427473574237285</v>
      </c>
      <c r="K113" s="12">
        <f t="shared" si="10"/>
        <v>0.21355145931525882</v>
      </c>
      <c r="L113" s="12">
        <f t="shared" si="10"/>
        <v>0.21283216035433974</v>
      </c>
      <c r="M113" s="12">
        <f t="shared" si="10"/>
        <v>0.2121168066891479</v>
      </c>
    </row>
    <row r="114" spans="1:13" ht="16.5" x14ac:dyDescent="0.25">
      <c r="A114" s="17">
        <v>31</v>
      </c>
      <c r="B114" s="12">
        <f t="shared" si="10"/>
        <v>0.21140536649511577</v>
      </c>
      <c r="C114" s="12">
        <f t="shared" si="10"/>
        <v>0.21069780828893531</v>
      </c>
      <c r="D114" s="12">
        <f t="shared" si="10"/>
        <v>0.20999410092400325</v>
      </c>
      <c r="E114" s="12">
        <f t="shared" si="10"/>
        <v>0.20929421358592448</v>
      </c>
      <c r="F114" s="12">
        <f t="shared" si="10"/>
        <v>0.20859811578809781</v>
      </c>
      <c r="G114" s="12">
        <f t="shared" si="10"/>
        <v>0.20790577736736798</v>
      </c>
      <c r="H114" s="12">
        <f t="shared" si="10"/>
        <v>0.20721716847974717</v>
      </c>
      <c r="I114" s="12">
        <f t="shared" si="10"/>
        <v>0.20653225959620458</v>
      </c>
      <c r="J114" s="12">
        <f t="shared" si="10"/>
        <v>0.20585102149852205</v>
      </c>
      <c r="K114" s="12">
        <f t="shared" si="10"/>
        <v>0.20517342527521529</v>
      </c>
      <c r="L114" s="12">
        <f t="shared" si="10"/>
        <v>0.20449944231751893</v>
      </c>
      <c r="M114" s="12">
        <f t="shared" si="10"/>
        <v>0.20382904431543472</v>
      </c>
    </row>
    <row r="115" spans="1:13" ht="16.5" x14ac:dyDescent="0.25">
      <c r="A115" s="17">
        <v>32</v>
      </c>
      <c r="B115" s="12">
        <f t="shared" si="10"/>
        <v>0.20316220325384196</v>
      </c>
      <c r="C115" s="12">
        <f t="shared" si="10"/>
        <v>0.20249889140866434</v>
      </c>
      <c r="D115" s="12">
        <f t="shared" si="10"/>
        <v>0.2018390813431073</v>
      </c>
      <c r="E115" s="12">
        <f t="shared" si="10"/>
        <v>0.20118274590393884</v>
      </c>
      <c r="F115" s="12">
        <f t="shared" si="10"/>
        <v>0.20052985821783928</v>
      </c>
      <c r="G115" s="12">
        <f t="shared" si="10"/>
        <v>0.19988039168780283</v>
      </c>
      <c r="H115" s="12">
        <f t="shared" si="10"/>
        <v>0.19923431998959445</v>
      </c>
      <c r="I115" s="12">
        <f t="shared" si="10"/>
        <v>0.1985916170682625</v>
      </c>
      <c r="J115" s="12">
        <f t="shared" si="10"/>
        <v>0.19795225713470374</v>
      </c>
      <c r="K115" s="12">
        <f t="shared" si="10"/>
        <v>0.19731621466228069</v>
      </c>
      <c r="L115" s="12">
        <f t="shared" si="10"/>
        <v>0.19668346438349149</v>
      </c>
      <c r="M115" s="12">
        <f t="shared" si="10"/>
        <v>0.19605398128668916</v>
      </c>
    </row>
    <row r="116" spans="1:13" ht="16.5" x14ac:dyDescent="0.25">
      <c r="A116" s="17">
        <v>33</v>
      </c>
      <c r="B116" s="12">
        <f t="shared" si="10"/>
        <v>0.19542774061285217</v>
      </c>
      <c r="C116" s="12">
        <f t="shared" si="10"/>
        <v>0.194804717852399</v>
      </c>
      <c r="D116" s="12">
        <f t="shared" si="10"/>
        <v>0.1941848887420618</v>
      </c>
      <c r="E116" s="12">
        <f t="shared" si="10"/>
        <v>0.19356822926179237</v>
      </c>
      <c r="F116" s="12">
        <f t="shared" si="10"/>
        <v>0.19295471563172586</v>
      </c>
      <c r="G116" s="12">
        <f t="shared" si="10"/>
        <v>0.19234432430918497</v>
      </c>
      <c r="H116" s="12">
        <f t="shared" si="10"/>
        <v>0.19173703198572958</v>
      </c>
      <c r="I116" s="12">
        <f t="shared" si="10"/>
        <v>0.19113281558425149</v>
      </c>
      <c r="J116" s="12">
        <f t="shared" si="10"/>
        <v>0.19053165225611066</v>
      </c>
      <c r="K116" s="12">
        <f t="shared" si="10"/>
        <v>0.18993351937831471</v>
      </c>
      <c r="L116" s="12">
        <f t="shared" si="10"/>
        <v>0.18933839455074031</v>
      </c>
      <c r="M116" s="12">
        <f t="shared" si="10"/>
        <v>0.18874625559339481</v>
      </c>
    </row>
    <row r="117" spans="1:13" ht="16.5" x14ac:dyDescent="0.25">
      <c r="A117" s="17">
        <v>34</v>
      </c>
      <c r="B117" s="12">
        <f t="shared" si="10"/>
        <v>0.18815708054371985</v>
      </c>
      <c r="C117" s="12">
        <f t="shared" si="10"/>
        <v>0.18757084765392915</v>
      </c>
      <c r="D117" s="12">
        <f t="shared" si="10"/>
        <v>0.18698753538839694</v>
      </c>
      <c r="E117" s="12">
        <f t="shared" si="10"/>
        <v>0.18640712242106908</v>
      </c>
      <c r="F117" s="12">
        <f t="shared" si="10"/>
        <v>0.18582958763292437</v>
      </c>
      <c r="G117" s="12">
        <f t="shared" si="10"/>
        <v>0.18525491010946638</v>
      </c>
      <c r="H117" s="12">
        <f t="shared" si="10"/>
        <v>0.18468306913825389</v>
      </c>
      <c r="I117" s="12">
        <f t="shared" si="10"/>
        <v>0.18411404420646643</v>
      </c>
      <c r="J117" s="12">
        <f t="shared" si="10"/>
        <v>0.18354781499850495</v>
      </c>
      <c r="K117" s="12">
        <f t="shared" si="10"/>
        <v>0.18298436139362692</v>
      </c>
      <c r="L117" s="12">
        <f t="shared" si="10"/>
        <v>0.1824236634636158</v>
      </c>
      <c r="M117" s="12">
        <f t="shared" si="10"/>
        <v>0.18186570147048342</v>
      </c>
    </row>
    <row r="118" spans="1:13" ht="16.5" x14ac:dyDescent="0.25">
      <c r="A118" s="17">
        <v>35</v>
      </c>
      <c r="B118" s="12">
        <f t="shared" ref="B118:M127" si="11">IF($B$70=0,(1+$A$2)^(-$A118-B$8/12),(1-(1+$A$2)^(-1/$B$70))/((1+$A$2)^($A118+B$8/12)-1))*100</f>
        <v>0.18131045586420594</v>
      </c>
      <c r="C118" s="12">
        <f t="shared" si="11"/>
        <v>0.1807579072804886</v>
      </c>
      <c r="D118" s="12">
        <f t="shared" si="11"/>
        <v>0.1802080365385712</v>
      </c>
      <c r="E118" s="12">
        <f t="shared" si="11"/>
        <v>0.17966082463905256</v>
      </c>
      <c r="F118" s="12">
        <f t="shared" si="11"/>
        <v>0.17911625276175469</v>
      </c>
      <c r="G118" s="12">
        <f t="shared" si="11"/>
        <v>0.17857430226361418</v>
      </c>
      <c r="H118" s="12">
        <f t="shared" si="11"/>
        <v>0.17803495467660282</v>
      </c>
      <c r="I118" s="12">
        <f t="shared" si="11"/>
        <v>0.17749819170567854</v>
      </c>
      <c r="J118" s="12">
        <f t="shared" si="11"/>
        <v>0.17696399522676415</v>
      </c>
      <c r="K118" s="12">
        <f t="shared" si="11"/>
        <v>0.17643234728475493</v>
      </c>
      <c r="L118" s="12">
        <f t="shared" si="11"/>
        <v>0.17590323009155392</v>
      </c>
      <c r="M118" s="12">
        <f t="shared" si="11"/>
        <v>0.17537662602413423</v>
      </c>
    </row>
    <row r="119" spans="1:13" ht="16.5" x14ac:dyDescent="0.25">
      <c r="A119" s="23">
        <v>36</v>
      </c>
      <c r="B119" s="12">
        <f t="shared" si="11"/>
        <v>0.17485251762262943</v>
      </c>
      <c r="C119" s="12">
        <f t="shared" si="11"/>
        <v>0.17433088758844614</v>
      </c>
      <c r="D119" s="12">
        <f t="shared" si="11"/>
        <v>0.17381171878241253</v>
      </c>
      <c r="E119" s="12">
        <f t="shared" si="11"/>
        <v>0.1732949942229392</v>
      </c>
      <c r="F119" s="12">
        <f t="shared" si="11"/>
        <v>0.17278069708421584</v>
      </c>
      <c r="G119" s="12">
        <f t="shared" si="11"/>
        <v>0.1722688106944277</v>
      </c>
      <c r="H119" s="12">
        <f t="shared" si="11"/>
        <v>0.17175931853399784</v>
      </c>
      <c r="I119" s="12">
        <f t="shared" si="11"/>
        <v>0.17125220423385326</v>
      </c>
      <c r="J119" s="12">
        <f t="shared" si="11"/>
        <v>0.17074745157371465</v>
      </c>
      <c r="K119" s="12">
        <f t="shared" si="11"/>
        <v>0.17024504448040922</v>
      </c>
      <c r="L119" s="12">
        <f t="shared" si="11"/>
        <v>0.16974496702620684</v>
      </c>
      <c r="M119" s="12">
        <f t="shared" si="11"/>
        <v>0.16924720342717842</v>
      </c>
    </row>
    <row r="120" spans="1:13" ht="16.5" x14ac:dyDescent="0.25">
      <c r="A120" s="17">
        <v>37</v>
      </c>
      <c r="B120" s="12">
        <f t="shared" si="11"/>
        <v>0.16875173804157695</v>
      </c>
      <c r="C120" s="12">
        <f t="shared" si="11"/>
        <v>0.16825855536823717</v>
      </c>
      <c r="D120" s="12">
        <f t="shared" si="11"/>
        <v>0.16776764004500547</v>
      </c>
      <c r="E120" s="12">
        <f t="shared" si="11"/>
        <v>0.16727897684717907</v>
      </c>
      <c r="F120" s="12">
        <f t="shared" si="11"/>
        <v>0.16679255068597462</v>
      </c>
      <c r="G120" s="12">
        <f t="shared" si="11"/>
        <v>0.16630834660701468</v>
      </c>
      <c r="H120" s="12">
        <f t="shared" si="11"/>
        <v>0.16582634978883357</v>
      </c>
      <c r="I120" s="12">
        <f t="shared" si="11"/>
        <v>0.16534654554140424</v>
      </c>
      <c r="J120" s="12">
        <f t="shared" si="11"/>
        <v>0.16486891930468467</v>
      </c>
      <c r="K120" s="12">
        <f t="shared" si="11"/>
        <v>0.1643934566471823</v>
      </c>
      <c r="L120" s="12">
        <f t="shared" si="11"/>
        <v>0.1639201432645391</v>
      </c>
      <c r="M120" s="12">
        <f t="shared" si="11"/>
        <v>0.16344896497813405</v>
      </c>
    </row>
    <row r="121" spans="1:13" ht="16.5" x14ac:dyDescent="0.25">
      <c r="A121" s="17">
        <v>38</v>
      </c>
      <c r="B121" s="12">
        <f t="shared" si="11"/>
        <v>0.16297990773370524</v>
      </c>
      <c r="C121" s="12">
        <f t="shared" si="11"/>
        <v>0.16251295759998613</v>
      </c>
      <c r="D121" s="12">
        <f t="shared" si="11"/>
        <v>0.16204810076736895</v>
      </c>
      <c r="E121" s="12">
        <f t="shared" si="11"/>
        <v>0.16158532354657337</v>
      </c>
      <c r="F121" s="12">
        <f t="shared" si="11"/>
        <v>0.16112461236734171</v>
      </c>
      <c r="G121" s="12">
        <f t="shared" si="11"/>
        <v>0.16066595377714724</v>
      </c>
      <c r="H121" s="12">
        <f t="shared" si="11"/>
        <v>0.16020933443992022</v>
      </c>
      <c r="I121" s="12">
        <f t="shared" si="11"/>
        <v>0.1597547411347901</v>
      </c>
      <c r="J121" s="12">
        <f t="shared" si="11"/>
        <v>0.15930216075484444</v>
      </c>
      <c r="K121" s="12">
        <f t="shared" si="11"/>
        <v>0.15885158030590321</v>
      </c>
      <c r="L121" s="12">
        <f t="shared" si="11"/>
        <v>0.15840298690530941</v>
      </c>
      <c r="M121" s="12">
        <f t="shared" si="11"/>
        <v>0.15795636778073524</v>
      </c>
    </row>
    <row r="122" spans="1:13" ht="16.5" x14ac:dyDescent="0.25">
      <c r="A122" s="17">
        <v>39</v>
      </c>
      <c r="B122" s="12">
        <f t="shared" si="11"/>
        <v>0.15751171026900349</v>
      </c>
      <c r="C122" s="12">
        <f t="shared" si="11"/>
        <v>0.15706900181492131</v>
      </c>
      <c r="D122" s="12">
        <f t="shared" si="11"/>
        <v>0.15662822997013726</v>
      </c>
      <c r="E122" s="12">
        <f t="shared" si="11"/>
        <v>0.15618938239200131</v>
      </c>
      <c r="F122" s="12">
        <f t="shared" si="11"/>
        <v>0.15575244684244771</v>
      </c>
      <c r="G122" s="12">
        <f t="shared" si="11"/>
        <v>0.15531741118688935</v>
      </c>
      <c r="H122" s="12">
        <f t="shared" si="11"/>
        <v>0.15488426339312603</v>
      </c>
      <c r="I122" s="12">
        <f t="shared" si="11"/>
        <v>0.15445299153026643</v>
      </c>
      <c r="J122" s="12">
        <f t="shared" si="11"/>
        <v>0.15402358376766465</v>
      </c>
      <c r="K122" s="12">
        <f t="shared" si="11"/>
        <v>0.15359602837386838</v>
      </c>
      <c r="L122" s="12">
        <f t="shared" si="11"/>
        <v>0.15317031371558251</v>
      </c>
      <c r="M122" s="12">
        <f t="shared" si="11"/>
        <v>0.15274642825664361</v>
      </c>
    </row>
    <row r="123" spans="1:13" ht="16.5" x14ac:dyDescent="0.25">
      <c r="A123" s="17">
        <v>40</v>
      </c>
      <c r="B123" s="12">
        <f t="shared" si="11"/>
        <v>0.15232436055700907</v>
      </c>
      <c r="C123" s="12">
        <f t="shared" si="11"/>
        <v>0.15190409927175516</v>
      </c>
      <c r="D123" s="12">
        <f t="shared" si="11"/>
        <v>0.15148563315009597</v>
      </c>
      <c r="E123" s="12">
        <f t="shared" si="11"/>
        <v>0.15106895103440296</v>
      </c>
      <c r="F123" s="12">
        <f t="shared" si="11"/>
        <v>0.15065404185924586</v>
      </c>
      <c r="G123" s="12">
        <f t="shared" si="11"/>
        <v>0.15024089465044138</v>
      </c>
      <c r="H123" s="12">
        <f t="shared" si="11"/>
        <v>0.14982949852411431</v>
      </c>
      <c r="I123" s="12">
        <f t="shared" si="11"/>
        <v>0.14941984268577074</v>
      </c>
      <c r="J123" s="12">
        <f t="shared" si="11"/>
        <v>0.14901191642938202</v>
      </c>
      <c r="K123" s="12">
        <f t="shared" si="11"/>
        <v>0.14860570913648011</v>
      </c>
      <c r="L123" s="12">
        <f t="shared" si="11"/>
        <v>0.14820121027526434</v>
      </c>
      <c r="M123" s="12">
        <f t="shared" si="11"/>
        <v>0.14779840939971886</v>
      </c>
    </row>
    <row r="124" spans="1:13" ht="16.5" x14ac:dyDescent="0.25">
      <c r="A124" s="17">
        <v>41</v>
      </c>
      <c r="B124" s="12">
        <f t="shared" si="11"/>
        <v>0.14739729614874114</v>
      </c>
      <c r="C124" s="12">
        <f t="shared" si="11"/>
        <v>0.14699786024527833</v>
      </c>
      <c r="D124" s="12">
        <f t="shared" si="11"/>
        <v>0.14660009149548189</v>
      </c>
      <c r="E124" s="12">
        <f t="shared" si="11"/>
        <v>0.14620397978786182</v>
      </c>
      <c r="F124" s="12">
        <f t="shared" si="11"/>
        <v>0.14580951509245882</v>
      </c>
      <c r="G124" s="12">
        <f t="shared" si="11"/>
        <v>0.14541668746002404</v>
      </c>
      <c r="H124" s="12">
        <f t="shared" si="11"/>
        <v>0.14502548702120829</v>
      </c>
      <c r="I124" s="12">
        <f t="shared" si="11"/>
        <v>0.14463590398576173</v>
      </c>
      <c r="J124" s="12">
        <f t="shared" si="11"/>
        <v>0.14424792864174291</v>
      </c>
      <c r="K124" s="12">
        <f t="shared" si="11"/>
        <v>0.1438615513547368</v>
      </c>
      <c r="L124" s="12">
        <f t="shared" si="11"/>
        <v>0.14347676256708322</v>
      </c>
      <c r="M124" s="12">
        <f t="shared" si="11"/>
        <v>0.14309355279711358</v>
      </c>
    </row>
    <row r="125" spans="1:13" ht="16.5" x14ac:dyDescent="0.25">
      <c r="A125" s="17">
        <v>42</v>
      </c>
      <c r="B125" s="12">
        <f t="shared" si="11"/>
        <v>0.14271191263839758</v>
      </c>
      <c r="C125" s="12">
        <f t="shared" si="11"/>
        <v>0.14233183275899555</v>
      </c>
      <c r="D125" s="12">
        <f t="shared" si="11"/>
        <v>0.14195330390072777</v>
      </c>
      <c r="E125" s="12">
        <f t="shared" si="11"/>
        <v>0.1415763168784418</v>
      </c>
      <c r="F125" s="12">
        <f t="shared" si="11"/>
        <v>0.14120086257929629</v>
      </c>
      <c r="G125" s="12">
        <f t="shared" si="11"/>
        <v>0.14082693196205018</v>
      </c>
      <c r="H125" s="12">
        <f t="shared" si="11"/>
        <v>0.14045451605636067</v>
      </c>
      <c r="I125" s="12">
        <f t="shared" si="11"/>
        <v>0.14008360596208963</v>
      </c>
      <c r="J125" s="12">
        <f t="shared" si="11"/>
        <v>0.13971419284861791</v>
      </c>
      <c r="K125" s="12">
        <f t="shared" si="11"/>
        <v>0.1393462679541678</v>
      </c>
      <c r="L125" s="12">
        <f t="shared" si="11"/>
        <v>0.13897982258513339</v>
      </c>
      <c r="M125" s="12">
        <f t="shared" si="11"/>
        <v>0.13861484811541874</v>
      </c>
    </row>
    <row r="126" spans="1:13" ht="16.5" x14ac:dyDescent="0.25">
      <c r="A126" s="17">
        <v>43</v>
      </c>
      <c r="B126" s="12">
        <f t="shared" si="11"/>
        <v>0.13825133598578415</v>
      </c>
      <c r="C126" s="12">
        <f t="shared" si="11"/>
        <v>0.13788927770319717</v>
      </c>
      <c r="D126" s="12">
        <f t="shared" si="11"/>
        <v>0.13752866484019849</v>
      </c>
      <c r="E126" s="12">
        <f t="shared" si="11"/>
        <v>0.13716948903426518</v>
      </c>
      <c r="F126" s="12">
        <f t="shared" si="11"/>
        <v>0.13681174198718898</v>
      </c>
      <c r="G126" s="12">
        <f t="shared" si="11"/>
        <v>0.13645541546445836</v>
      </c>
      <c r="H126" s="12">
        <f t="shared" si="11"/>
        <v>0.13610050129464857</v>
      </c>
      <c r="I126" s="12">
        <f t="shared" si="11"/>
        <v>0.1357469913688184</v>
      </c>
      <c r="J126" s="12">
        <f t="shared" si="11"/>
        <v>0.13539487763991426</v>
      </c>
      <c r="K126" s="12">
        <f t="shared" si="11"/>
        <v>0.13504415212218018</v>
      </c>
      <c r="L126" s="12">
        <f t="shared" si="11"/>
        <v>0.13469480689057589</v>
      </c>
      <c r="M126" s="12">
        <f t="shared" si="11"/>
        <v>0.13434683408020026</v>
      </c>
    </row>
    <row r="127" spans="1:13" ht="16.5" x14ac:dyDescent="0.25">
      <c r="A127" s="17">
        <v>44</v>
      </c>
      <c r="B127" s="12">
        <f t="shared" si="11"/>
        <v>0.13400022588572236</v>
      </c>
      <c r="C127" s="12">
        <f t="shared" si="11"/>
        <v>0.13365497456081613</v>
      </c>
      <c r="D127" s="12">
        <f t="shared" si="11"/>
        <v>0.1333110724176087</v>
      </c>
      <c r="E127" s="12">
        <f t="shared" si="11"/>
        <v>0.13296851182612476</v>
      </c>
      <c r="F127" s="12">
        <f t="shared" si="11"/>
        <v>0.13262728521374517</v>
      </c>
      <c r="G127" s="12">
        <f t="shared" si="11"/>
        <v>0.13228738506466839</v>
      </c>
      <c r="H127" s="12">
        <f t="shared" si="11"/>
        <v>0.13194880391937822</v>
      </c>
      <c r="I127" s="12">
        <f t="shared" si="11"/>
        <v>0.13161153437411816</v>
      </c>
      <c r="J127" s="12">
        <f t="shared" si="11"/>
        <v>0.13127556908037105</v>
      </c>
      <c r="K127" s="12">
        <f t="shared" si="11"/>
        <v>0.13094090074434475</v>
      </c>
      <c r="L127" s="12">
        <f t="shared" si="11"/>
        <v>0.13060752212646357</v>
      </c>
      <c r="M127" s="12">
        <f t="shared" si="11"/>
        <v>0.13027542604086548</v>
      </c>
    </row>
    <row r="128" spans="1:13" ht="16.5" x14ac:dyDescent="0.25">
      <c r="A128" s="17">
        <v>45</v>
      </c>
      <c r="B128" s="12">
        <f t="shared" ref="B128:M133" si="12">IF($B$70=0,(1+$A$2)^(-$A128-B$8/12),(1-(1+$A$2)^(-1/$B$70))/((1+$A$2)^($A128+B$8/12)-1))*100</f>
        <v>0.1299446053549049</v>
      </c>
      <c r="C128" s="12">
        <f t="shared" si="12"/>
        <v>0.12961505298865894</v>
      </c>
      <c r="D128" s="12">
        <f t="shared" si="12"/>
        <v>0.12928676191444557</v>
      </c>
      <c r="E128" s="12">
        <f t="shared" si="12"/>
        <v>0.12895972515633758</v>
      </c>
      <c r="F128" s="12">
        <f t="shared" si="12"/>
        <v>0.12863393578968985</v>
      </c>
      <c r="G128" s="12">
        <f t="shared" si="12"/>
        <v>0.12830938694066785</v>
      </c>
      <c r="H128" s="12">
        <f t="shared" si="12"/>
        <v>0.12798607178578272</v>
      </c>
      <c r="I128" s="12">
        <f t="shared" si="12"/>
        <v>0.12766398355143091</v>
      </c>
      <c r="J128" s="12">
        <f t="shared" si="12"/>
        <v>0.12734311551343905</v>
      </c>
      <c r="K128" s="12">
        <f t="shared" si="12"/>
        <v>0.12702346099661377</v>
      </c>
      <c r="L128" s="12">
        <f t="shared" si="12"/>
        <v>0.12670501337429646</v>
      </c>
      <c r="M128" s="12">
        <f t="shared" si="12"/>
        <v>0.12638776606792296</v>
      </c>
    </row>
    <row r="129" spans="1:13" ht="16.5" x14ac:dyDescent="0.25">
      <c r="A129" s="17">
        <v>46</v>
      </c>
      <c r="B129" s="12">
        <f t="shared" si="12"/>
        <v>0.12607171254658814</v>
      </c>
      <c r="C129" s="12">
        <f t="shared" si="12"/>
        <v>0.1257568463266128</v>
      </c>
      <c r="D129" s="12">
        <f t="shared" si="12"/>
        <v>0.12544316097112229</v>
      </c>
      <c r="E129" s="12">
        <f t="shared" si="12"/>
        <v>0.12513065008961982</v>
      </c>
      <c r="F129" s="12">
        <f t="shared" si="12"/>
        <v>0.12481930733757206</v>
      </c>
      <c r="G129" s="12">
        <f t="shared" si="12"/>
        <v>0.12450912641599599</v>
      </c>
      <c r="H129" s="12">
        <f t="shared" si="12"/>
        <v>0.12420010107105049</v>
      </c>
      <c r="I129" s="12">
        <f t="shared" si="12"/>
        <v>0.12389222509363314</v>
      </c>
      <c r="J129" s="12">
        <f t="shared" si="12"/>
        <v>0.12358549231898022</v>
      </c>
      <c r="K129" s="12">
        <f t="shared" si="12"/>
        <v>0.1232798966262717</v>
      </c>
      <c r="L129" s="12">
        <f t="shared" si="12"/>
        <v>0.12297543193824055</v>
      </c>
      <c r="M129" s="12">
        <f t="shared" si="12"/>
        <v>0.12267209222078565</v>
      </c>
    </row>
    <row r="130" spans="1:13" ht="16.5" x14ac:dyDescent="0.25">
      <c r="A130" s="17">
        <v>47</v>
      </c>
      <c r="B130" s="12">
        <f t="shared" si="12"/>
        <v>0.1223698714825896</v>
      </c>
      <c r="C130" s="12">
        <f t="shared" si="12"/>
        <v>0.1220687637747381</v>
      </c>
      <c r="D130" s="12">
        <f t="shared" si="12"/>
        <v>0.12176876319034961</v>
      </c>
      <c r="E130" s="12">
        <f t="shared" si="12"/>
        <v>0.12146986386420022</v>
      </c>
      <c r="F130" s="12">
        <f t="shared" si="12"/>
        <v>0.12117205997235951</v>
      </c>
      <c r="G130" s="12">
        <f t="shared" si="12"/>
        <v>0.12087534573182676</v>
      </c>
      <c r="H130" s="12">
        <f t="shared" si="12"/>
        <v>0.12057971540017234</v>
      </c>
      <c r="I130" s="12">
        <f t="shared" si="12"/>
        <v>0.12028516327518221</v>
      </c>
      <c r="J130" s="12">
        <f t="shared" si="12"/>
        <v>0.11999168369450658</v>
      </c>
      <c r="K130" s="12">
        <f t="shared" si="12"/>
        <v>0.11969927103531183</v>
      </c>
      <c r="L130" s="12">
        <f t="shared" si="12"/>
        <v>0.11940791971393654</v>
      </c>
      <c r="M130" s="12">
        <f t="shared" si="12"/>
        <v>0.11911762418555073</v>
      </c>
    </row>
    <row r="131" spans="1:13" ht="16.5" x14ac:dyDescent="0.25">
      <c r="A131" s="17">
        <v>48</v>
      </c>
      <c r="B131" s="12">
        <f t="shared" si="12"/>
        <v>0.11882837894381926</v>
      </c>
      <c r="C131" s="12">
        <f t="shared" si="12"/>
        <v>0.11854017852056592</v>
      </c>
      <c r="D131" s="12">
        <f t="shared" si="12"/>
        <v>0.1182530174854482</v>
      </c>
      <c r="E131" s="12">
        <f t="shared" si="12"/>
        <v>0.11796689044562554</v>
      </c>
      <c r="F131" s="12">
        <f t="shared" si="12"/>
        <v>0.11768179204543876</v>
      </c>
      <c r="G131" s="12">
        <f t="shared" si="12"/>
        <v>0.11739771696608942</v>
      </c>
      <c r="H131" s="12">
        <f t="shared" si="12"/>
        <v>0.11711465992532315</v>
      </c>
      <c r="I131" s="12">
        <f t="shared" si="12"/>
        <v>0.11683261567711635</v>
      </c>
      <c r="J131" s="12">
        <f t="shared" si="12"/>
        <v>0.1165515790113659</v>
      </c>
      <c r="K131" s="12">
        <f t="shared" si="12"/>
        <v>0.11627154475358219</v>
      </c>
      <c r="L131" s="12">
        <f t="shared" si="12"/>
        <v>0.11599250776458531</v>
      </c>
      <c r="M131" s="12">
        <f t="shared" si="12"/>
        <v>0.11571446294020421</v>
      </c>
    </row>
    <row r="132" spans="1:13" ht="16.5" x14ac:dyDescent="0.25">
      <c r="A132" s="17">
        <v>49</v>
      </c>
      <c r="B132" s="12">
        <f t="shared" si="12"/>
        <v>0.1154374052109795</v>
      </c>
      <c r="C132" s="12">
        <f t="shared" si="12"/>
        <v>0.11516132954186649</v>
      </c>
      <c r="D132" s="12">
        <f t="shared" si="12"/>
        <v>0.11488623093194837</v>
      </c>
      <c r="E132" s="12">
        <f t="shared" si="12"/>
        <v>0.11461210441414227</v>
      </c>
      <c r="F132" s="12">
        <f t="shared" si="12"/>
        <v>0.11433894505491662</v>
      </c>
      <c r="G132" s="12">
        <f t="shared" si="12"/>
        <v>0.11406674795400715</v>
      </c>
      <c r="H132" s="12">
        <f t="shared" si="12"/>
        <v>0.11379550824413719</v>
      </c>
      <c r="I132" s="12">
        <f t="shared" si="12"/>
        <v>0.11352522109074044</v>
      </c>
      <c r="J132" s="12">
        <f t="shared" si="12"/>
        <v>0.11325588169168643</v>
      </c>
      <c r="K132" s="12">
        <f t="shared" si="12"/>
        <v>0.11298748527700912</v>
      </c>
      <c r="L132" s="12">
        <f t="shared" si="12"/>
        <v>0.11272002710863761</v>
      </c>
      <c r="M132" s="12">
        <f t="shared" si="12"/>
        <v>0.11245350248013035</v>
      </c>
    </row>
    <row r="133" spans="1:13" ht="16.5" x14ac:dyDescent="0.25">
      <c r="A133" s="17">
        <v>50</v>
      </c>
      <c r="B133" s="12">
        <f t="shared" si="12"/>
        <v>0.11218790671641146</v>
      </c>
      <c r="C133" s="12">
        <f t="shared" si="12"/>
        <v>0.1119232351735083</v>
      </c>
      <c r="D133" s="12">
        <f t="shared" si="12"/>
        <v>0.11165948323829683</v>
      </c>
      <c r="E133" s="12">
        <f t="shared" si="12"/>
        <v>0.11139664632824192</v>
      </c>
      <c r="F133" s="12">
        <f t="shared" si="12"/>
        <v>0.11113471989114612</v>
      </c>
      <c r="G133" s="12">
        <f t="shared" si="12"/>
        <v>0.11087369940489852</v>
      </c>
      <c r="H133" s="12">
        <f t="shared" si="12"/>
        <v>0.11061358037722664</v>
      </c>
      <c r="I133" s="12">
        <f t="shared" si="12"/>
        <v>0.11035435834545039</v>
      </c>
      <c r="J133" s="12">
        <f t="shared" si="12"/>
        <v>0.11009602887623916</v>
      </c>
      <c r="K133" s="12">
        <f t="shared" si="12"/>
        <v>0.10983858756537027</v>
      </c>
      <c r="L133" s="12">
        <f t="shared" si="12"/>
        <v>0.10958203003749095</v>
      </c>
      <c r="M133" s="12">
        <f t="shared" si="12"/>
        <v>0.10932635194588183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47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17">
        <v>0</v>
      </c>
      <c r="D142" s="17">
        <v>1</v>
      </c>
      <c r="E142" s="17">
        <v>2</v>
      </c>
      <c r="F142" s="17">
        <v>3</v>
      </c>
      <c r="H142" s="68"/>
      <c r="I142" s="17">
        <v>0</v>
      </c>
      <c r="J142" s="17">
        <v>1</v>
      </c>
      <c r="K142" s="17">
        <v>2</v>
      </c>
      <c r="L142" s="17">
        <v>3</v>
      </c>
    </row>
    <row r="143" spans="1:13" ht="16.5" x14ac:dyDescent="0.25">
      <c r="B143" s="17">
        <v>0</v>
      </c>
      <c r="C143" s="12">
        <v>100</v>
      </c>
      <c r="D143" s="12">
        <f t="shared" ref="D143:F167" si="13">IF($B$137=0,(1+$A$2)^(-$B143-D$142/4),(1-(1+$A$2)^(-1/$B$137))/((1+$A$2)^($B143+D$142/4)-1))*100</f>
        <v>99.628476550176572</v>
      </c>
      <c r="E143" s="12">
        <f t="shared" si="13"/>
        <v>49.721530270828715</v>
      </c>
      <c r="F143" s="12">
        <f t="shared" si="13"/>
        <v>33.085958336557177</v>
      </c>
      <c r="H143" s="17">
        <v>25</v>
      </c>
      <c r="I143" s="12">
        <f t="shared" ref="I143:I168" si="14">IF($B$137=0,(1+$A$2)^(-$H143-C$142/4),(1-(1+$A$2)^(-1/$B$137))/((1+$A$2)^($H143+C$142/4)-1))*100</f>
        <v>0.82387687651701047</v>
      </c>
      <c r="J143" s="12">
        <f t="shared" ref="J143:J168" si="15">IF($B$137=0,(1+$A$2)^(-$H143-D$142/4),(1-(1+$A$2)^(-1/$B$137))/((1+$A$2)^($H143+D$142/4)-1))*100</f>
        <v>0.81410872717022098</v>
      </c>
      <c r="K143" s="12">
        <f t="shared" ref="K143:K168" si="16">IF($B$137=0,(1+$A$2)^(-$H143-E$142/4),(1-(1+$A$2)^(-1/$B$137))/((1+$A$2)^($H143+E$142/4)-1))*100</f>
        <v>0.80453433808232422</v>
      </c>
      <c r="L143" s="12">
        <f t="shared" ref="L143:L168" si="17">IF($B$137=0,(1+$A$2)^(-$H143-F$142/4),(1-(1+$A$2)^(-1/$B$137))/((1+$A$2)^($H143+F$142/4)-1))*100</f>
        <v>0.79514806513189229</v>
      </c>
    </row>
    <row r="144" spans="1:13" ht="16.5" x14ac:dyDescent="0.25">
      <c r="B144" s="17">
        <v>1</v>
      </c>
      <c r="C144" s="12">
        <f t="shared" ref="C144:C167" si="18">IF($B$137=0,(1+$A$2)^(-$B144-C$142/4),(1-(1+$A$2)^(-1/$B$137))/((1+$A$2)^($B144+C$142/4)-1))*100</f>
        <v>24.768229988154804</v>
      </c>
      <c r="D144" s="12">
        <f t="shared" si="13"/>
        <v>19.777639073653326</v>
      </c>
      <c r="E144" s="12">
        <f t="shared" si="13"/>
        <v>16.45061687562314</v>
      </c>
      <c r="F144" s="12">
        <f t="shared" si="13"/>
        <v>14.074205372217868</v>
      </c>
      <c r="H144" s="17">
        <v>26</v>
      </c>
      <c r="I144" s="12">
        <f t="shared" si="14"/>
        <v>0.78594448127326588</v>
      </c>
      <c r="J144" s="12">
        <f t="shared" si="15"/>
        <v>0.77691836619960475</v>
      </c>
      <c r="K144" s="12">
        <f t="shared" si="16"/>
        <v>0.76806469659108512</v>
      </c>
      <c r="L144" s="12">
        <f t="shared" si="17"/>
        <v>0.75937863690988294</v>
      </c>
    </row>
    <row r="145" spans="2:12" ht="16.5" x14ac:dyDescent="0.25">
      <c r="B145" s="17">
        <v>2</v>
      </c>
      <c r="C145" s="12">
        <f t="shared" si="18"/>
        <v>12.291925552434178</v>
      </c>
      <c r="D145" s="12">
        <f t="shared" si="13"/>
        <v>10.905733521199473</v>
      </c>
      <c r="E145" s="12">
        <f t="shared" si="13"/>
        <v>9.7968029414062379</v>
      </c>
      <c r="F145" s="12">
        <f t="shared" si="13"/>
        <v>8.8895170530190306</v>
      </c>
      <c r="H145" s="17">
        <v>27</v>
      </c>
      <c r="I145" s="12">
        <f t="shared" si="14"/>
        <v>0.75085553070658195</v>
      </c>
      <c r="J145" s="12">
        <f t="shared" si="15"/>
        <v>0.74249089240510047</v>
      </c>
      <c r="K145" s="12">
        <f t="shared" si="16"/>
        <v>0.73428039953575153</v>
      </c>
      <c r="L145" s="12">
        <f t="shared" si="17"/>
        <v>0.72621988538809135</v>
      </c>
    </row>
    <row r="146" spans="2:12" ht="16.5" x14ac:dyDescent="0.25">
      <c r="B146" s="17">
        <v>3</v>
      </c>
      <c r="C146" s="12">
        <f t="shared" si="18"/>
        <v>8.1334646826276735</v>
      </c>
      <c r="D146" s="12">
        <f t="shared" si="13"/>
        <v>7.4937457870528394</v>
      </c>
      <c r="E146" s="12">
        <f t="shared" si="13"/>
        <v>6.9454317639781094</v>
      </c>
      <c r="F146" s="12">
        <f t="shared" si="13"/>
        <v>6.4702416383288952</v>
      </c>
      <c r="H146" s="17">
        <v>28</v>
      </c>
      <c r="I146" s="12">
        <f t="shared" si="14"/>
        <v>0.71830533205740055</v>
      </c>
      <c r="J146" s="12">
        <f t="shared" si="15"/>
        <v>0.71053286386035153</v>
      </c>
      <c r="K146" s="12">
        <f t="shared" si="16"/>
        <v>0.70289874109725936</v>
      </c>
      <c r="L146" s="12">
        <f t="shared" si="17"/>
        <v>0.69539935413973053</v>
      </c>
    </row>
    <row r="147" spans="2:12" ht="16.5" x14ac:dyDescent="0.25">
      <c r="B147" s="17">
        <v>4</v>
      </c>
      <c r="C147" s="12">
        <f t="shared" si="18"/>
        <v>6.0544646787593397</v>
      </c>
      <c r="D147" s="12">
        <f t="shared" si="13"/>
        <v>5.6876162083203754</v>
      </c>
      <c r="E147" s="12">
        <f t="shared" si="13"/>
        <v>5.3615414782384621</v>
      </c>
      <c r="F147" s="12">
        <f t="shared" si="13"/>
        <v>5.0698025289219188</v>
      </c>
      <c r="H147" s="17">
        <v>29</v>
      </c>
      <c r="I147" s="12">
        <f t="shared" si="14"/>
        <v>0.68803121782416166</v>
      </c>
      <c r="J147" s="12">
        <f t="shared" si="15"/>
        <v>0.68079096613272483</v>
      </c>
      <c r="K147" s="12">
        <f t="shared" si="16"/>
        <v>0.67367534714484423</v>
      </c>
      <c r="L147" s="12">
        <f t="shared" si="17"/>
        <v>0.66668121824317994</v>
      </c>
    </row>
    <row r="148" spans="2:12" ht="16.5" x14ac:dyDescent="0.25">
      <c r="B148" s="17">
        <v>5</v>
      </c>
      <c r="C148" s="12">
        <f t="shared" si="18"/>
        <v>4.8072489926655617</v>
      </c>
      <c r="D148" s="12">
        <f t="shared" si="13"/>
        <v>4.5697115241538429</v>
      </c>
      <c r="E148" s="12">
        <f t="shared" si="13"/>
        <v>4.35377884082693</v>
      </c>
      <c r="F148" s="12">
        <f t="shared" si="13"/>
        <v>4.1566329266294222</v>
      </c>
      <c r="H148" s="17">
        <v>30</v>
      </c>
      <c r="I148" s="12">
        <f t="shared" si="14"/>
        <v>0.6598055415593439</v>
      </c>
      <c r="J148" s="12">
        <f t="shared" si="15"/>
        <v>0.65304537964542375</v>
      </c>
      <c r="K148" s="12">
        <f t="shared" si="16"/>
        <v>0.64639789135841785</v>
      </c>
      <c r="L148" s="12">
        <f t="shared" si="17"/>
        <v>0.6398603279453865</v>
      </c>
    </row>
    <row r="149" spans="2:12" ht="16.5" x14ac:dyDescent="0.25">
      <c r="B149" s="17">
        <v>6</v>
      </c>
      <c r="C149" s="12">
        <f t="shared" si="18"/>
        <v>3.9759254348219253</v>
      </c>
      <c r="D149" s="12">
        <f t="shared" si="13"/>
        <v>3.8096837541178439</v>
      </c>
      <c r="E149" s="12">
        <f t="shared" si="13"/>
        <v>3.6562387518656427</v>
      </c>
      <c r="F149" s="12">
        <f t="shared" si="13"/>
        <v>3.5141685743014754</v>
      </c>
      <c r="H149" s="17">
        <v>31</v>
      </c>
      <c r="I149" s="12">
        <f t="shared" si="14"/>
        <v>0.63343002931806236</v>
      </c>
      <c r="J149" s="12">
        <f t="shared" si="15"/>
        <v>0.62710442050625936</v>
      </c>
      <c r="K149" s="12">
        <f t="shared" si="16"/>
        <v>0.62088100828019721</v>
      </c>
      <c r="L149" s="12">
        <f t="shared" si="17"/>
        <v>0.61475737793235974</v>
      </c>
    </row>
    <row r="150" spans="2:12" ht="16.5" x14ac:dyDescent="0.25">
      <c r="B150" s="17">
        <v>7</v>
      </c>
      <c r="C150" s="12">
        <f t="shared" si="18"/>
        <v>3.3822544896050646</v>
      </c>
      <c r="D150" s="12">
        <f t="shared" si="13"/>
        <v>3.2594458668748811</v>
      </c>
      <c r="E150" s="12">
        <f t="shared" si="13"/>
        <v>3.1448321593084438</v>
      </c>
      <c r="F150" s="12">
        <f t="shared" si="13"/>
        <v>3.037620309992723</v>
      </c>
      <c r="H150" s="17">
        <v>32</v>
      </c>
      <c r="I150" s="12">
        <f t="shared" si="14"/>
        <v>0.60873119021023736</v>
      </c>
      <c r="J150" s="12">
        <f t="shared" si="15"/>
        <v>0.6028001783917083</v>
      </c>
      <c r="K150" s="12">
        <f t="shared" si="16"/>
        <v>0.5969621454954348</v>
      </c>
      <c r="L150" s="12">
        <f t="shared" si="17"/>
        <v>0.59121496161898601</v>
      </c>
    </row>
    <row r="151" spans="2:12" ht="16.5" x14ac:dyDescent="0.25">
      <c r="B151" s="17">
        <v>8</v>
      </c>
      <c r="C151" s="12">
        <f t="shared" si="18"/>
        <v>2.9371163941089597</v>
      </c>
      <c r="D151" s="12">
        <f t="shared" si="13"/>
        <v>2.8427105989183561</v>
      </c>
      <c r="E151" s="12">
        <f t="shared" si="13"/>
        <v>2.7538648543386159</v>
      </c>
      <c r="F151" s="12">
        <f t="shared" si="13"/>
        <v>2.6701025839929624</v>
      </c>
      <c r="H151" s="17">
        <v>33</v>
      </c>
      <c r="I151" s="12">
        <f t="shared" si="14"/>
        <v>0.58555656139798906</v>
      </c>
      <c r="J151" s="12">
        <f t="shared" si="15"/>
        <v>0.57998494157987868</v>
      </c>
      <c r="K151" s="12">
        <f t="shared" si="16"/>
        <v>0.57449815870632082</v>
      </c>
      <c r="L151" s="12">
        <f t="shared" si="17"/>
        <v>0.56909432689859474</v>
      </c>
    </row>
    <row r="152" spans="2:12" ht="16.5" x14ac:dyDescent="0.25">
      <c r="B152" s="17">
        <v>9</v>
      </c>
      <c r="C152" s="12">
        <f t="shared" si="18"/>
        <v>2.5910001644177449</v>
      </c>
      <c r="D152" s="12">
        <f t="shared" si="13"/>
        <v>2.5161797692633305</v>
      </c>
      <c r="E152" s="12">
        <f t="shared" si="13"/>
        <v>2.4453033433581366</v>
      </c>
      <c r="F152" s="12">
        <f t="shared" si="13"/>
        <v>2.3780675038395671</v>
      </c>
      <c r="H152" s="17">
        <v>34</v>
      </c>
      <c r="I152" s="12">
        <f t="shared" si="14"/>
        <v>0.56377161574071522</v>
      </c>
      <c r="J152" s="12">
        <f t="shared" si="15"/>
        <v>0.55852824825523717</v>
      </c>
      <c r="K152" s="12">
        <f t="shared" si="16"/>
        <v>0.55336249896710477</v>
      </c>
      <c r="L152" s="12">
        <f t="shared" si="17"/>
        <v>0.54827269205103135</v>
      </c>
    </row>
    <row r="153" spans="2:12" ht="16.5" x14ac:dyDescent="0.25">
      <c r="B153" s="17">
        <v>10</v>
      </c>
      <c r="C153" s="12">
        <f t="shared" si="18"/>
        <v>2.3141992061154597</v>
      </c>
      <c r="D153" s="12">
        <f t="shared" si="13"/>
        <v>2.2534520440749559</v>
      </c>
      <c r="E153" s="12">
        <f t="shared" si="13"/>
        <v>2.1956030788408074</v>
      </c>
      <c r="F153" s="12">
        <f t="shared" si="13"/>
        <v>2.1404501100212157</v>
      </c>
      <c r="H153" s="17">
        <v>35</v>
      </c>
      <c r="I153" s="12">
        <f t="shared" si="14"/>
        <v>0.54325719955831209</v>
      </c>
      <c r="J153" s="12">
        <f t="shared" si="15"/>
        <v>0.53831443971906734</v>
      </c>
      <c r="K153" s="12">
        <f t="shared" si="16"/>
        <v>0.53344287531625112</v>
      </c>
      <c r="L153" s="12">
        <f t="shared" si="17"/>
        <v>0.52864101212784897</v>
      </c>
    </row>
    <row r="154" spans="2:12" ht="16.5" x14ac:dyDescent="0.25">
      <c r="B154" s="17">
        <v>11</v>
      </c>
      <c r="C154" s="12">
        <f t="shared" si="18"/>
        <v>2.0878093190638083</v>
      </c>
      <c r="D154" s="12">
        <f t="shared" si="13"/>
        <v>2.0375132268290108</v>
      </c>
      <c r="E154" s="12">
        <f t="shared" si="13"/>
        <v>1.9894089175669667</v>
      </c>
      <c r="F154" s="12">
        <f t="shared" si="13"/>
        <v>1.9433564896207178</v>
      </c>
      <c r="H154" s="17">
        <v>36</v>
      </c>
      <c r="I154" s="12">
        <f t="shared" si="14"/>
        <v>0.52390739743401005</v>
      </c>
      <c r="J154" s="12">
        <f t="shared" si="15"/>
        <v>0.51924061858593318</v>
      </c>
      <c r="K154" s="12">
        <f t="shared" si="16"/>
        <v>0.51463930163359539</v>
      </c>
      <c r="L154" s="12">
        <f t="shared" si="17"/>
        <v>0.51010211000945382</v>
      </c>
    </row>
    <row r="155" spans="2:12" ht="16.5" x14ac:dyDescent="0.25">
      <c r="B155" s="17">
        <v>12</v>
      </c>
      <c r="C155" s="12">
        <f t="shared" si="18"/>
        <v>1.8992276997915645</v>
      </c>
      <c r="D155" s="12">
        <f t="shared" si="13"/>
        <v>1.85690477370044</v>
      </c>
      <c r="E155" s="12">
        <f t="shared" si="13"/>
        <v>1.8162793589060113</v>
      </c>
      <c r="F155" s="12">
        <f t="shared" si="13"/>
        <v>1.7772516011852388</v>
      </c>
      <c r="H155" s="17">
        <v>37</v>
      </c>
      <c r="I155" s="12">
        <f t="shared" si="14"/>
        <v>0.50562774326554127</v>
      </c>
      <c r="J155" s="12">
        <f t="shared" si="15"/>
        <v>0.50121493586139476</v>
      </c>
      <c r="K155" s="12">
        <f t="shared" si="16"/>
        <v>0.49686245600049561</v>
      </c>
      <c r="L155" s="12">
        <f t="shared" si="17"/>
        <v>0.49256910451290803</v>
      </c>
    </row>
    <row r="156" spans="2:12" ht="16.5" x14ac:dyDescent="0.25">
      <c r="B156" s="17">
        <v>13</v>
      </c>
      <c r="C156" s="12">
        <f t="shared" si="18"/>
        <v>1.7397293273970442</v>
      </c>
      <c r="D156" s="12">
        <f t="shared" si="13"/>
        <v>1.703627320851913</v>
      </c>
      <c r="E156" s="12">
        <f t="shared" si="13"/>
        <v>1.668866677196063</v>
      </c>
      <c r="F156" s="12">
        <f t="shared" si="13"/>
        <v>1.6353742305626968</v>
      </c>
      <c r="H156" s="17">
        <v>38</v>
      </c>
      <c r="I156" s="12">
        <f t="shared" si="14"/>
        <v>0.48833371378205359</v>
      </c>
      <c r="J156" s="12">
        <f t="shared" si="15"/>
        <v>0.48415514671354992</v>
      </c>
      <c r="K156" s="12">
        <f t="shared" si="16"/>
        <v>0.48003229574425443</v>
      </c>
      <c r="L156" s="12">
        <f t="shared" si="17"/>
        <v>0.47596408188963124</v>
      </c>
    </row>
    <row r="157" spans="2:12" ht="16.5" x14ac:dyDescent="0.25">
      <c r="B157" s="17">
        <v>14</v>
      </c>
      <c r="C157" s="12">
        <f t="shared" si="18"/>
        <v>1.6030820412071303</v>
      </c>
      <c r="D157" s="12">
        <f t="shared" si="13"/>
        <v>1.5719269370750033</v>
      </c>
      <c r="E157" s="12">
        <f t="shared" si="13"/>
        <v>1.5418501027945495</v>
      </c>
      <c r="F157" s="12">
        <f t="shared" si="13"/>
        <v>1.5127967104661619</v>
      </c>
      <c r="H157" s="17">
        <v>39</v>
      </c>
      <c r="I157" s="12">
        <f t="shared" si="14"/>
        <v>0.47194945382778697</v>
      </c>
      <c r="J157" s="12">
        <f t="shared" si="15"/>
        <v>0.46798738701848985</v>
      </c>
      <c r="K157" s="12">
        <f t="shared" si="16"/>
        <v>0.46407688285567233</v>
      </c>
      <c r="L157" s="12">
        <f t="shared" si="17"/>
        <v>0.46021696785187893</v>
      </c>
    </row>
    <row r="158" spans="2:12" ht="16.5" x14ac:dyDescent="0.25">
      <c r="B158" s="17">
        <v>15</v>
      </c>
      <c r="C158" s="12">
        <f t="shared" si="18"/>
        <v>1.4847155873730862</v>
      </c>
      <c r="D158" s="12">
        <f t="shared" si="13"/>
        <v>1.4575589163762381</v>
      </c>
      <c r="E158" s="12">
        <f t="shared" si="13"/>
        <v>1.4312819653031628</v>
      </c>
      <c r="F158" s="12">
        <f t="shared" si="13"/>
        <v>1.4058428421093667</v>
      </c>
      <c r="H158" s="17">
        <v>40</v>
      </c>
      <c r="I158" s="12">
        <f t="shared" si="14"/>
        <v>0.45640669285332708</v>
      </c>
      <c r="J158" s="12">
        <f t="shared" si="15"/>
        <v>0.45264513228419684</v>
      </c>
      <c r="K158" s="12">
        <f t="shared" si="16"/>
        <v>0.44893138341893973</v>
      </c>
      <c r="L158" s="12">
        <f t="shared" si="17"/>
        <v>0.4452645656813391</v>
      </c>
    </row>
    <row r="159" spans="2:12" ht="16.5" x14ac:dyDescent="0.25">
      <c r="B159" s="17">
        <v>16</v>
      </c>
      <c r="C159" s="12">
        <f t="shared" si="18"/>
        <v>1.3812022729933577</v>
      </c>
      <c r="D159" s="12">
        <f t="shared" si="13"/>
        <v>1.3573234009933139</v>
      </c>
      <c r="E159" s="12">
        <f t="shared" si="13"/>
        <v>1.3341716028932193</v>
      </c>
      <c r="F159" s="12">
        <f t="shared" si="13"/>
        <v>1.3117143225253847</v>
      </c>
      <c r="H159" s="17">
        <v>41</v>
      </c>
      <c r="I159" s="12">
        <f t="shared" si="14"/>
        <v>0.44164381996924051</v>
      </c>
      <c r="J159" s="12">
        <f t="shared" si="15"/>
        <v>0.43806830800381935</v>
      </c>
      <c r="K159" s="12">
        <f t="shared" si="16"/>
        <v>0.43453721170239368</v>
      </c>
      <c r="L159" s="12">
        <f t="shared" si="17"/>
        <v>0.43104973257373858</v>
      </c>
    </row>
    <row r="160" spans="2:12" ht="16.5" x14ac:dyDescent="0.25">
      <c r="B160" s="17">
        <v>17</v>
      </c>
      <c r="C160" s="12">
        <f t="shared" si="18"/>
        <v>1.289920918781619</v>
      </c>
      <c r="D160" s="12">
        <f t="shared" si="13"/>
        <v>1.2687625268407956</v>
      </c>
      <c r="E160" s="12">
        <f t="shared" si="13"/>
        <v>1.2482119312912441</v>
      </c>
      <c r="F160" s="12">
        <f t="shared" si="13"/>
        <v>1.2282434499751245</v>
      </c>
      <c r="H160" s="17">
        <v>42</v>
      </c>
      <c r="I160" s="12">
        <f t="shared" si="14"/>
        <v>0.42760509113502315</v>
      </c>
      <c r="J160" s="12">
        <f t="shared" si="15"/>
        <v>0.42420252634942734</v>
      </c>
      <c r="K160" s="12">
        <f t="shared" si="16"/>
        <v>0.42084129508363394</v>
      </c>
      <c r="L160" s="12">
        <f t="shared" si="17"/>
        <v>0.41752067158432493</v>
      </c>
    </row>
    <row r="161" spans="1:13" ht="16.5" x14ac:dyDescent="0.25">
      <c r="B161" s="17">
        <v>18</v>
      </c>
      <c r="C161" s="12">
        <f t="shared" si="18"/>
        <v>1.2088328275124924</v>
      </c>
      <c r="D161" s="12">
        <f t="shared" si="13"/>
        <v>1.1899571375767737</v>
      </c>
      <c r="E161" s="12">
        <f t="shared" si="13"/>
        <v>1.1715946930938999</v>
      </c>
      <c r="F161" s="12">
        <f t="shared" si="13"/>
        <v>1.153724963625447</v>
      </c>
      <c r="H161" s="17">
        <v>43</v>
      </c>
      <c r="I161" s="12">
        <f t="shared" si="14"/>
        <v>0.4142399469729629</v>
      </c>
      <c r="J161" s="12">
        <f t="shared" si="15"/>
        <v>0.41099842875807807</v>
      </c>
      <c r="K161" s="12">
        <f t="shared" si="16"/>
        <v>0.40779544036439586</v>
      </c>
      <c r="L161" s="12">
        <f t="shared" si="17"/>
        <v>0.4046303206780788</v>
      </c>
    </row>
    <row r="162" spans="1:13" ht="16.5" x14ac:dyDescent="0.25">
      <c r="B162" s="17">
        <v>19</v>
      </c>
      <c r="C162" s="12">
        <f t="shared" si="18"/>
        <v>1.1363284992742102</v>
      </c>
      <c r="D162" s="12">
        <f t="shared" si="13"/>
        <v>1.1193868605191788</v>
      </c>
      <c r="E162" s="12">
        <f t="shared" si="13"/>
        <v>1.1028825534478661</v>
      </c>
      <c r="F162" s="12">
        <f t="shared" si="13"/>
        <v>1.0867989699076457</v>
      </c>
      <c r="H162" s="17">
        <v>44</v>
      </c>
      <c r="I162" s="12">
        <f t="shared" si="14"/>
        <v>0.40150242360749677</v>
      </c>
      <c r="J162" s="12">
        <f t="shared" si="15"/>
        <v>0.39841111765886639</v>
      </c>
      <c r="K162" s="12">
        <f t="shared" si="16"/>
        <v>0.3953557855262203</v>
      </c>
      <c r="L162" s="12">
        <f t="shared" si="17"/>
        <v>0.39233582369509079</v>
      </c>
    </row>
    <row r="163" spans="1:13" ht="16.5" x14ac:dyDescent="0.25">
      <c r="B163" s="17">
        <v>20</v>
      </c>
      <c r="C163" s="12">
        <f t="shared" si="18"/>
        <v>1.0711203321457829</v>
      </c>
      <c r="D163" s="12">
        <f t="shared" si="13"/>
        <v>1.0558316415501701</v>
      </c>
      <c r="E163" s="12">
        <f t="shared" si="13"/>
        <v>1.0409186311407919</v>
      </c>
      <c r="F163" s="12">
        <f t="shared" si="13"/>
        <v>1.0263677214954725</v>
      </c>
      <c r="H163" s="17">
        <v>45</v>
      </c>
      <c r="I163" s="12">
        <f t="shared" si="14"/>
        <v>0.38935064205942538</v>
      </c>
      <c r="J163" s="12">
        <f t="shared" si="15"/>
        <v>0.38639966355118727</v>
      </c>
      <c r="K163" s="12">
        <f t="shared" si="16"/>
        <v>0.38348232378218744</v>
      </c>
      <c r="L163" s="12">
        <f t="shared" si="17"/>
        <v>0.38059807069763163</v>
      </c>
    </row>
    <row r="164" spans="1:13" ht="16.5" x14ac:dyDescent="0.25">
      <c r="B164" s="17">
        <v>21</v>
      </c>
      <c r="C164" s="12">
        <f t="shared" si="18"/>
        <v>1.0121659798238429</v>
      </c>
      <c r="D164" s="12">
        <f t="shared" si="13"/>
        <v>0.99830108193015943</v>
      </c>
      <c r="E164" s="12">
        <f t="shared" si="13"/>
        <v>0.98476127682993642</v>
      </c>
      <c r="F164" s="12">
        <f t="shared" si="13"/>
        <v>0.97153535380674183</v>
      </c>
      <c r="H164" s="17">
        <v>46</v>
      </c>
      <c r="I164" s="12">
        <f t="shared" si="14"/>
        <v>0.3777463642409884</v>
      </c>
      <c r="J164" s="12">
        <f t="shared" si="15"/>
        <v>0.37492667602970858</v>
      </c>
      <c r="K164" s="12">
        <f t="shared" si="16"/>
        <v>0.37213848904142854</v>
      </c>
      <c r="L164" s="12">
        <f t="shared" si="17"/>
        <v>0.36938129731021335</v>
      </c>
    </row>
    <row r="165" spans="1:13" ht="16.5" x14ac:dyDescent="0.25">
      <c r="B165" s="17">
        <v>22</v>
      </c>
      <c r="C165" s="12">
        <f t="shared" si="18"/>
        <v>0.95861261171517587</v>
      </c>
      <c r="D165" s="12">
        <f t="shared" si="13"/>
        <v>0.94598283035326958</v>
      </c>
      <c r="E165" s="12">
        <f t="shared" si="13"/>
        <v>0.93363624374344623</v>
      </c>
      <c r="F165" s="12">
        <f t="shared" si="13"/>
        <v>0.92156351517510771</v>
      </c>
      <c r="H165" s="17">
        <v>47</v>
      </c>
      <c r="I165" s="12">
        <f t="shared" si="14"/>
        <v>0.36665460563251634</v>
      </c>
      <c r="J165" s="12">
        <f t="shared" si="15"/>
        <v>0.36395792928245768</v>
      </c>
      <c r="K165" s="12">
        <f t="shared" si="16"/>
        <v>0.36129079373611556</v>
      </c>
      <c r="L165" s="12">
        <f t="shared" si="17"/>
        <v>0.35865273440445045</v>
      </c>
    </row>
    <row r="166" spans="1:13" ht="16.5" x14ac:dyDescent="0.25">
      <c r="B166" s="17">
        <v>23</v>
      </c>
      <c r="C166" s="12">
        <f t="shared" si="18"/>
        <v>0.90975571387493603</v>
      </c>
      <c r="D166" s="12">
        <f t="shared" si="13"/>
        <v>0.898204293182293</v>
      </c>
      <c r="E166" s="12">
        <f t="shared" si="13"/>
        <v>0.88690107011773311</v>
      </c>
      <c r="F166" s="12">
        <f t="shared" si="13"/>
        <v>0.87583820624186126</v>
      </c>
      <c r="H166" s="17">
        <v>48</v>
      </c>
      <c r="I166" s="12">
        <f t="shared" si="14"/>
        <v>0.35604329637459908</v>
      </c>
      <c r="J166" s="12">
        <f t="shared" si="15"/>
        <v>0.35346203415919253</v>
      </c>
      <c r="K166" s="12">
        <f t="shared" si="16"/>
        <v>0.35090851145345109</v>
      </c>
      <c r="L166" s="12">
        <f t="shared" si="17"/>
        <v>0.34838230089972455</v>
      </c>
    </row>
    <row r="167" spans="1:13" ht="16.5" x14ac:dyDescent="0.25">
      <c r="B167" s="17">
        <v>24</v>
      </c>
      <c r="C167" s="12">
        <f t="shared" si="18"/>
        <v>0.86500818971056626</v>
      </c>
      <c r="D167" s="12">
        <f t="shared" si="13"/>
        <v>0.85440381844019753</v>
      </c>
      <c r="E167" s="12">
        <f t="shared" si="13"/>
        <v>0.84401818430349596</v>
      </c>
      <c r="F167" s="12">
        <f t="shared" si="13"/>
        <v>0.83384465828328924</v>
      </c>
      <c r="H167" s="17">
        <v>49</v>
      </c>
      <c r="I167" s="12">
        <f t="shared" si="14"/>
        <v>0.34588298385926336</v>
      </c>
      <c r="J167" s="12">
        <f t="shared" si="15"/>
        <v>0.34341015019092364</v>
      </c>
      <c r="K167" s="12">
        <f t="shared" si="16"/>
        <v>0.34096339803660075</v>
      </c>
      <c r="L167" s="12">
        <f t="shared" si="17"/>
        <v>0.3385423336131041</v>
      </c>
    </row>
    <row r="168" spans="1:13" ht="16.5" x14ac:dyDescent="0.25">
      <c r="F168" s="2"/>
      <c r="H168" s="17">
        <v>50</v>
      </c>
      <c r="I168" s="12">
        <f t="shared" si="14"/>
        <v>0.33614657101029827</v>
      </c>
      <c r="J168" s="12">
        <f t="shared" si="15"/>
        <v>0.33377573199525346</v>
      </c>
      <c r="K168" s="12">
        <f t="shared" si="16"/>
        <v>0.3314294458222341</v>
      </c>
      <c r="L168" s="12">
        <f t="shared" si="17"/>
        <v>0.32910734904827721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48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9">IF($B$172=0,(1+$A$2)^(-$H178-C$142/12),(1-(1+$A$2)^(-1/$B$172))/((1+$A$2)^($H178+C$142/12)-1))*100</f>
        <v>3.277187576837675</v>
      </c>
      <c r="M178" s="2"/>
    </row>
    <row r="179" spans="4:13" ht="16.5" x14ac:dyDescent="0.25">
      <c r="D179" s="75">
        <v>1</v>
      </c>
      <c r="E179" s="76"/>
      <c r="F179" s="12">
        <f t="shared" ref="F179:F202" si="20">IF($B$172=0,(1+$A$2)^(-$D179-C$142/12),(1-(1+$A$2)^(-1/$B$172))/((1+$A$2)^($D179+C$142/12)-1))*100</f>
        <v>98.522167487684513</v>
      </c>
      <c r="G179" s="2"/>
      <c r="H179" s="77">
        <v>26</v>
      </c>
      <c r="I179" s="77"/>
      <c r="J179" s="12">
        <f t="shared" si="19"/>
        <v>3.1263014699499192</v>
      </c>
      <c r="M179" s="2"/>
    </row>
    <row r="180" spans="4:13" ht="16.5" x14ac:dyDescent="0.25">
      <c r="D180" s="75">
        <v>2</v>
      </c>
      <c r="E180" s="76"/>
      <c r="F180" s="12">
        <f t="shared" si="20"/>
        <v>48.89437592440931</v>
      </c>
      <c r="G180" s="2"/>
      <c r="H180" s="77">
        <v>27</v>
      </c>
      <c r="I180" s="77"/>
      <c r="J180" s="12">
        <f t="shared" si="19"/>
        <v>2.9867259142339382</v>
      </c>
      <c r="M180" s="2"/>
    </row>
    <row r="181" spans="4:13" ht="16.5" x14ac:dyDescent="0.25">
      <c r="D181" s="75">
        <v>3</v>
      </c>
      <c r="E181" s="76"/>
      <c r="F181" s="12">
        <f t="shared" si="20"/>
        <v>32.353001005733475</v>
      </c>
      <c r="G181" s="2"/>
      <c r="H181" s="77">
        <v>28</v>
      </c>
      <c r="I181" s="77"/>
      <c r="J181" s="12">
        <f t="shared" si="19"/>
        <v>2.8572489138747792</v>
      </c>
      <c r="M181" s="2"/>
    </row>
    <row r="182" spans="4:13" ht="16.5" x14ac:dyDescent="0.25">
      <c r="D182" s="75">
        <v>4</v>
      </c>
      <c r="E182" s="76"/>
      <c r="F182" s="12">
        <f t="shared" si="20"/>
        <v>24.083230146613957</v>
      </c>
      <c r="G182" s="2"/>
      <c r="H182" s="77">
        <v>29</v>
      </c>
      <c r="I182" s="77"/>
      <c r="J182" s="12">
        <f t="shared" si="19"/>
        <v>2.7368256396054877</v>
      </c>
      <c r="M182" s="2"/>
    </row>
    <row r="183" spans="4:13" ht="16.5" x14ac:dyDescent="0.25">
      <c r="D183" s="75">
        <v>5</v>
      </c>
      <c r="E183" s="76"/>
      <c r="F183" s="12">
        <f t="shared" si="20"/>
        <v>19.122100797550093</v>
      </c>
      <c r="G183" s="2"/>
      <c r="H183" s="77">
        <v>30</v>
      </c>
      <c r="I183" s="77"/>
      <c r="J183" s="12">
        <f t="shared" si="19"/>
        <v>2.6245505676384782</v>
      </c>
      <c r="M183" s="2"/>
    </row>
    <row r="184" spans="4:13" ht="16.5" x14ac:dyDescent="0.25">
      <c r="D184" s="75">
        <v>6</v>
      </c>
      <c r="E184" s="76"/>
      <c r="F184" s="12">
        <f t="shared" si="20"/>
        <v>15.815292081646765</v>
      </c>
      <c r="G184" s="2"/>
      <c r="H184" s="77">
        <v>31</v>
      </c>
      <c r="I184" s="77"/>
      <c r="J184" s="12">
        <f t="shared" si="19"/>
        <v>2.519635011062503</v>
      </c>
      <c r="M184" s="2"/>
    </row>
    <row r="185" spans="4:13" ht="16.5" x14ac:dyDescent="0.25">
      <c r="D185" s="75">
        <v>7</v>
      </c>
      <c r="E185" s="76"/>
      <c r="F185" s="12">
        <f t="shared" si="20"/>
        <v>13.453809314198311</v>
      </c>
      <c r="G185" s="2"/>
      <c r="H185" s="77">
        <v>32</v>
      </c>
      <c r="I185" s="77"/>
      <c r="J185" s="12">
        <f t="shared" si="19"/>
        <v>2.4213888641034247</v>
      </c>
      <c r="M185" s="2"/>
    </row>
    <row r="186" spans="4:13" ht="16.5" x14ac:dyDescent="0.25">
      <c r="D186" s="75">
        <v>8</v>
      </c>
      <c r="E186" s="76"/>
      <c r="F186" s="12">
        <f t="shared" si="20"/>
        <v>11.683155132587842</v>
      </c>
      <c r="G186" s="2"/>
      <c r="H186" s="77">
        <v>33</v>
      </c>
      <c r="I186" s="77"/>
      <c r="J186" s="12">
        <f t="shared" si="19"/>
        <v>2.3292056656109539</v>
      </c>
      <c r="M186" s="2"/>
    </row>
    <row r="187" spans="4:13" ht="16.5" x14ac:dyDescent="0.25">
      <c r="D187" s="75">
        <v>9</v>
      </c>
      <c r="E187" s="76"/>
      <c r="F187" s="12">
        <f t="shared" si="20"/>
        <v>10.306386539589802</v>
      </c>
      <c r="G187" s="2"/>
      <c r="H187" s="77">
        <v>34</v>
      </c>
      <c r="I187" s="77"/>
      <c r="J187" s="12">
        <f t="shared" si="19"/>
        <v>2.2425502984013268</v>
      </c>
      <c r="M187" s="2"/>
    </row>
    <row r="188" spans="4:13" ht="16.5" x14ac:dyDescent="0.25">
      <c r="D188" s="75">
        <v>10</v>
      </c>
      <c r="E188" s="76"/>
      <c r="F188" s="12">
        <f t="shared" si="20"/>
        <v>9.2053377206935192</v>
      </c>
      <c r="G188" s="2"/>
      <c r="H188" s="77">
        <v>35</v>
      </c>
      <c r="I188" s="77"/>
      <c r="J188" s="12">
        <f t="shared" si="19"/>
        <v>2.1609487972847203</v>
      </c>
      <c r="M188" s="2"/>
    </row>
    <row r="189" spans="4:13" ht="16.5" x14ac:dyDescent="0.25">
      <c r="D189" s="75">
        <v>11</v>
      </c>
      <c r="E189" s="76"/>
      <c r="F189" s="12">
        <f t="shared" si="20"/>
        <v>8.3048122337981027</v>
      </c>
      <c r="G189" s="2"/>
      <c r="H189" s="77">
        <v>36</v>
      </c>
      <c r="I189" s="77"/>
      <c r="J189" s="12">
        <f t="shared" si="19"/>
        <v>2.0839798557553602</v>
      </c>
      <c r="M189" s="2"/>
    </row>
    <row r="190" spans="4:13" ht="16.5" x14ac:dyDescent="0.25">
      <c r="D190" s="75">
        <v>12</v>
      </c>
      <c r="E190" s="76"/>
      <c r="F190" s="12">
        <f t="shared" si="20"/>
        <v>7.5546791040619761</v>
      </c>
      <c r="G190" s="2"/>
      <c r="H190" s="77">
        <v>37</v>
      </c>
      <c r="I190" s="77"/>
      <c r="J190" s="12">
        <f t="shared" si="19"/>
        <v>2.011267709975701</v>
      </c>
      <c r="M190" s="2"/>
    </row>
    <row r="191" spans="4:13" ht="16.5" x14ac:dyDescent="0.25">
      <c r="D191" s="75">
        <v>13</v>
      </c>
      <c r="E191" s="76"/>
      <c r="F191" s="12">
        <f t="shared" si="20"/>
        <v>6.9202322595930275</v>
      </c>
      <c r="G191" s="2"/>
      <c r="H191" s="77">
        <v>38</v>
      </c>
      <c r="I191" s="77"/>
      <c r="J191" s="12">
        <f t="shared" si="19"/>
        <v>1.9424761463426126</v>
      </c>
      <c r="M191" s="2"/>
    </row>
    <row r="192" spans="4:13" ht="16.5" x14ac:dyDescent="0.25">
      <c r="D192" s="75">
        <v>14</v>
      </c>
      <c r="E192" s="76"/>
      <c r="F192" s="12">
        <f t="shared" si="20"/>
        <v>6.376681637559126</v>
      </c>
      <c r="G192" s="2"/>
      <c r="H192" s="77">
        <v>39</v>
      </c>
      <c r="I192" s="77"/>
      <c r="J192" s="12">
        <f t="shared" si="19"/>
        <v>1.877303430966988</v>
      </c>
      <c r="M192" s="2"/>
    </row>
    <row r="193" spans="3:13" ht="16.5" x14ac:dyDescent="0.25">
      <c r="D193" s="75">
        <v>15</v>
      </c>
      <c r="E193" s="76"/>
      <c r="F193" s="12">
        <f t="shared" si="20"/>
        <v>5.9058478478560241</v>
      </c>
      <c r="G193" s="2"/>
      <c r="H193" s="77">
        <v>40</v>
      </c>
      <c r="I193" s="77"/>
      <c r="J193" s="12">
        <f t="shared" si="19"/>
        <v>1.8154779997319292</v>
      </c>
      <c r="M193" s="2"/>
    </row>
    <row r="194" spans="3:13" ht="16.5" x14ac:dyDescent="0.25">
      <c r="D194" s="75">
        <v>16</v>
      </c>
      <c r="E194" s="76"/>
      <c r="F194" s="12">
        <f t="shared" si="20"/>
        <v>5.4940963379014471</v>
      </c>
      <c r="H194" s="77">
        <v>41</v>
      </c>
      <c r="I194" s="77"/>
      <c r="J194" s="12">
        <f t="shared" si="19"/>
        <v>1.7567547790746212</v>
      </c>
    </row>
    <row r="195" spans="3:13" ht="16.5" x14ac:dyDescent="0.25">
      <c r="D195" s="75">
        <v>17</v>
      </c>
      <c r="E195" s="76"/>
      <c r="F195" s="12">
        <f t="shared" si="20"/>
        <v>5.1310006757385676</v>
      </c>
      <c r="H195" s="77">
        <v>42</v>
      </c>
      <c r="I195" s="77"/>
      <c r="J195" s="12">
        <f t="shared" si="19"/>
        <v>1.7009120323712668</v>
      </c>
    </row>
    <row r="196" spans="3:13" ht="16.5" x14ac:dyDescent="0.25">
      <c r="D196" s="75">
        <v>18</v>
      </c>
      <c r="E196" s="76"/>
      <c r="F196" s="12">
        <f t="shared" si="20"/>
        <v>4.8084514054397136</v>
      </c>
      <c r="G196" s="8"/>
      <c r="H196" s="77">
        <v>43</v>
      </c>
      <c r="I196" s="77"/>
      <c r="J196" s="12">
        <f t="shared" si="19"/>
        <v>1.6477486463617994</v>
      </c>
      <c r="M196" s="8"/>
    </row>
    <row r="197" spans="3:13" ht="16.5" x14ac:dyDescent="0.25">
      <c r="D197" s="75">
        <v>19</v>
      </c>
      <c r="E197" s="76"/>
      <c r="F197" s="12">
        <f t="shared" si="20"/>
        <v>4.5200463165944331</v>
      </c>
      <c r="H197" s="77">
        <v>44</v>
      </c>
      <c r="I197" s="77"/>
      <c r="J197" s="12">
        <f t="shared" si="19"/>
        <v>1.5970817876080283</v>
      </c>
      <c r="M197" s="3"/>
    </row>
    <row r="198" spans="3:13" ht="16.5" x14ac:dyDescent="0.25">
      <c r="D198" s="75">
        <v>20</v>
      </c>
      <c r="E198" s="76"/>
      <c r="F198" s="12">
        <f t="shared" si="20"/>
        <v>4.2606636329523546</v>
      </c>
      <c r="H198" s="77">
        <v>45</v>
      </c>
      <c r="I198" s="77"/>
      <c r="J198" s="12">
        <f t="shared" si="19"/>
        <v>1.5487448714244574</v>
      </c>
      <c r="M198" s="7"/>
    </row>
    <row r="199" spans="3:13" ht="16.5" x14ac:dyDescent="0.25">
      <c r="D199" s="75">
        <v>21</v>
      </c>
      <c r="E199" s="76"/>
      <c r="F199" s="12">
        <f t="shared" si="20"/>
        <v>4.0261571471692399</v>
      </c>
      <c r="H199" s="77">
        <v>46</v>
      </c>
      <c r="I199" s="77"/>
      <c r="J199" s="12">
        <f t="shared" si="19"/>
        <v>1.5025857957315867</v>
      </c>
      <c r="M199" s="7"/>
    </row>
    <row r="200" spans="3:13" ht="16.5" x14ac:dyDescent="0.25">
      <c r="D200" s="75">
        <v>22</v>
      </c>
      <c r="E200" s="76"/>
      <c r="F200" s="12">
        <f t="shared" si="20"/>
        <v>3.8131345006234421</v>
      </c>
      <c r="H200" s="77">
        <v>47</v>
      </c>
      <c r="I200" s="77"/>
      <c r="J200" s="12">
        <f t="shared" si="19"/>
        <v>1.4584654003751376</v>
      </c>
      <c r="M200" s="7"/>
    </row>
    <row r="201" spans="3:13" ht="16.5" x14ac:dyDescent="0.25">
      <c r="D201" s="75">
        <v>23</v>
      </c>
      <c r="E201" s="76"/>
      <c r="F201" s="12">
        <f t="shared" si="20"/>
        <v>3.61879330328125</v>
      </c>
      <c r="H201" s="77">
        <v>48</v>
      </c>
      <c r="I201" s="77"/>
      <c r="J201" s="12">
        <f t="shared" si="19"/>
        <v>1.4162561190307656</v>
      </c>
      <c r="M201" s="7"/>
    </row>
    <row r="202" spans="3:13" ht="16.5" x14ac:dyDescent="0.25">
      <c r="D202" s="75">
        <v>24</v>
      </c>
      <c r="E202" s="76"/>
      <c r="F202" s="12">
        <f t="shared" si="20"/>
        <v>3.4407982235969268</v>
      </c>
      <c r="H202" s="77">
        <v>49</v>
      </c>
      <c r="I202" s="77"/>
      <c r="J202" s="12">
        <f t="shared" si="19"/>
        <v>1.3758407961820254</v>
      </c>
      <c r="M202" s="7"/>
    </row>
    <row r="203" spans="3:13" ht="16.5" x14ac:dyDescent="0.25">
      <c r="C203" s="7"/>
      <c r="H203" s="77">
        <v>50</v>
      </c>
      <c r="I203" s="77"/>
      <c r="J203" s="12">
        <f t="shared" si="19"/>
        <v>1.337111646061337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A105:M105"/>
    <mergeCell ref="A106:A107"/>
    <mergeCell ref="B106:M106"/>
    <mergeCell ref="A37:A38"/>
    <mergeCell ref="B37:M37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K139:L139"/>
    <mergeCell ref="B140:F140"/>
    <mergeCell ref="H140:L140"/>
    <mergeCell ref="B141:B142"/>
    <mergeCell ref="C141:F141"/>
    <mergeCell ref="H141:H142"/>
    <mergeCell ref="I141:L141"/>
    <mergeCell ref="A138:M138"/>
    <mergeCell ref="I2:M2"/>
    <mergeCell ref="A3:M3"/>
    <mergeCell ref="A4:M4"/>
    <mergeCell ref="L5:M5"/>
    <mergeCell ref="A6:M6"/>
    <mergeCell ref="A7:A8"/>
    <mergeCell ref="B7:M7"/>
    <mergeCell ref="A71:M71"/>
    <mergeCell ref="L72:M72"/>
    <mergeCell ref="A73:M73"/>
    <mergeCell ref="A74:A75"/>
    <mergeCell ref="B74:M74"/>
    <mergeCell ref="K35:M35"/>
    <mergeCell ref="A36:M36"/>
    <mergeCell ref="K104:M104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AO252"/>
  <sheetViews>
    <sheetView tabSelected="1" view="pageBreakPreview" topLeftCell="A169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1.7500000000000002E-2</v>
      </c>
      <c r="B2" s="19">
        <v>0</v>
      </c>
      <c r="C2" s="19">
        <v>49</v>
      </c>
      <c r="I2" s="78"/>
      <c r="J2" s="78"/>
      <c r="K2" s="78"/>
      <c r="L2" s="78"/>
      <c r="M2" s="78"/>
    </row>
    <row r="3" spans="1:41" ht="45" customHeight="1" x14ac:dyDescent="0.25">
      <c r="A3" s="58" t="s">
        <v>21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60" t="str">
        <f>"Таблица "&amp;$C$2</f>
        <v>Таблица 49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17">
        <v>0</v>
      </c>
      <c r="C8" s="17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17">
        <v>0</v>
      </c>
      <c r="B9" s="12">
        <v>100</v>
      </c>
      <c r="C9" s="12">
        <f t="shared" ref="C9:M18" si="0">IF($B$2=0,(1+$A$2)^(-$A9-C$8/12),(1-(1+$A$2)^(-1/$B$2))/((1+$A$2)^($A9+C$8/12)-1))*100</f>
        <v>99.855532468830475</v>
      </c>
      <c r="D9" s="12">
        <f t="shared" si="0"/>
        <v>99.711273646336579</v>
      </c>
      <c r="E9" s="12">
        <f t="shared" si="0"/>
        <v>99.567223231002046</v>
      </c>
      <c r="F9" s="12">
        <f t="shared" si="0"/>
        <v>99.423380921746158</v>
      </c>
      <c r="G9" s="12">
        <f t="shared" si="0"/>
        <v>99.279746417923263</v>
      </c>
      <c r="H9" s="12">
        <f t="shared" si="0"/>
        <v>99.136319419321936</v>
      </c>
      <c r="I9" s="12">
        <f t="shared" si="0"/>
        <v>98.993099626164522</v>
      </c>
      <c r="J9" s="12">
        <f t="shared" si="0"/>
        <v>98.850086739106416</v>
      </c>
      <c r="K9" s="12">
        <f t="shared" si="0"/>
        <v>98.707280459235506</v>
      </c>
      <c r="L9" s="12">
        <f t="shared" si="0"/>
        <v>98.564680488071474</v>
      </c>
      <c r="M9" s="12">
        <f t="shared" si="0"/>
        <v>98.422286527565234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17">
        <v>1</v>
      </c>
      <c r="B10" s="12">
        <f t="shared" ref="B10:B48" si="1">IF($B$2=0,(1+$A$2)^(-$A10-B$8/12),(1-(1+$A$2)^(-1/$B$2))/((1+$A$2)^($A10+B$8/12)-1))*100</f>
        <v>98.280098280098272</v>
      </c>
      <c r="C10" s="12">
        <f t="shared" si="0"/>
        <v>98.13811544848204</v>
      </c>
      <c r="D10" s="12">
        <f t="shared" si="0"/>
        <v>97.996337735957326</v>
      </c>
      <c r="E10" s="12">
        <f t="shared" si="0"/>
        <v>97.85476484619366</v>
      </c>
      <c r="F10" s="12">
        <f t="shared" si="0"/>
        <v>97.713396483288605</v>
      </c>
      <c r="G10" s="12">
        <f t="shared" si="0"/>
        <v>97.572232351767326</v>
      </c>
      <c r="H10" s="12">
        <f t="shared" si="0"/>
        <v>97.431272156581755</v>
      </c>
      <c r="I10" s="12">
        <f t="shared" si="0"/>
        <v>97.29051560311008</v>
      </c>
      <c r="J10" s="12">
        <f t="shared" si="0"/>
        <v>97.149962397156159</v>
      </c>
      <c r="K10" s="12">
        <f t="shared" si="0"/>
        <v>97.009612244948883</v>
      </c>
      <c r="L10" s="12">
        <f t="shared" si="0"/>
        <v>96.86946485314148</v>
      </c>
      <c r="M10" s="12">
        <f t="shared" si="0"/>
        <v>96.72951992881103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17">
        <v>2</v>
      </c>
      <c r="B11" s="12">
        <f t="shared" si="1"/>
        <v>96.589777179457755</v>
      </c>
      <c r="C11" s="12">
        <f t="shared" si="0"/>
        <v>96.450236313004439</v>
      </c>
      <c r="D11" s="12">
        <f t="shared" si="0"/>
        <v>96.310897037795883</v>
      </c>
      <c r="E11" s="12">
        <f t="shared" si="0"/>
        <v>96.17175906259817</v>
      </c>
      <c r="F11" s="12">
        <f t="shared" si="0"/>
        <v>96.032822096598153</v>
      </c>
      <c r="G11" s="12">
        <f t="shared" si="0"/>
        <v>95.894085849402771</v>
      </c>
      <c r="H11" s="12">
        <f t="shared" si="0"/>
        <v>95.755550031038567</v>
      </c>
      <c r="I11" s="12">
        <f t="shared" si="0"/>
        <v>95.617214351950921</v>
      </c>
      <c r="J11" s="12">
        <f t="shared" si="0"/>
        <v>95.479078523003608</v>
      </c>
      <c r="K11" s="12">
        <f t="shared" si="0"/>
        <v>95.341142255478005</v>
      </c>
      <c r="L11" s="12">
        <f t="shared" si="0"/>
        <v>95.203405261072703</v>
      </c>
      <c r="M11" s="12">
        <f t="shared" si="0"/>
        <v>95.065867251902731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17">
        <v>3</v>
      </c>
      <c r="B12" s="12">
        <f t="shared" si="1"/>
        <v>94.928527940499023</v>
      </c>
      <c r="C12" s="12">
        <f t="shared" si="0"/>
        <v>94.791387039807802</v>
      </c>
      <c r="D12" s="12">
        <f t="shared" si="0"/>
        <v>94.654444263190058</v>
      </c>
      <c r="E12" s="12">
        <f t="shared" si="0"/>
        <v>94.517699324420803</v>
      </c>
      <c r="F12" s="12">
        <f t="shared" si="0"/>
        <v>94.381151937688585</v>
      </c>
      <c r="G12" s="12">
        <f t="shared" si="0"/>
        <v>94.244801817594862</v>
      </c>
      <c r="H12" s="12">
        <f t="shared" si="0"/>
        <v>94.10864867915339</v>
      </c>
      <c r="I12" s="12">
        <f t="shared" si="0"/>
        <v>93.972692237789602</v>
      </c>
      <c r="J12" s="12">
        <f t="shared" si="0"/>
        <v>93.836932209340134</v>
      </c>
      <c r="K12" s="12">
        <f t="shared" si="0"/>
        <v>93.701368310052089</v>
      </c>
      <c r="L12" s="12">
        <f t="shared" si="0"/>
        <v>93.566000256582498</v>
      </c>
      <c r="M12" s="12">
        <f t="shared" si="0"/>
        <v>93.430827765997776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17">
        <v>4</v>
      </c>
      <c r="B13" s="12">
        <f t="shared" si="1"/>
        <v>93.295850555772986</v>
      </c>
      <c r="C13" s="12">
        <f t="shared" si="0"/>
        <v>93.161068343791442</v>
      </c>
      <c r="D13" s="12">
        <f t="shared" si="0"/>
        <v>93.026480848344022</v>
      </c>
      <c r="E13" s="12">
        <f t="shared" si="0"/>
        <v>92.892087788128535</v>
      </c>
      <c r="F13" s="12">
        <f t="shared" si="0"/>
        <v>92.757888882249219</v>
      </c>
      <c r="G13" s="12">
        <f t="shared" si="0"/>
        <v>92.623883850216089</v>
      </c>
      <c r="H13" s="12">
        <f t="shared" si="0"/>
        <v>92.49007241194434</v>
      </c>
      <c r="I13" s="12">
        <f t="shared" si="0"/>
        <v>92.356454287753905</v>
      </c>
      <c r="J13" s="12">
        <f t="shared" si="0"/>
        <v>92.223029198368693</v>
      </c>
      <c r="K13" s="12">
        <f t="shared" si="0"/>
        <v>92.089796864916067</v>
      </c>
      <c r="L13" s="12">
        <f t="shared" si="0"/>
        <v>91.956757008926289</v>
      </c>
      <c r="M13" s="12">
        <f t="shared" si="0"/>
        <v>91.823909352331938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17">
        <v>5</v>
      </c>
      <c r="B14" s="12">
        <f t="shared" si="1"/>
        <v>91.691253617467297</v>
      </c>
      <c r="C14" s="12">
        <f t="shared" si="0"/>
        <v>91.558789527067745</v>
      </c>
      <c r="D14" s="12">
        <f t="shared" si="0"/>
        <v>91.426516804269326</v>
      </c>
      <c r="E14" s="12">
        <f t="shared" si="0"/>
        <v>91.294435172607905</v>
      </c>
      <c r="F14" s="12">
        <f t="shared" si="0"/>
        <v>91.16254435601887</v>
      </c>
      <c r="G14" s="12">
        <f t="shared" si="0"/>
        <v>91.030844078836424</v>
      </c>
      <c r="H14" s="12">
        <f t="shared" si="0"/>
        <v>90.899334065792942</v>
      </c>
      <c r="I14" s="12">
        <f t="shared" si="0"/>
        <v>90.768014042018578</v>
      </c>
      <c r="J14" s="12">
        <f t="shared" si="0"/>
        <v>90.636883733040463</v>
      </c>
      <c r="K14" s="12">
        <f t="shared" si="0"/>
        <v>90.505942864782369</v>
      </c>
      <c r="L14" s="12">
        <f t="shared" si="0"/>
        <v>90.375191163563912</v>
      </c>
      <c r="M14" s="12">
        <f t="shared" si="0"/>
        <v>90.244628356100193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17">
        <v>6</v>
      </c>
      <c r="B15" s="12">
        <f t="shared" si="1"/>
        <v>90.114254169501024</v>
      </c>
      <c r="C15" s="12">
        <f t="shared" si="0"/>
        <v>89.984068331270521</v>
      </c>
      <c r="D15" s="12">
        <f t="shared" si="0"/>
        <v>89.854070569306444</v>
      </c>
      <c r="E15" s="12">
        <f t="shared" si="0"/>
        <v>89.724260611899652</v>
      </c>
      <c r="F15" s="12">
        <f t="shared" si="0"/>
        <v>89.594638187733537</v>
      </c>
      <c r="G15" s="12">
        <f t="shared" si="0"/>
        <v>89.465203025883469</v>
      </c>
      <c r="H15" s="12">
        <f t="shared" si="0"/>
        <v>89.335954855816169</v>
      </c>
      <c r="I15" s="12">
        <f t="shared" si="0"/>
        <v>89.206893407389259</v>
      </c>
      <c r="J15" s="12">
        <f t="shared" si="0"/>
        <v>89.078018410850589</v>
      </c>
      <c r="K15" s="12">
        <f t="shared" si="0"/>
        <v>88.9493295968377</v>
      </c>
      <c r="L15" s="12">
        <f t="shared" si="0"/>
        <v>88.82082669637731</v>
      </c>
      <c r="M15" s="12">
        <f t="shared" si="0"/>
        <v>88.692509440884692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17">
        <v>7</v>
      </c>
      <c r="B16" s="12">
        <f t="shared" si="1"/>
        <v>88.564377562163173</v>
      </c>
      <c r="C16" s="12">
        <f t="shared" si="0"/>
        <v>88.43643079240347</v>
      </c>
      <c r="D16" s="12">
        <f t="shared" si="0"/>
        <v>88.308668864183232</v>
      </c>
      <c r="E16" s="12">
        <f t="shared" si="0"/>
        <v>88.181091510466487</v>
      </c>
      <c r="F16" s="12">
        <f t="shared" si="0"/>
        <v>88.053698464602974</v>
      </c>
      <c r="G16" s="12">
        <f t="shared" si="0"/>
        <v>87.926489460327716</v>
      </c>
      <c r="H16" s="12">
        <f t="shared" si="0"/>
        <v>87.799464231760354</v>
      </c>
      <c r="I16" s="12">
        <f t="shared" si="0"/>
        <v>87.672622513404662</v>
      </c>
      <c r="J16" s="12">
        <f t="shared" si="0"/>
        <v>87.545964040147979</v>
      </c>
      <c r="K16" s="12">
        <f t="shared" si="0"/>
        <v>87.419488547260627</v>
      </c>
      <c r="L16" s="12">
        <f t="shared" si="0"/>
        <v>87.293195770395386</v>
      </c>
      <c r="M16" s="12">
        <f t="shared" si="0"/>
        <v>87.16708544558692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17">
        <v>8</v>
      </c>
      <c r="B17" s="12">
        <f t="shared" si="1"/>
        <v>87.041157309251261</v>
      </c>
      <c r="C17" s="12">
        <f t="shared" si="0"/>
        <v>86.915411098185203</v>
      </c>
      <c r="D17" s="12">
        <f t="shared" si="0"/>
        <v>86.789846549565823</v>
      </c>
      <c r="E17" s="12">
        <f t="shared" si="0"/>
        <v>86.664463400949856</v>
      </c>
      <c r="F17" s="12">
        <f t="shared" si="0"/>
        <v>86.539261390273197</v>
      </c>
      <c r="G17" s="12">
        <f t="shared" si="0"/>
        <v>86.414240255850331</v>
      </c>
      <c r="H17" s="12">
        <f t="shared" si="0"/>
        <v>86.289399736373824</v>
      </c>
      <c r="I17" s="12">
        <f t="shared" si="0"/>
        <v>86.164739570913667</v>
      </c>
      <c r="J17" s="12">
        <f t="shared" si="0"/>
        <v>86.040259498916939</v>
      </c>
      <c r="K17" s="12">
        <f t="shared" si="0"/>
        <v>85.915959260207003</v>
      </c>
      <c r="L17" s="12">
        <f t="shared" si="0"/>
        <v>85.791838594983176</v>
      </c>
      <c r="M17" s="12">
        <f t="shared" si="0"/>
        <v>85.66789724382005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17">
        <v>9</v>
      </c>
      <c r="B18" s="12">
        <f t="shared" si="1"/>
        <v>85.544134947667089</v>
      </c>
      <c r="C18" s="12">
        <f t="shared" si="0"/>
        <v>85.42055144784787</v>
      </c>
      <c r="D18" s="12">
        <f t="shared" si="0"/>
        <v>85.297146486059773</v>
      </c>
      <c r="E18" s="12">
        <f t="shared" si="0"/>
        <v>85.173919804373313</v>
      </c>
      <c r="F18" s="12">
        <f t="shared" si="0"/>
        <v>85.050871145231639</v>
      </c>
      <c r="G18" s="12">
        <f t="shared" si="0"/>
        <v>84.928000251449944</v>
      </c>
      <c r="H18" s="12">
        <f t="shared" si="0"/>
        <v>84.805306866215048</v>
      </c>
      <c r="I18" s="12">
        <f t="shared" si="0"/>
        <v>84.682790733084673</v>
      </c>
      <c r="J18" s="12">
        <f t="shared" si="0"/>
        <v>84.560451595987146</v>
      </c>
      <c r="K18" s="12">
        <f t="shared" si="0"/>
        <v>84.438289199220634</v>
      </c>
      <c r="L18" s="12">
        <f t="shared" si="0"/>
        <v>84.31630328745274</v>
      </c>
      <c r="M18" s="12">
        <f t="shared" si="0"/>
        <v>84.194493605719956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17">
        <v>10</v>
      </c>
      <c r="B19" s="12">
        <f t="shared" si="1"/>
        <v>84.072859899427101</v>
      </c>
      <c r="C19" s="12">
        <f t="shared" ref="C19:M28" si="2">IF($B$2=0,(1+$A$2)^(-$A19-C$8/12),(1-(1+$A$2)^(-1/$B$2))/((1+$A$2)^($A19+C$8/12)-1))*100</f>
        <v>83.951401914346775</v>
      </c>
      <c r="D19" s="12">
        <f t="shared" si="2"/>
        <v>83.830119396618926</v>
      </c>
      <c r="E19" s="12">
        <f t="shared" si="2"/>
        <v>83.709012092750186</v>
      </c>
      <c r="F19" s="12">
        <f t="shared" si="2"/>
        <v>83.588079749613399</v>
      </c>
      <c r="G19" s="12">
        <f t="shared" si="2"/>
        <v>83.467322114447114</v>
      </c>
      <c r="H19" s="12">
        <f t="shared" si="2"/>
        <v>83.346738934855068</v>
      </c>
      <c r="I19" s="12">
        <f t="shared" si="2"/>
        <v>83.226329958805579</v>
      </c>
      <c r="J19" s="12">
        <f t="shared" si="2"/>
        <v>83.106094934631102</v>
      </c>
      <c r="K19" s="12">
        <f t="shared" si="2"/>
        <v>82.986033611027636</v>
      </c>
      <c r="L19" s="12">
        <f t="shared" si="2"/>
        <v>82.866145737054296</v>
      </c>
      <c r="M19" s="12">
        <f t="shared" si="2"/>
        <v>82.746431062132629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17">
        <v>11</v>
      </c>
      <c r="B20" s="12">
        <f t="shared" si="1"/>
        <v>82.62688933604629</v>
      </c>
      <c r="C20" s="12">
        <f t="shared" si="2"/>
        <v>82.507520308940315</v>
      </c>
      <c r="D20" s="12">
        <f t="shared" si="2"/>
        <v>82.38832373132081</v>
      </c>
      <c r="E20" s="12">
        <f t="shared" si="2"/>
        <v>82.269299354054226</v>
      </c>
      <c r="F20" s="12">
        <f t="shared" si="2"/>
        <v>82.150446928366961</v>
      </c>
      <c r="G20" s="12">
        <f t="shared" si="2"/>
        <v>82.031766205844832</v>
      </c>
      <c r="H20" s="12">
        <f t="shared" si="2"/>
        <v>81.913256938432497</v>
      </c>
      <c r="I20" s="12">
        <f t="shared" si="2"/>
        <v>81.794918878432995</v>
      </c>
      <c r="J20" s="12">
        <f t="shared" si="2"/>
        <v>81.676751778507224</v>
      </c>
      <c r="K20" s="12">
        <f t="shared" si="2"/>
        <v>81.558755391673358</v>
      </c>
      <c r="L20" s="12">
        <f t="shared" si="2"/>
        <v>81.440929471306418</v>
      </c>
      <c r="M20" s="12">
        <f t="shared" si="2"/>
        <v>81.323273771137721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17">
        <v>12</v>
      </c>
      <c r="B21" s="12">
        <f t="shared" si="1"/>
        <v>81.205788045254323</v>
      </c>
      <c r="C21" s="12">
        <f t="shared" si="2"/>
        <v>81.088472048098609</v>
      </c>
      <c r="D21" s="12">
        <f t="shared" si="2"/>
        <v>80.971325534467624</v>
      </c>
      <c r="E21" s="12">
        <f t="shared" si="2"/>
        <v>80.854348259512747</v>
      </c>
      <c r="F21" s="12">
        <f t="shared" si="2"/>
        <v>80.737539978739008</v>
      </c>
      <c r="G21" s="12">
        <f t="shared" si="2"/>
        <v>80.620900448004733</v>
      </c>
      <c r="H21" s="12">
        <f t="shared" si="2"/>
        <v>80.504429423520875</v>
      </c>
      <c r="I21" s="12">
        <f t="shared" si="2"/>
        <v>80.388126661850606</v>
      </c>
      <c r="J21" s="12">
        <f t="shared" si="2"/>
        <v>80.2719919199088</v>
      </c>
      <c r="K21" s="12">
        <f t="shared" si="2"/>
        <v>80.156024954961524</v>
      </c>
      <c r="L21" s="12">
        <f t="shared" si="2"/>
        <v>80.04022552462547</v>
      </c>
      <c r="M21" s="12">
        <f t="shared" si="2"/>
        <v>79.924593386867528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17">
        <v>13</v>
      </c>
      <c r="B22" s="12">
        <f t="shared" si="1"/>
        <v>79.809128300004247</v>
      </c>
      <c r="C22" s="12">
        <f t="shared" si="2"/>
        <v>79.69383002270132</v>
      </c>
      <c r="D22" s="12">
        <f t="shared" si="2"/>
        <v>79.578698313973092</v>
      </c>
      <c r="E22" s="12">
        <f t="shared" si="2"/>
        <v>79.463732933182058</v>
      </c>
      <c r="F22" s="12">
        <f t="shared" si="2"/>
        <v>79.348933640038354</v>
      </c>
      <c r="G22" s="12">
        <f t="shared" si="2"/>
        <v>79.234300194599243</v>
      </c>
      <c r="H22" s="12">
        <f t="shared" si="2"/>
        <v>79.119832357268663</v>
      </c>
      <c r="I22" s="12">
        <f t="shared" si="2"/>
        <v>79.005529888796659</v>
      </c>
      <c r="J22" s="12">
        <f t="shared" si="2"/>
        <v>78.891392550278923</v>
      </c>
      <c r="K22" s="12">
        <f t="shared" si="2"/>
        <v>78.777420103156288</v>
      </c>
      <c r="L22" s="12">
        <f t="shared" si="2"/>
        <v>78.663612309214201</v>
      </c>
      <c r="M22" s="12">
        <f t="shared" si="2"/>
        <v>78.549968930582324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17">
        <v>14</v>
      </c>
      <c r="B23" s="12">
        <f t="shared" si="1"/>
        <v>78.436489729733893</v>
      </c>
      <c r="C23" s="12">
        <f t="shared" si="2"/>
        <v>78.323174469485309</v>
      </c>
      <c r="D23" s="12">
        <f t="shared" si="2"/>
        <v>78.210022912995655</v>
      </c>
      <c r="E23" s="12">
        <f t="shared" si="2"/>
        <v>78.097034823766137</v>
      </c>
      <c r="F23" s="12">
        <f t="shared" si="2"/>
        <v>77.984209965639636</v>
      </c>
      <c r="G23" s="12">
        <f t="shared" si="2"/>
        <v>77.871548102800233</v>
      </c>
      <c r="H23" s="12">
        <f t="shared" si="2"/>
        <v>77.759048999772645</v>
      </c>
      <c r="I23" s="12">
        <f t="shared" si="2"/>
        <v>77.646712421421782</v>
      </c>
      <c r="J23" s="12">
        <f t="shared" si="2"/>
        <v>77.534538132952264</v>
      </c>
      <c r="K23" s="12">
        <f t="shared" si="2"/>
        <v>77.422525899907882</v>
      </c>
      <c r="L23" s="12">
        <f t="shared" si="2"/>
        <v>77.310675488171213</v>
      </c>
      <c r="M23" s="12">
        <f t="shared" si="2"/>
        <v>77.19898666396297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17">
        <v>15</v>
      </c>
      <c r="B24" s="12">
        <f t="shared" si="1"/>
        <v>77.087459193841681</v>
      </c>
      <c r="C24" s="12">
        <f t="shared" si="2"/>
        <v>76.976092844703004</v>
      </c>
      <c r="D24" s="12">
        <f t="shared" si="2"/>
        <v>76.864887383779518</v>
      </c>
      <c r="E24" s="12">
        <f t="shared" si="2"/>
        <v>76.753842578639933</v>
      </c>
      <c r="F24" s="12">
        <f t="shared" si="2"/>
        <v>76.642958197188833</v>
      </c>
      <c r="G24" s="12">
        <f t="shared" si="2"/>
        <v>76.532234007666077</v>
      </c>
      <c r="H24" s="12">
        <f t="shared" si="2"/>
        <v>76.421669778646319</v>
      </c>
      <c r="I24" s="12">
        <f t="shared" si="2"/>
        <v>76.311265279038594</v>
      </c>
      <c r="J24" s="12">
        <f t="shared" si="2"/>
        <v>76.20102027808575</v>
      </c>
      <c r="K24" s="12">
        <f t="shared" si="2"/>
        <v>76.090934545364007</v>
      </c>
      <c r="L24" s="12">
        <f t="shared" si="2"/>
        <v>75.981007850782518</v>
      </c>
      <c r="M24" s="12">
        <f t="shared" si="2"/>
        <v>75.87123996458277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17">
        <v>16</v>
      </c>
      <c r="B25" s="12">
        <f t="shared" si="1"/>
        <v>75.76163065733823</v>
      </c>
      <c r="C25" s="12">
        <f t="shared" si="2"/>
        <v>75.65217969995382</v>
      </c>
      <c r="D25" s="12">
        <f t="shared" si="2"/>
        <v>75.542886863665359</v>
      </c>
      <c r="E25" s="12">
        <f t="shared" si="2"/>
        <v>75.433751920039242</v>
      </c>
      <c r="F25" s="12">
        <f t="shared" si="2"/>
        <v>75.324774640971825</v>
      </c>
      <c r="G25" s="12">
        <f t="shared" si="2"/>
        <v>75.215954798689012</v>
      </c>
      <c r="H25" s="12">
        <f t="shared" si="2"/>
        <v>75.107292165745761</v>
      </c>
      <c r="I25" s="12">
        <f t="shared" si="2"/>
        <v>74.998786515025643</v>
      </c>
      <c r="J25" s="12">
        <f t="shared" si="2"/>
        <v>74.890437619740297</v>
      </c>
      <c r="K25" s="12">
        <f t="shared" si="2"/>
        <v>74.782245253428997</v>
      </c>
      <c r="L25" s="12">
        <f t="shared" si="2"/>
        <v>74.674209189958248</v>
      </c>
      <c r="M25" s="12">
        <f t="shared" si="2"/>
        <v>74.566329203521136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17">
        <v>17</v>
      </c>
      <c r="B26" s="12">
        <f t="shared" si="1"/>
        <v>74.458605068637084</v>
      </c>
      <c r="C26" s="12">
        <f t="shared" si="2"/>
        <v>74.351036560151158</v>
      </c>
      <c r="D26" s="12">
        <f t="shared" si="2"/>
        <v>74.243623453233766</v>
      </c>
      <c r="E26" s="12">
        <f t="shared" si="2"/>
        <v>74.136365523380093</v>
      </c>
      <c r="F26" s="12">
        <f t="shared" si="2"/>
        <v>74.02926254640964</v>
      </c>
      <c r="G26" s="12">
        <f t="shared" si="2"/>
        <v>73.922314298465849</v>
      </c>
      <c r="H26" s="12">
        <f t="shared" si="2"/>
        <v>73.815520556015485</v>
      </c>
      <c r="I26" s="12">
        <f t="shared" si="2"/>
        <v>73.708881095848284</v>
      </c>
      <c r="J26" s="12">
        <f t="shared" si="2"/>
        <v>73.602395695076453</v>
      </c>
      <c r="K26" s="12">
        <f t="shared" si="2"/>
        <v>73.496064131134148</v>
      </c>
      <c r="L26" s="12">
        <f t="shared" si="2"/>
        <v>73.389886181777129</v>
      </c>
      <c r="M26" s="12">
        <f t="shared" si="2"/>
        <v>73.283861625082196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17">
        <v>18</v>
      </c>
      <c r="B27" s="12">
        <f t="shared" si="1"/>
        <v>73.177990239446757</v>
      </c>
      <c r="C27" s="12">
        <f t="shared" si="2"/>
        <v>73.072271803588364</v>
      </c>
      <c r="D27" s="12">
        <f t="shared" si="2"/>
        <v>72.966706096544229</v>
      </c>
      <c r="E27" s="12">
        <f t="shared" si="2"/>
        <v>72.86129289767085</v>
      </c>
      <c r="F27" s="12">
        <f t="shared" si="2"/>
        <v>72.756031986643393</v>
      </c>
      <c r="G27" s="12">
        <f t="shared" si="2"/>
        <v>72.650923143455387</v>
      </c>
      <c r="H27" s="12">
        <f t="shared" si="2"/>
        <v>72.545966148418159</v>
      </c>
      <c r="I27" s="12">
        <f t="shared" si="2"/>
        <v>72.441160782160466</v>
      </c>
      <c r="J27" s="12">
        <f t="shared" si="2"/>
        <v>72.33650682562795</v>
      </c>
      <c r="K27" s="12">
        <f t="shared" si="2"/>
        <v>72.232004060082687</v>
      </c>
      <c r="L27" s="12">
        <f t="shared" si="2"/>
        <v>72.127652267102832</v>
      </c>
      <c r="M27" s="12">
        <f t="shared" si="2"/>
        <v>72.023451228582005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17">
        <v>19</v>
      </c>
      <c r="B28" s="12">
        <f t="shared" si="1"/>
        <v>71.919400726728995</v>
      </c>
      <c r="C28" s="12">
        <f t="shared" si="2"/>
        <v>71.815500544067177</v>
      </c>
      <c r="D28" s="12">
        <f t="shared" si="2"/>
        <v>71.711750463434129</v>
      </c>
      <c r="E28" s="12">
        <f t="shared" si="2"/>
        <v>71.608150267981173</v>
      </c>
      <c r="F28" s="12">
        <f t="shared" si="2"/>
        <v>71.504699741172857</v>
      </c>
      <c r="G28" s="12">
        <f t="shared" si="2"/>
        <v>71.401398666786605</v>
      </c>
      <c r="H28" s="12">
        <f t="shared" si="2"/>
        <v>71.298246828912198</v>
      </c>
      <c r="I28" s="12">
        <f t="shared" si="2"/>
        <v>71.195244011951317</v>
      </c>
      <c r="J28" s="12">
        <f t="shared" si="2"/>
        <v>71.092390000617129</v>
      </c>
      <c r="K28" s="12">
        <f t="shared" si="2"/>
        <v>70.989684579933837</v>
      </c>
      <c r="L28" s="12">
        <f t="shared" si="2"/>
        <v>70.887127535236189</v>
      </c>
      <c r="M28" s="12">
        <f t="shared" si="2"/>
        <v>70.784718652169047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17">
        <v>20</v>
      </c>
      <c r="B29" s="12">
        <f t="shared" si="1"/>
        <v>70.682457716686969</v>
      </c>
      <c r="C29" s="12">
        <f t="shared" ref="C29:M45" si="3">IF($B$2=0,(1+$A$2)^(-$A29-C$8/12),(1-(1+$A$2)^(-1/$B$2))/((1+$A$2)^($A29+C$8/12)-1))*100</f>
        <v>70.580344515053739</v>
      </c>
      <c r="D29" s="12">
        <f t="shared" si="3"/>
        <v>70.478378833841887</v>
      </c>
      <c r="E29" s="12">
        <f t="shared" si="3"/>
        <v>70.37656045993235</v>
      </c>
      <c r="F29" s="12">
        <f t="shared" si="3"/>
        <v>70.274889180513867</v>
      </c>
      <c r="G29" s="12">
        <f t="shared" si="3"/>
        <v>70.173364783082661</v>
      </c>
      <c r="H29" s="12">
        <f t="shared" si="3"/>
        <v>70.071987055441966</v>
      </c>
      <c r="I29" s="12">
        <f t="shared" si="3"/>
        <v>69.970755785701542</v>
      </c>
      <c r="J29" s="12">
        <f t="shared" si="3"/>
        <v>69.869670762277281</v>
      </c>
      <c r="K29" s="12">
        <f t="shared" si="3"/>
        <v>69.768731773890764</v>
      </c>
      <c r="L29" s="12">
        <f t="shared" si="3"/>
        <v>69.667938609568736</v>
      </c>
      <c r="M29" s="12">
        <f t="shared" si="3"/>
        <v>69.567291058642795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17">
        <v>21</v>
      </c>
      <c r="B30" s="12">
        <f t="shared" si="1"/>
        <v>69.466788910748861</v>
      </c>
      <c r="C30" s="12">
        <f t="shared" si="3"/>
        <v>69.366431955826755</v>
      </c>
      <c r="D30" s="12">
        <f t="shared" si="3"/>
        <v>69.2662199841198</v>
      </c>
      <c r="E30" s="12">
        <f t="shared" si="3"/>
        <v>69.166152786174294</v>
      </c>
      <c r="F30" s="12">
        <f t="shared" si="3"/>
        <v>69.066230152839168</v>
      </c>
      <c r="G30" s="12">
        <f t="shared" si="3"/>
        <v>68.966451875265506</v>
      </c>
      <c r="H30" s="12">
        <f t="shared" si="3"/>
        <v>68.866817744906101</v>
      </c>
      <c r="I30" s="12">
        <f t="shared" si="3"/>
        <v>68.767327553515017</v>
      </c>
      <c r="J30" s="12">
        <f t="shared" si="3"/>
        <v>68.667981093147205</v>
      </c>
      <c r="K30" s="12">
        <f t="shared" si="3"/>
        <v>68.56877815615799</v>
      </c>
      <c r="L30" s="12">
        <f t="shared" si="3"/>
        <v>68.469718535202674</v>
      </c>
      <c r="M30" s="12">
        <f t="shared" si="3"/>
        <v>68.370802023236152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68.272028413512388</v>
      </c>
      <c r="C31" s="12">
        <f t="shared" si="3"/>
        <v>68.173397499584027</v>
      </c>
      <c r="D31" s="12">
        <f t="shared" si="3"/>
        <v>68.074909075302003</v>
      </c>
      <c r="E31" s="12">
        <f t="shared" si="3"/>
        <v>67.976562934815036</v>
      </c>
      <c r="F31" s="12">
        <f t="shared" si="3"/>
        <v>67.878358872569194</v>
      </c>
      <c r="G31" s="12">
        <f t="shared" si="3"/>
        <v>67.780296683307611</v>
      </c>
      <c r="H31" s="12">
        <f t="shared" si="3"/>
        <v>67.682376162069886</v>
      </c>
      <c r="I31" s="12">
        <f t="shared" si="3"/>
        <v>67.584597104191658</v>
      </c>
      <c r="J31" s="12">
        <f t="shared" si="3"/>
        <v>67.486959305304367</v>
      </c>
      <c r="K31" s="12">
        <f t="shared" si="3"/>
        <v>67.389462561334625</v>
      </c>
      <c r="L31" s="12">
        <f t="shared" si="3"/>
        <v>67.292106668503862</v>
      </c>
      <c r="M31" s="12">
        <f t="shared" si="3"/>
        <v>67.194891423327917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49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17">
        <v>23</v>
      </c>
      <c r="B39" s="12">
        <f t="shared" si="1"/>
        <v>67.097816622616605</v>
      </c>
      <c r="C39" s="12">
        <f t="shared" si="3"/>
        <v>67.000882063473242</v>
      </c>
      <c r="D39" s="12">
        <f t="shared" si="3"/>
        <v>66.904087543294338</v>
      </c>
      <c r="E39" s="12">
        <f t="shared" si="3"/>
        <v>66.807432859769065</v>
      </c>
      <c r="F39" s="12">
        <f t="shared" si="3"/>
        <v>66.710917810878826</v>
      </c>
      <c r="G39" s="12">
        <f t="shared" si="3"/>
        <v>66.614542194896913</v>
      </c>
      <c r="H39" s="12">
        <f t="shared" si="3"/>
        <v>66.518305810388085</v>
      </c>
      <c r="I39" s="12">
        <f t="shared" si="3"/>
        <v>66.422208456208025</v>
      </c>
      <c r="J39" s="12">
        <f t="shared" si="3"/>
        <v>66.326249931503057</v>
      </c>
      <c r="K39" s="12">
        <f t="shared" si="3"/>
        <v>66.230430035709702</v>
      </c>
      <c r="L39" s="12">
        <f t="shared" si="3"/>
        <v>66.134748568554159</v>
      </c>
      <c r="M39" s="12">
        <f t="shared" si="3"/>
        <v>66.039205330051999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17">
        <v>24</v>
      </c>
      <c r="B40" s="12">
        <f t="shared" si="1"/>
        <v>65.943800120507703</v>
      </c>
      <c r="C40" s="12">
        <f t="shared" si="3"/>
        <v>65.848532740514244</v>
      </c>
      <c r="D40" s="12">
        <f t="shared" si="3"/>
        <v>65.753402990952665</v>
      </c>
      <c r="E40" s="12">
        <f t="shared" si="3"/>
        <v>65.658410672991693</v>
      </c>
      <c r="F40" s="12">
        <f t="shared" si="3"/>
        <v>65.563555588087297</v>
      </c>
      <c r="G40" s="12">
        <f t="shared" si="3"/>
        <v>65.468837537982225</v>
      </c>
      <c r="H40" s="12">
        <f t="shared" si="3"/>
        <v>65.374256324705712</v>
      </c>
      <c r="I40" s="12">
        <f t="shared" si="3"/>
        <v>65.279811750572989</v>
      </c>
      <c r="J40" s="12">
        <f t="shared" si="3"/>
        <v>65.185503618184811</v>
      </c>
      <c r="K40" s="12">
        <f t="shared" si="3"/>
        <v>65.091331730427214</v>
      </c>
      <c r="L40" s="12">
        <f t="shared" si="3"/>
        <v>64.997295890470909</v>
      </c>
      <c r="M40" s="12">
        <f t="shared" si="3"/>
        <v>64.903395901771006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17">
        <v>25</v>
      </c>
      <c r="B41" s="12">
        <f t="shared" si="1"/>
        <v>64.809631568066521</v>
      </c>
      <c r="C41" s="12">
        <f t="shared" si="3"/>
        <v>64.716002693380076</v>
      </c>
      <c r="D41" s="12">
        <f t="shared" si="3"/>
        <v>64.622509082017359</v>
      </c>
      <c r="E41" s="12">
        <f t="shared" si="3"/>
        <v>64.529150538566782</v>
      </c>
      <c r="F41" s="12">
        <f t="shared" si="3"/>
        <v>64.435926867899056</v>
      </c>
      <c r="G41" s="12">
        <f t="shared" si="3"/>
        <v>64.342837875166808</v>
      </c>
      <c r="H41" s="12">
        <f t="shared" si="3"/>
        <v>64.249883365804138</v>
      </c>
      <c r="I41" s="12">
        <f t="shared" si="3"/>
        <v>64.157063145526266</v>
      </c>
      <c r="J41" s="12">
        <f t="shared" si="3"/>
        <v>64.064377020329061</v>
      </c>
      <c r="K41" s="12">
        <f t="shared" si="3"/>
        <v>63.971824796488661</v>
      </c>
      <c r="L41" s="12">
        <f t="shared" si="3"/>
        <v>63.879406280561092</v>
      </c>
      <c r="M41" s="12">
        <f t="shared" si="3"/>
        <v>63.787121279381822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17">
        <v>26</v>
      </c>
      <c r="B42" s="12">
        <f t="shared" si="1"/>
        <v>63.694969600065384</v>
      </c>
      <c r="C42" s="12">
        <f t="shared" si="3"/>
        <v>63.602951050004997</v>
      </c>
      <c r="D42" s="12">
        <f t="shared" si="3"/>
        <v>63.511065436872094</v>
      </c>
      <c r="E42" s="12">
        <f t="shared" si="3"/>
        <v>63.419312568615993</v>
      </c>
      <c r="F42" s="12">
        <f t="shared" si="3"/>
        <v>63.327692253463439</v>
      </c>
      <c r="G42" s="12">
        <f t="shared" si="3"/>
        <v>63.236204299918228</v>
      </c>
      <c r="H42" s="12">
        <f t="shared" si="3"/>
        <v>63.144848516760824</v>
      </c>
      <c r="I42" s="12">
        <f t="shared" si="3"/>
        <v>63.053624713047931</v>
      </c>
      <c r="J42" s="12">
        <f t="shared" si="3"/>
        <v>62.962532698112092</v>
      </c>
      <c r="K42" s="12">
        <f t="shared" si="3"/>
        <v>62.871572281561342</v>
      </c>
      <c r="L42" s="12">
        <f t="shared" si="3"/>
        <v>62.780743273278702</v>
      </c>
      <c r="M42" s="12">
        <f t="shared" si="3"/>
        <v>62.690045483421919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17">
        <v>27</v>
      </c>
      <c r="B43" s="12">
        <f t="shared" si="1"/>
        <v>62.599478722422987</v>
      </c>
      <c r="C43" s="12">
        <f t="shared" si="3"/>
        <v>62.5090428009877</v>
      </c>
      <c r="D43" s="12">
        <f t="shared" si="3"/>
        <v>62.418737530095427</v>
      </c>
      <c r="E43" s="12">
        <f t="shared" si="3"/>
        <v>62.328562720998512</v>
      </c>
      <c r="F43" s="12">
        <f t="shared" si="3"/>
        <v>62.238518185222048</v>
      </c>
      <c r="G43" s="12">
        <f t="shared" si="3"/>
        <v>62.148603734563366</v>
      </c>
      <c r="H43" s="12">
        <f t="shared" si="3"/>
        <v>62.058819181091707</v>
      </c>
      <c r="I43" s="12">
        <f t="shared" si="3"/>
        <v>61.969164337147845</v>
      </c>
      <c r="J43" s="12">
        <f t="shared" si="3"/>
        <v>61.879639015343578</v>
      </c>
      <c r="K43" s="12">
        <f t="shared" si="3"/>
        <v>61.790243028561505</v>
      </c>
      <c r="L43" s="12">
        <f t="shared" si="3"/>
        <v>61.700976189954496</v>
      </c>
      <c r="M43" s="12">
        <f t="shared" si="3"/>
        <v>61.61183831294538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17">
        <v>28</v>
      </c>
      <c r="B44" s="12">
        <f t="shared" si="1"/>
        <v>61.522829211226515</v>
      </c>
      <c r="C44" s="12">
        <f t="shared" si="3"/>
        <v>61.433948698759423</v>
      </c>
      <c r="D44" s="12">
        <f t="shared" si="3"/>
        <v>61.345196589774368</v>
      </c>
      <c r="E44" s="12">
        <f t="shared" si="3"/>
        <v>61.256572698770029</v>
      </c>
      <c r="F44" s="12">
        <f t="shared" si="3"/>
        <v>61.168076840513066</v>
      </c>
      <c r="G44" s="12">
        <f t="shared" si="3"/>
        <v>61.079708830037696</v>
      </c>
      <c r="H44" s="12">
        <f t="shared" si="3"/>
        <v>60.991468482645416</v>
      </c>
      <c r="I44" s="12">
        <f t="shared" si="3"/>
        <v>60.903355613904509</v>
      </c>
      <c r="J44" s="12">
        <f t="shared" si="3"/>
        <v>60.815370039649707</v>
      </c>
      <c r="K44" s="12">
        <f t="shared" si="3"/>
        <v>60.727511575981808</v>
      </c>
      <c r="L44" s="12">
        <f t="shared" si="3"/>
        <v>60.639780039267308</v>
      </c>
      <c r="M44" s="12">
        <f t="shared" si="3"/>
        <v>60.552175246137949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17">
        <v>29</v>
      </c>
      <c r="B45" s="12">
        <f t="shared" si="1"/>
        <v>60.464697013490422</v>
      </c>
      <c r="C45" s="12">
        <f t="shared" si="3"/>
        <v>60.377345158485909</v>
      </c>
      <c r="D45" s="12">
        <f t="shared" si="3"/>
        <v>60.290119498549743</v>
      </c>
      <c r="E45" s="12">
        <f t="shared" si="3"/>
        <v>60.203019851371039</v>
      </c>
      <c r="F45" s="12">
        <f t="shared" si="3"/>
        <v>60.116046034902269</v>
      </c>
      <c r="G45" s="12">
        <f t="shared" si="3"/>
        <v>60.02919786735891</v>
      </c>
      <c r="H45" s="12">
        <f t="shared" si="3"/>
        <v>59.942475167219079</v>
      </c>
      <c r="I45" s="12">
        <f t="shared" si="3"/>
        <v>59.855877753223098</v>
      </c>
      <c r="J45" s="12">
        <f t="shared" si="3"/>
        <v>59.76940544437317</v>
      </c>
      <c r="K45" s="12">
        <f t="shared" si="3"/>
        <v>59.683058059932982</v>
      </c>
      <c r="L45" s="12">
        <f t="shared" si="3"/>
        <v>59.596835419427343</v>
      </c>
      <c r="M45" s="12">
        <f t="shared" si="3"/>
        <v>59.510737342641718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17">
        <v>30</v>
      </c>
      <c r="B46" s="12">
        <f t="shared" si="1"/>
        <v>59.424763649622022</v>
      </c>
      <c r="C46" s="12">
        <f t="shared" ref="C46:M55" si="4">IF($B$2=0,(1+$A$2)^(-$A46-C$8/12),(1-(1+$A$2)^(-1/$B$2))/((1+$A$2)^($A46+C$8/12)-1))*100</f>
        <v>59.338914160674108</v>
      </c>
      <c r="D46" s="12">
        <f t="shared" si="4"/>
        <v>59.253188696363381</v>
      </c>
      <c r="E46" s="12">
        <f t="shared" si="4"/>
        <v>59.167587077514526</v>
      </c>
      <c r="F46" s="12">
        <f t="shared" si="4"/>
        <v>59.082109125211069</v>
      </c>
      <c r="G46" s="12">
        <f t="shared" si="4"/>
        <v>58.996754660794991</v>
      </c>
      <c r="H46" s="12">
        <f t="shared" si="4"/>
        <v>58.911523505866413</v>
      </c>
      <c r="I46" s="12">
        <f t="shared" si="4"/>
        <v>58.826415482283132</v>
      </c>
      <c r="J46" s="12">
        <f t="shared" si="4"/>
        <v>58.741430412160355</v>
      </c>
      <c r="K46" s="12">
        <f t="shared" si="4"/>
        <v>58.656568117870243</v>
      </c>
      <c r="L46" s="12">
        <f t="shared" si="4"/>
        <v>58.571828422041605</v>
      </c>
      <c r="M46" s="12">
        <f t="shared" si="4"/>
        <v>58.487211147559428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17">
        <v>31</v>
      </c>
      <c r="B47" s="12">
        <f t="shared" si="1"/>
        <v>58.402716117564658</v>
      </c>
      <c r="C47" s="12">
        <f t="shared" si="4"/>
        <v>58.318343155453654</v>
      </c>
      <c r="D47" s="12">
        <f t="shared" si="4"/>
        <v>58.234092084878007</v>
      </c>
      <c r="E47" s="12">
        <f t="shared" si="4"/>
        <v>58.149962729743997</v>
      </c>
      <c r="F47" s="12">
        <f t="shared" si="4"/>
        <v>58.065954914212355</v>
      </c>
      <c r="G47" s="12">
        <f t="shared" si="4"/>
        <v>57.982068462697789</v>
      </c>
      <c r="H47" s="12">
        <f t="shared" si="4"/>
        <v>57.898303199868707</v>
      </c>
      <c r="I47" s="12">
        <f t="shared" si="4"/>
        <v>57.814658950646802</v>
      </c>
      <c r="J47" s="12">
        <f t="shared" si="4"/>
        <v>57.731135540206736</v>
      </c>
      <c r="K47" s="12">
        <f t="shared" si="4"/>
        <v>57.647732793975671</v>
      </c>
      <c r="L47" s="12">
        <f t="shared" si="4"/>
        <v>57.564450537633014</v>
      </c>
      <c r="M47" s="12">
        <f t="shared" si="4"/>
        <v>57.481288597110002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17">
        <v>32</v>
      </c>
      <c r="B48" s="12">
        <f t="shared" si="1"/>
        <v>57.398246798589327</v>
      </c>
      <c r="C48" s="12">
        <f t="shared" si="4"/>
        <v>57.315324968504825</v>
      </c>
      <c r="D48" s="12">
        <f t="shared" si="4"/>
        <v>57.232522933541041</v>
      </c>
      <c r="E48" s="12">
        <f t="shared" si="4"/>
        <v>57.149840520632921</v>
      </c>
      <c r="F48" s="12">
        <f t="shared" si="4"/>
        <v>57.067277556965443</v>
      </c>
      <c r="G48" s="12">
        <f t="shared" si="4"/>
        <v>56.984833869973251</v>
      </c>
      <c r="H48" s="12">
        <f t="shared" si="4"/>
        <v>56.902509287340244</v>
      </c>
      <c r="I48" s="12">
        <f t="shared" si="4"/>
        <v>56.820303636999313</v>
      </c>
      <c r="J48" s="12">
        <f t="shared" si="4"/>
        <v>56.738216747131929</v>
      </c>
      <c r="K48" s="12">
        <f t="shared" si="4"/>
        <v>56.656248446167737</v>
      </c>
      <c r="L48" s="12">
        <f t="shared" si="4"/>
        <v>56.574398562784282</v>
      </c>
      <c r="M48" s="12">
        <f t="shared" si="4"/>
        <v>56.492666925906633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17">
        <v>33</v>
      </c>
      <c r="B49" s="12">
        <f t="shared" ref="B49:B66" si="5">IF($B$2=0,(1+$A$2)^(-$A49-B$8/12),(1-(1+$A$2)^(-1/$B$2))/((1+$A$2)^($A49+B$8/12)-1))*100</f>
        <v>56.411053364706952</v>
      </c>
      <c r="C49" s="12">
        <f t="shared" si="4"/>
        <v>56.329557708604241</v>
      </c>
      <c r="D49" s="12">
        <f t="shared" si="4"/>
        <v>56.248179787263922</v>
      </c>
      <c r="E49" s="12">
        <f t="shared" si="4"/>
        <v>56.16691943059746</v>
      </c>
      <c r="F49" s="12">
        <f t="shared" si="4"/>
        <v>56.085776468762106</v>
      </c>
      <c r="G49" s="12">
        <f t="shared" si="4"/>
        <v>56.004750732160439</v>
      </c>
      <c r="H49" s="12">
        <f t="shared" si="4"/>
        <v>55.92384205144004</v>
      </c>
      <c r="I49" s="12">
        <f t="shared" si="4"/>
        <v>55.843050257493175</v>
      </c>
      <c r="J49" s="12">
        <f t="shared" si="4"/>
        <v>55.762375181456434</v>
      </c>
      <c r="K49" s="12">
        <f t="shared" si="4"/>
        <v>55.681816654710289</v>
      </c>
      <c r="L49" s="12">
        <f t="shared" si="4"/>
        <v>55.601374508878898</v>
      </c>
      <c r="M49" s="12">
        <f t="shared" si="4"/>
        <v>55.52104857582961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17">
        <v>34</v>
      </c>
      <c r="B50" s="12">
        <f t="shared" si="5"/>
        <v>55.440838687672681</v>
      </c>
      <c r="C50" s="12">
        <f t="shared" si="4"/>
        <v>55.360744676760923</v>
      </c>
      <c r="D50" s="12">
        <f t="shared" si="4"/>
        <v>55.280766375689353</v>
      </c>
      <c r="E50" s="12">
        <f t="shared" si="4"/>
        <v>55.200903617294792</v>
      </c>
      <c r="F50" s="12">
        <f t="shared" si="4"/>
        <v>55.121156234655629</v>
      </c>
      <c r="G50" s="12">
        <f t="shared" si="4"/>
        <v>55.041524061091337</v>
      </c>
      <c r="H50" s="12">
        <f t="shared" si="4"/>
        <v>54.962006930162197</v>
      </c>
      <c r="I50" s="12">
        <f t="shared" si="4"/>
        <v>54.882604675668965</v>
      </c>
      <c r="J50" s="12">
        <f t="shared" si="4"/>
        <v>54.803317131652506</v>
      </c>
      <c r="K50" s="12">
        <f t="shared" si="4"/>
        <v>54.724144132393413</v>
      </c>
      <c r="L50" s="12">
        <f t="shared" si="4"/>
        <v>54.645085512411697</v>
      </c>
      <c r="M50" s="12">
        <f t="shared" si="4"/>
        <v>54.566141106466439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17">
        <v>35</v>
      </c>
      <c r="B51" s="12">
        <f t="shared" si="5"/>
        <v>54.487310749555462</v>
      </c>
      <c r="C51" s="12">
        <f t="shared" si="4"/>
        <v>54.408594276914904</v>
      </c>
      <c r="D51" s="12">
        <f t="shared" si="4"/>
        <v>54.329991524019015</v>
      </c>
      <c r="E51" s="12">
        <f t="shared" si="4"/>
        <v>54.251502326579647</v>
      </c>
      <c r="F51" s="12">
        <f t="shared" si="4"/>
        <v>54.173126520546063</v>
      </c>
      <c r="G51" s="12">
        <f t="shared" si="4"/>
        <v>54.094863942104496</v>
      </c>
      <c r="H51" s="12">
        <f t="shared" si="4"/>
        <v>54.016714427677826</v>
      </c>
      <c r="I51" s="12">
        <f t="shared" si="4"/>
        <v>53.938677813925274</v>
      </c>
      <c r="J51" s="12">
        <f t="shared" si="4"/>
        <v>53.860753937742025</v>
      </c>
      <c r="K51" s="12">
        <f t="shared" si="4"/>
        <v>53.782942636258866</v>
      </c>
      <c r="L51" s="12">
        <f t="shared" si="4"/>
        <v>53.705243746841958</v>
      </c>
      <c r="M51" s="12">
        <f t="shared" si="4"/>
        <v>53.627657107092332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17">
        <v>36</v>
      </c>
      <c r="B52" s="12">
        <f t="shared" si="5"/>
        <v>53.550182554845648</v>
      </c>
      <c r="C52" s="12">
        <f t="shared" si="4"/>
        <v>53.472819928171901</v>
      </c>
      <c r="D52" s="12">
        <f t="shared" si="4"/>
        <v>53.39556906537495</v>
      </c>
      <c r="E52" s="12">
        <f t="shared" si="4"/>
        <v>53.318429804992284</v>
      </c>
      <c r="F52" s="12">
        <f t="shared" si="4"/>
        <v>53.241401985794653</v>
      </c>
      <c r="G52" s="12">
        <f t="shared" si="4"/>
        <v>53.164485446785747</v>
      </c>
      <c r="H52" s="12">
        <f t="shared" si="4"/>
        <v>53.087680027201799</v>
      </c>
      <c r="I52" s="12">
        <f t="shared" si="4"/>
        <v>53.010985566511316</v>
      </c>
      <c r="J52" s="12">
        <f t="shared" si="4"/>
        <v>52.934401904414749</v>
      </c>
      <c r="K52" s="12">
        <f t="shared" si="4"/>
        <v>52.857928880844099</v>
      </c>
      <c r="L52" s="12">
        <f t="shared" si="4"/>
        <v>52.781566335962601</v>
      </c>
      <c r="M52" s="12">
        <f t="shared" si="4"/>
        <v>52.705314110164444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17">
        <v>37</v>
      </c>
      <c r="B53" s="12">
        <f t="shared" si="5"/>
        <v>52.629172044074345</v>
      </c>
      <c r="C53" s="12">
        <f t="shared" si="4"/>
        <v>52.553139978547314</v>
      </c>
      <c r="D53" s="12">
        <f t="shared" si="4"/>
        <v>52.477217754668246</v>
      </c>
      <c r="E53" s="12">
        <f t="shared" si="4"/>
        <v>52.40140521375163</v>
      </c>
      <c r="F53" s="12">
        <f t="shared" si="4"/>
        <v>52.325702197341187</v>
      </c>
      <c r="G53" s="12">
        <f t="shared" si="4"/>
        <v>52.250108547209571</v>
      </c>
      <c r="H53" s="12">
        <f t="shared" si="4"/>
        <v>52.174624105358028</v>
      </c>
      <c r="I53" s="12">
        <f t="shared" si="4"/>
        <v>52.099248714016035</v>
      </c>
      <c r="J53" s="12">
        <f t="shared" si="4"/>
        <v>52.023982215641027</v>
      </c>
      <c r="K53" s="12">
        <f t="shared" si="4"/>
        <v>51.948824452918032</v>
      </c>
      <c r="L53" s="12">
        <f t="shared" si="4"/>
        <v>51.873775268759317</v>
      </c>
      <c r="M53" s="12">
        <f t="shared" si="4"/>
        <v>51.798834506304118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17">
        <v>38</v>
      </c>
      <c r="B54" s="12">
        <f t="shared" si="5"/>
        <v>51.724002008918269</v>
      </c>
      <c r="C54" s="12">
        <f t="shared" si="4"/>
        <v>51.649277620193914</v>
      </c>
      <c r="D54" s="12">
        <f t="shared" si="4"/>
        <v>51.574661183949132</v>
      </c>
      <c r="E54" s="12">
        <f t="shared" si="4"/>
        <v>51.500152544227639</v>
      </c>
      <c r="F54" s="12">
        <f t="shared" si="4"/>
        <v>51.425751545298461</v>
      </c>
      <c r="G54" s="12">
        <f t="shared" si="4"/>
        <v>51.351458031655604</v>
      </c>
      <c r="H54" s="12">
        <f t="shared" si="4"/>
        <v>51.277271848017712</v>
      </c>
      <c r="I54" s="12">
        <f t="shared" si="4"/>
        <v>51.203192839327805</v>
      </c>
      <c r="J54" s="12">
        <f t="shared" si="4"/>
        <v>51.129220850752866</v>
      </c>
      <c r="K54" s="12">
        <f t="shared" si="4"/>
        <v>51.055355727683562</v>
      </c>
      <c r="L54" s="12">
        <f t="shared" si="4"/>
        <v>50.981597315733964</v>
      </c>
      <c r="M54" s="12">
        <f t="shared" si="4"/>
        <v>50.907945460741146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17">
        <v>39</v>
      </c>
      <c r="B55" s="12">
        <f t="shared" si="5"/>
        <v>50.834400008764888</v>
      </c>
      <c r="C55" s="12">
        <f t="shared" si="4"/>
        <v>50.760960806087382</v>
      </c>
      <c r="D55" s="12">
        <f t="shared" si="4"/>
        <v>50.687627699212911</v>
      </c>
      <c r="E55" s="12">
        <f t="shared" si="4"/>
        <v>50.614400534867457</v>
      </c>
      <c r="F55" s="12">
        <f t="shared" si="4"/>
        <v>50.541279159998474</v>
      </c>
      <c r="G55" s="12">
        <f t="shared" si="4"/>
        <v>50.468263421774537</v>
      </c>
      <c r="H55" s="12">
        <f t="shared" si="4"/>
        <v>50.395353167584965</v>
      </c>
      <c r="I55" s="12">
        <f t="shared" si="4"/>
        <v>50.322548245039599</v>
      </c>
      <c r="J55" s="12">
        <f t="shared" si="4"/>
        <v>50.249848501968408</v>
      </c>
      <c r="K55" s="12">
        <f t="shared" si="4"/>
        <v>50.177253786421183</v>
      </c>
      <c r="L55" s="12">
        <f t="shared" si="4"/>
        <v>50.104763946667283</v>
      </c>
      <c r="M55" s="12">
        <f t="shared" si="4"/>
        <v>50.032378831195224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17">
        <v>40</v>
      </c>
      <c r="B56" s="12">
        <f t="shared" si="5"/>
        <v>49.960098288712409</v>
      </c>
      <c r="C56" s="12">
        <f t="shared" ref="C56:M66" si="6">IF($B$2=0,(1+$A$2)^(-$A56-C$8/12),(1-(1+$A$2)^(-1/$B$2))/((1+$A$2)^($A56+C$8/12)-1))*100</f>
        <v>49.88792216814484</v>
      </c>
      <c r="D56" s="12">
        <f t="shared" si="6"/>
        <v>49.815850318636762</v>
      </c>
      <c r="E56" s="12">
        <f t="shared" si="6"/>
        <v>49.743882589550331</v>
      </c>
      <c r="F56" s="12">
        <f t="shared" si="6"/>
        <v>49.672018830465326</v>
      </c>
      <c r="G56" s="12">
        <f t="shared" si="6"/>
        <v>49.60025889117891</v>
      </c>
      <c r="H56" s="12">
        <f t="shared" si="6"/>
        <v>49.528602621705133</v>
      </c>
      <c r="I56" s="12">
        <f t="shared" si="6"/>
        <v>49.457049872274794</v>
      </c>
      <c r="J56" s="12">
        <f t="shared" si="6"/>
        <v>49.385600493335048</v>
      </c>
      <c r="K56" s="12">
        <f t="shared" si="6"/>
        <v>49.31425433554908</v>
      </c>
      <c r="L56" s="12">
        <f t="shared" si="6"/>
        <v>49.243011249795849</v>
      </c>
      <c r="M56" s="12">
        <f t="shared" si="6"/>
        <v>49.171871087169748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17">
        <v>41</v>
      </c>
      <c r="B57" s="12">
        <f t="shared" si="5"/>
        <v>49.100833698980253</v>
      </c>
      <c r="C57" s="12">
        <f t="shared" si="6"/>
        <v>49.029898936751685</v>
      </c>
      <c r="D57" s="12">
        <f t="shared" si="6"/>
        <v>48.959066652222859</v>
      </c>
      <c r="E57" s="12">
        <f t="shared" si="6"/>
        <v>48.888336697346752</v>
      </c>
      <c r="F57" s="12">
        <f t="shared" si="6"/>
        <v>48.817708924290244</v>
      </c>
      <c r="G57" s="12">
        <f t="shared" si="6"/>
        <v>48.747183185433805</v>
      </c>
      <c r="H57" s="12">
        <f t="shared" si="6"/>
        <v>48.67675933337113</v>
      </c>
      <c r="I57" s="12">
        <f t="shared" si="6"/>
        <v>48.60643722090888</v>
      </c>
      <c r="J57" s="12">
        <f t="shared" si="6"/>
        <v>48.536216701066373</v>
      </c>
      <c r="K57" s="12">
        <f t="shared" si="6"/>
        <v>48.466097627075264</v>
      </c>
      <c r="L57" s="12">
        <f t="shared" si="6"/>
        <v>48.396079852379209</v>
      </c>
      <c r="M57" s="12">
        <f t="shared" si="6"/>
        <v>48.326163230633654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17">
        <v>42</v>
      </c>
      <c r="B58" s="12">
        <f t="shared" si="5"/>
        <v>48.256347615705408</v>
      </c>
      <c r="C58" s="12">
        <f t="shared" si="6"/>
        <v>48.186632861672415</v>
      </c>
      <c r="D58" s="12">
        <f t="shared" si="6"/>
        <v>48.117018822823439</v>
      </c>
      <c r="E58" s="12">
        <f t="shared" si="6"/>
        <v>48.047505353657741</v>
      </c>
      <c r="F58" s="12">
        <f t="shared" si="6"/>
        <v>47.978092308884762</v>
      </c>
      <c r="G58" s="12">
        <f t="shared" si="6"/>
        <v>47.908779543423897</v>
      </c>
      <c r="H58" s="12">
        <f t="shared" si="6"/>
        <v>47.839566912404052</v>
      </c>
      <c r="I58" s="12">
        <f t="shared" si="6"/>
        <v>47.770454271163516</v>
      </c>
      <c r="J58" s="12">
        <f t="shared" si="6"/>
        <v>47.701441475249503</v>
      </c>
      <c r="K58" s="12">
        <f t="shared" si="6"/>
        <v>47.632528380417938</v>
      </c>
      <c r="L58" s="12">
        <f t="shared" si="6"/>
        <v>47.563714842633132</v>
      </c>
      <c r="M58" s="12">
        <f t="shared" si="6"/>
        <v>47.495000718067473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17">
        <v>43</v>
      </c>
      <c r="B59" s="12">
        <f t="shared" si="5"/>
        <v>47.426385863101132</v>
      </c>
      <c r="C59" s="12">
        <f t="shared" si="6"/>
        <v>47.357870134321779</v>
      </c>
      <c r="D59" s="12">
        <f t="shared" si="6"/>
        <v>47.289453388524265</v>
      </c>
      <c r="E59" s="12">
        <f t="shared" si="6"/>
        <v>47.221135482710295</v>
      </c>
      <c r="F59" s="12">
        <f t="shared" si="6"/>
        <v>47.15291627408822</v>
      </c>
      <c r="G59" s="12">
        <f t="shared" si="6"/>
        <v>47.084795620072619</v>
      </c>
      <c r="H59" s="12">
        <f t="shared" si="6"/>
        <v>47.016773378284078</v>
      </c>
      <c r="I59" s="12">
        <f t="shared" si="6"/>
        <v>46.948849406548902</v>
      </c>
      <c r="J59" s="12">
        <f t="shared" si="6"/>
        <v>46.881023562898775</v>
      </c>
      <c r="K59" s="12">
        <f t="shared" si="6"/>
        <v>46.813295705570454</v>
      </c>
      <c r="L59" s="12">
        <f t="shared" si="6"/>
        <v>46.745665693005527</v>
      </c>
      <c r="M59" s="12">
        <f t="shared" si="6"/>
        <v>46.678133383850096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17">
        <v>44</v>
      </c>
      <c r="B60" s="12">
        <f t="shared" si="5"/>
        <v>46.610698636954425</v>
      </c>
      <c r="C60" s="12">
        <f t="shared" si="6"/>
        <v>46.543361311372756</v>
      </c>
      <c r="D60" s="12">
        <f t="shared" si="6"/>
        <v>46.47612126636291</v>
      </c>
      <c r="E60" s="12">
        <f t="shared" si="6"/>
        <v>46.408978361386048</v>
      </c>
      <c r="F60" s="12">
        <f t="shared" si="6"/>
        <v>46.341932456106356</v>
      </c>
      <c r="G60" s="12">
        <f t="shared" si="6"/>
        <v>46.274983410390774</v>
      </c>
      <c r="H60" s="12">
        <f t="shared" si="6"/>
        <v>46.208131084308675</v>
      </c>
      <c r="I60" s="12">
        <f t="shared" si="6"/>
        <v>46.141375338131603</v>
      </c>
      <c r="J60" s="12">
        <f t="shared" si="6"/>
        <v>46.074716032332944</v>
      </c>
      <c r="K60" s="12">
        <f t="shared" si="6"/>
        <v>46.00815302758766</v>
      </c>
      <c r="L60" s="12">
        <f t="shared" si="6"/>
        <v>45.94168618477201</v>
      </c>
      <c r="M60" s="12">
        <f t="shared" si="6"/>
        <v>45.875315364963228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17">
        <v>45</v>
      </c>
      <c r="B61" s="12">
        <f t="shared" si="5"/>
        <v>45.809040429439236</v>
      </c>
      <c r="C61" s="12">
        <f t="shared" si="6"/>
        <v>45.742861239678376</v>
      </c>
      <c r="D61" s="12">
        <f t="shared" si="6"/>
        <v>45.676777657359118</v>
      </c>
      <c r="E61" s="12">
        <f t="shared" si="6"/>
        <v>45.61078954435974</v>
      </c>
      <c r="F61" s="12">
        <f t="shared" si="6"/>
        <v>45.544896762758079</v>
      </c>
      <c r="G61" s="12">
        <f t="shared" si="6"/>
        <v>45.479099174831219</v>
      </c>
      <c r="H61" s="12">
        <f t="shared" si="6"/>
        <v>45.413396643055201</v>
      </c>
      <c r="I61" s="12">
        <f t="shared" si="6"/>
        <v>45.347789030104757</v>
      </c>
      <c r="J61" s="12">
        <f t="shared" si="6"/>
        <v>45.282276198853012</v>
      </c>
      <c r="K61" s="12">
        <f t="shared" si="6"/>
        <v>45.216858012371162</v>
      </c>
      <c r="L61" s="12">
        <f t="shared" si="6"/>
        <v>45.151534333928268</v>
      </c>
      <c r="M61" s="12">
        <f t="shared" si="6"/>
        <v>45.086305026990885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17">
        <v>46</v>
      </c>
      <c r="B62" s="12">
        <f t="shared" si="5"/>
        <v>45.021169955222831</v>
      </c>
      <c r="C62" s="12">
        <f t="shared" si="6"/>
        <v>44.956128982484891</v>
      </c>
      <c r="D62" s="12">
        <f t="shared" si="6"/>
        <v>44.891181972834509</v>
      </c>
      <c r="E62" s="12">
        <f t="shared" si="6"/>
        <v>44.826328790525537</v>
      </c>
      <c r="F62" s="12">
        <f t="shared" si="6"/>
        <v>44.761569300007942</v>
      </c>
      <c r="G62" s="12">
        <f t="shared" si="6"/>
        <v>44.69690336592749</v>
      </c>
      <c r="H62" s="12">
        <f t="shared" si="6"/>
        <v>44.632330853125509</v>
      </c>
      <c r="I62" s="12">
        <f t="shared" si="6"/>
        <v>44.567851626638586</v>
      </c>
      <c r="J62" s="12">
        <f t="shared" si="6"/>
        <v>44.503465551698298</v>
      </c>
      <c r="K62" s="12">
        <f t="shared" si="6"/>
        <v>44.439172493730879</v>
      </c>
      <c r="L62" s="12">
        <f t="shared" si="6"/>
        <v>44.37497231835701</v>
      </c>
      <c r="M62" s="12">
        <f t="shared" si="6"/>
        <v>44.310864891391539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17">
        <v>47</v>
      </c>
      <c r="B63" s="12">
        <f t="shared" si="5"/>
        <v>44.246850078843089</v>
      </c>
      <c r="C63" s="12">
        <f t="shared" si="6"/>
        <v>44.182927746913897</v>
      </c>
      <c r="D63" s="12">
        <f t="shared" si="6"/>
        <v>44.119097761999527</v>
      </c>
      <c r="E63" s="12">
        <f t="shared" si="6"/>
        <v>44.055359990688494</v>
      </c>
      <c r="F63" s="12">
        <f t="shared" si="6"/>
        <v>43.991714299762101</v>
      </c>
      <c r="G63" s="12">
        <f t="shared" si="6"/>
        <v>43.928160556194086</v>
      </c>
      <c r="H63" s="12">
        <f t="shared" si="6"/>
        <v>43.864698627150375</v>
      </c>
      <c r="I63" s="12">
        <f t="shared" si="6"/>
        <v>43.801328379988774</v>
      </c>
      <c r="J63" s="12">
        <f t="shared" si="6"/>
        <v>43.738049682258755</v>
      </c>
      <c r="K63" s="12">
        <f t="shared" si="6"/>
        <v>43.674862401701098</v>
      </c>
      <c r="L63" s="12">
        <f t="shared" si="6"/>
        <v>43.611766406247682</v>
      </c>
      <c r="M63" s="12">
        <f t="shared" si="6"/>
        <v>43.548761564021156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17">
        <v>48</v>
      </c>
      <c r="B64" s="12">
        <f t="shared" si="5"/>
        <v>43.485847743334709</v>
      </c>
      <c r="C64" s="12">
        <f t="shared" si="6"/>
        <v>43.423024812691779</v>
      </c>
      <c r="D64" s="12">
        <f t="shared" si="6"/>
        <v>43.360292640785765</v>
      </c>
      <c r="E64" s="12">
        <f t="shared" si="6"/>
        <v>43.297651096499749</v>
      </c>
      <c r="F64" s="12">
        <f t="shared" si="6"/>
        <v>43.235100048906233</v>
      </c>
      <c r="G64" s="12">
        <f t="shared" si="6"/>
        <v>43.172639367266918</v>
      </c>
      <c r="H64" s="12">
        <f t="shared" si="6"/>
        <v>43.110268921032301</v>
      </c>
      <c r="I64" s="12">
        <f t="shared" si="6"/>
        <v>43.047988579841551</v>
      </c>
      <c r="J64" s="12">
        <f t="shared" si="6"/>
        <v>42.985798213522123</v>
      </c>
      <c r="K64" s="12">
        <f t="shared" si="6"/>
        <v>42.923697692089533</v>
      </c>
      <c r="L64" s="12">
        <f t="shared" si="6"/>
        <v>42.861686885747098</v>
      </c>
      <c r="M64" s="12">
        <f t="shared" si="6"/>
        <v>42.799765664885655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17">
        <v>49</v>
      </c>
      <c r="B65" s="12">
        <f t="shared" si="5"/>
        <v>42.737933900083256</v>
      </c>
      <c r="C65" s="12">
        <f t="shared" si="6"/>
        <v>42.676191462104946</v>
      </c>
      <c r="D65" s="12">
        <f t="shared" si="6"/>
        <v>42.614538221902464</v>
      </c>
      <c r="E65" s="12">
        <f t="shared" si="6"/>
        <v>42.552974050613997</v>
      </c>
      <c r="F65" s="12">
        <f t="shared" si="6"/>
        <v>42.491498819563866</v>
      </c>
      <c r="G65" s="12">
        <f t="shared" si="6"/>
        <v>42.430112400262324</v>
      </c>
      <c r="H65" s="12">
        <f t="shared" si="6"/>
        <v>42.368814664405207</v>
      </c>
      <c r="I65" s="12">
        <f t="shared" si="6"/>
        <v>42.307605483873751</v>
      </c>
      <c r="J65" s="12">
        <f t="shared" si="6"/>
        <v>42.246484730734259</v>
      </c>
      <c r="K65" s="12">
        <f t="shared" si="6"/>
        <v>42.185452277237864</v>
      </c>
      <c r="L65" s="12">
        <f t="shared" si="6"/>
        <v>42.124507995820245</v>
      </c>
      <c r="M65" s="12">
        <f t="shared" si="6"/>
        <v>42.063651759101376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17">
        <v>50</v>
      </c>
      <c r="B66" s="12">
        <f t="shared" si="5"/>
        <v>42.00288343988526</v>
      </c>
      <c r="C66" s="12">
        <f t="shared" si="6"/>
        <v>41.94220291115964</v>
      </c>
      <c r="D66" s="12">
        <f t="shared" si="6"/>
        <v>41.881610046095794</v>
      </c>
      <c r="E66" s="12">
        <f t="shared" si="6"/>
        <v>41.821104718048147</v>
      </c>
      <c r="F66" s="12">
        <f t="shared" si="6"/>
        <v>41.760686800554161</v>
      </c>
      <c r="G66" s="12">
        <f t="shared" si="6"/>
        <v>41.700356167333972</v>
      </c>
      <c r="H66" s="12">
        <f t="shared" si="6"/>
        <v>41.640112692290131</v>
      </c>
      <c r="I66" s="12">
        <f t="shared" si="6"/>
        <v>41.579956249507369</v>
      </c>
      <c r="J66" s="12">
        <f t="shared" si="6"/>
        <v>41.519886713252347</v>
      </c>
      <c r="K66" s="12">
        <f t="shared" si="6"/>
        <v>41.459903957973332</v>
      </c>
      <c r="L66" s="12">
        <f t="shared" si="6"/>
        <v>41.4000078583</v>
      </c>
      <c r="M66" s="12">
        <f t="shared" si="6"/>
        <v>41.340198289043123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50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17">
        <v>0</v>
      </c>
      <c r="C75" s="17">
        <v>1</v>
      </c>
      <c r="D75" s="17">
        <v>2</v>
      </c>
      <c r="E75" s="17">
        <v>3</v>
      </c>
      <c r="F75" s="17">
        <v>4</v>
      </c>
      <c r="G75" s="17">
        <v>5</v>
      </c>
      <c r="H75" s="17">
        <v>6</v>
      </c>
      <c r="I75" s="17">
        <v>7</v>
      </c>
      <c r="J75" s="17">
        <v>8</v>
      </c>
      <c r="K75" s="17">
        <v>9</v>
      </c>
      <c r="L75" s="17">
        <v>10</v>
      </c>
      <c r="M75" s="17">
        <v>11</v>
      </c>
    </row>
    <row r="76" spans="1:41" ht="16.5" x14ac:dyDescent="0.25">
      <c r="A76" s="17">
        <v>0</v>
      </c>
      <c r="B76" s="12">
        <v>100</v>
      </c>
      <c r="C76" s="12">
        <f t="shared" ref="C76:M85" si="7">IF($B$70=0,(1+$A$2)^(-$A76-C$8/12),(1-(1+$A$2)^(-1/$B$70))/((1+$A$2)^($A76+C$8/12)-1))*100</f>
        <v>99.855532468830759</v>
      </c>
      <c r="D76" s="12">
        <f t="shared" si="7"/>
        <v>49.891675459068153</v>
      </c>
      <c r="E76" s="12">
        <f t="shared" si="7"/>
        <v>33.23706805911246</v>
      </c>
      <c r="F76" s="12">
        <f t="shared" si="7"/>
        <v>24.909773061599559</v>
      </c>
      <c r="G76" s="12">
        <f t="shared" si="7"/>
        <v>19.913403025055239</v>
      </c>
      <c r="H76" s="12">
        <f t="shared" si="7"/>
        <v>16.58249546898319</v>
      </c>
      <c r="I76" s="12">
        <f t="shared" si="7"/>
        <v>14.203280758884041</v>
      </c>
      <c r="J76" s="12">
        <f t="shared" si="7"/>
        <v>12.418874077506112</v>
      </c>
      <c r="K76" s="12">
        <f t="shared" si="7"/>
        <v>11.031006081930437</v>
      </c>
      <c r="L76" s="12">
        <f t="shared" si="7"/>
        <v>9.9207151664038005</v>
      </c>
      <c r="M76" s="12">
        <f t="shared" si="7"/>
        <v>9.0122984909002621</v>
      </c>
    </row>
    <row r="77" spans="1:41" ht="16.5" x14ac:dyDescent="0.25">
      <c r="A77" s="17">
        <v>1</v>
      </c>
      <c r="B77" s="12">
        <f t="shared" ref="B77:B100" si="8">IF($B$70=0,(1+$A$2)^(-$A77-B$8/12),(1-(1+$A$2)^(-1/$B$70))/((1+$A$2)^($A77+B$8/12)-1))*100</f>
        <v>8.2552874954012889</v>
      </c>
      <c r="C77" s="12">
        <f t="shared" si="7"/>
        <v>7.6147424075853811</v>
      </c>
      <c r="D77" s="12">
        <f t="shared" si="7"/>
        <v>7.0657062472216303</v>
      </c>
      <c r="E77" s="12">
        <f t="shared" si="7"/>
        <v>6.5898772288065937</v>
      </c>
      <c r="F77" s="12">
        <f t="shared" si="7"/>
        <v>6.1735290132116107</v>
      </c>
      <c r="G77" s="12">
        <f t="shared" si="7"/>
        <v>5.8061649881611661</v>
      </c>
      <c r="H77" s="12">
        <f t="shared" si="7"/>
        <v>5.4796211218844251</v>
      </c>
      <c r="I77" s="12">
        <f t="shared" si="7"/>
        <v>5.1874521261405748</v>
      </c>
      <c r="J77" s="12">
        <f t="shared" si="7"/>
        <v>4.9245017703361933</v>
      </c>
      <c r="K77" s="12">
        <f t="shared" si="7"/>
        <v>4.6865959630378917</v>
      </c>
      <c r="L77" s="12">
        <f t="shared" si="7"/>
        <v>4.4703195385267236</v>
      </c>
      <c r="M77" s="12">
        <f t="shared" si="7"/>
        <v>4.2728512729472961</v>
      </c>
    </row>
    <row r="78" spans="1:41" ht="16.5" x14ac:dyDescent="0.25">
      <c r="A78" s="17">
        <v>2</v>
      </c>
      <c r="B78" s="12">
        <f t="shared" si="8"/>
        <v>4.0918401464194805</v>
      </c>
      <c r="C78" s="12">
        <f t="shared" si="7"/>
        <v>3.9253113022433985</v>
      </c>
      <c r="D78" s="12">
        <f t="shared" si="7"/>
        <v>3.7715937078263284</v>
      </c>
      <c r="E78" s="12">
        <f t="shared" si="7"/>
        <v>3.6292638909590744</v>
      </c>
      <c r="F78" s="12">
        <f t="shared" si="7"/>
        <v>3.4971017326046629</v>
      </c>
      <c r="G78" s="12">
        <f t="shared" si="7"/>
        <v>3.3740554060065859</v>
      </c>
      <c r="H78" s="12">
        <f t="shared" si="7"/>
        <v>3.2592133279754014</v>
      </c>
      <c r="I78" s="12">
        <f t="shared" si="7"/>
        <v>3.1517815389585224</v>
      </c>
      <c r="J78" s="12">
        <f t="shared" si="7"/>
        <v>3.0510653243470136</v>
      </c>
      <c r="K78" s="12">
        <f t="shared" si="7"/>
        <v>2.9564541773628297</v>
      </c>
      <c r="L78" s="12">
        <f t="shared" si="7"/>
        <v>2.8674094155543899</v>
      </c>
      <c r="M78" s="12">
        <f t="shared" si="7"/>
        <v>2.7834539201784056</v>
      </c>
    </row>
    <row r="79" spans="1:41" ht="16.5" x14ac:dyDescent="0.25">
      <c r="A79" s="17">
        <v>3</v>
      </c>
      <c r="B79" s="12">
        <f t="shared" si="8"/>
        <v>2.704163585684912</v>
      </c>
      <c r="C79" s="12">
        <f t="shared" si="7"/>
        <v>2.6291601557721558</v>
      </c>
      <c r="D79" s="12">
        <f t="shared" si="7"/>
        <v>2.5581051905908718</v>
      </c>
      <c r="E79" s="12">
        <f t="shared" si="7"/>
        <v>2.490694962070787</v>
      </c>
      <c r="F79" s="12">
        <f t="shared" si="7"/>
        <v>2.4266561149483232</v>
      </c>
      <c r="G79" s="12">
        <f t="shared" si="7"/>
        <v>2.3657419627657337</v>
      </c>
      <c r="H79" s="12">
        <f t="shared" si="7"/>
        <v>2.3077293130132888</v>
      </c>
      <c r="I79" s="12">
        <f t="shared" si="7"/>
        <v>2.2524157352748371</v>
      </c>
      <c r="J79" s="12">
        <f t="shared" si="7"/>
        <v>2.1996172018990303</v>
      </c>
      <c r="K79" s="12">
        <f t="shared" si="7"/>
        <v>2.1491660432476221</v>
      </c>
      <c r="L79" s="12">
        <f t="shared" si="7"/>
        <v>2.1009091696506021</v>
      </c>
      <c r="M79" s="12">
        <f t="shared" si="7"/>
        <v>2.0547065203457491</v>
      </c>
    </row>
    <row r="80" spans="1:41" ht="16.5" x14ac:dyDescent="0.25">
      <c r="A80" s="23">
        <v>4</v>
      </c>
      <c r="B80" s="12">
        <f t="shared" si="8"/>
        <v>2.0104297063006977</v>
      </c>
      <c r="C80" s="12">
        <f t="shared" si="7"/>
        <v>1.9679608192201448</v>
      </c>
      <c r="D80" s="12">
        <f t="shared" si="7"/>
        <v>1.9271913834721199</v>
      </c>
      <c r="E80" s="12">
        <f t="shared" si="7"/>
        <v>1.8880214313170565</v>
      </c>
      <c r="F80" s="12">
        <f t="shared" si="7"/>
        <v>1.8503586848412463</v>
      </c>
      <c r="G80" s="12">
        <f t="shared" si="7"/>
        <v>1.8141178305015402</v>
      </c>
      <c r="H80" s="12">
        <f t="shared" si="7"/>
        <v>1.7792198742762357</v>
      </c>
      <c r="I80" s="12">
        <f t="shared" si="7"/>
        <v>1.7455915671631363</v>
      </c>
      <c r="J80" s="12">
        <f t="shared" si="7"/>
        <v>1.7131648922313651</v>
      </c>
      <c r="K80" s="12">
        <f t="shared" si="7"/>
        <v>1.6818766056677446</v>
      </c>
      <c r="L80" s="12">
        <f t="shared" si="7"/>
        <v>1.6516678253011361</v>
      </c>
      <c r="M80" s="12">
        <f t="shared" si="7"/>
        <v>1.6224836609717666</v>
      </c>
    </row>
    <row r="81" spans="1:13" ht="16.5" x14ac:dyDescent="0.25">
      <c r="A81" s="23">
        <v>5</v>
      </c>
      <c r="B81" s="12">
        <f t="shared" si="8"/>
        <v>1.5942728818635925</v>
      </c>
      <c r="C81" s="12">
        <f t="shared" si="7"/>
        <v>1.566987616558112</v>
      </c>
      <c r="D81" s="12">
        <f t="shared" si="7"/>
        <v>1.5405830821152078</v>
      </c>
      <c r="E81" s="12">
        <f t="shared" si="7"/>
        <v>1.5150173389557957</v>
      </c>
      <c r="F81" s="12">
        <f t="shared" si="7"/>
        <v>1.4902510687242685</v>
      </c>
      <c r="G81" s="12">
        <f t="shared" si="7"/>
        <v>1.4662473726559111</v>
      </c>
      <c r="H81" s="12">
        <f t="shared" si="7"/>
        <v>1.4429715882745502</v>
      </c>
      <c r="I81" s="12">
        <f t="shared" si="7"/>
        <v>1.4203911225053676</v>
      </c>
      <c r="J81" s="12">
        <f t="shared" si="7"/>
        <v>1.3984752995130201</v>
      </c>
      <c r="K81" s="12">
        <f t="shared" si="7"/>
        <v>1.3771952217712566</v>
      </c>
      <c r="L81" s="12">
        <f t="shared" si="7"/>
        <v>1.356523643040823</v>
      </c>
      <c r="M81" s="12">
        <f t="shared" si="7"/>
        <v>1.3364348520816671</v>
      </c>
    </row>
    <row r="82" spans="1:13" ht="16.5" x14ac:dyDescent="0.25">
      <c r="A82" s="17">
        <v>6</v>
      </c>
      <c r="B82" s="12">
        <f t="shared" si="8"/>
        <v>1.3169045660557532</v>
      </c>
      <c r="C82" s="12">
        <f t="shared" si="7"/>
        <v>1.2979098326913145</v>
      </c>
      <c r="D82" s="12">
        <f t="shared" si="7"/>
        <v>1.2794289403797339</v>
      </c>
      <c r="E82" s="12">
        <f t="shared" si="7"/>
        <v>1.261441335464653</v>
      </c>
      <c r="F82" s="12">
        <f t="shared" si="7"/>
        <v>1.2439275460609114</v>
      </c>
      <c r="G82" s="12">
        <f t="shared" si="7"/>
        <v>1.2268691118096686</v>
      </c>
      <c r="H82" s="12">
        <f t="shared" si="7"/>
        <v>1.2102485190369578</v>
      </c>
      <c r="I82" s="12">
        <f t="shared" si="7"/>
        <v>1.1940491408369371</v>
      </c>
      <c r="J82" s="12">
        <f t="shared" si="7"/>
        <v>1.1782551816488751</v>
      </c>
      <c r="K82" s="12">
        <f t="shared" si="7"/>
        <v>1.1628516259395494</v>
      </c>
      <c r="L82" s="12">
        <f t="shared" si="7"/>
        <v>1.1478241906405988</v>
      </c>
      <c r="M82" s="12">
        <f t="shared" si="7"/>
        <v>1.13315928102413</v>
      </c>
    </row>
    <row r="83" spans="1:13" ht="16.5" x14ac:dyDescent="0.25">
      <c r="A83" s="17">
        <v>7</v>
      </c>
      <c r="B83" s="12">
        <f t="shared" si="8"/>
        <v>1.1188439497300759</v>
      </c>
      <c r="C83" s="12">
        <f t="shared" si="7"/>
        <v>1.1048658586857223</v>
      </c>
      <c r="D83" s="12">
        <f t="shared" si="7"/>
        <v>1.0912132436820441</v>
      </c>
      <c r="E83" s="12">
        <f t="shared" si="7"/>
        <v>1.0778748813930201</v>
      </c>
      <c r="F83" s="12">
        <f t="shared" si="7"/>
        <v>1.0648400586436444</v>
      </c>
      <c r="G83" s="12">
        <f t="shared" si="7"/>
        <v>1.0520985437497641</v>
      </c>
      <c r="H83" s="12">
        <f t="shared" si="7"/>
        <v>1.0396405597685827</v>
      </c>
      <c r="I83" s="12">
        <f t="shared" si="7"/>
        <v>1.0274567595128676</v>
      </c>
      <c r="J83" s="12">
        <f t="shared" si="7"/>
        <v>1.0155382021946813</v>
      </c>
      <c r="K83" s="12">
        <f t="shared" si="7"/>
        <v>1.0038763315759434</v>
      </c>
      <c r="L83" s="12">
        <f t="shared" si="7"/>
        <v>0.99246295551366026</v>
      </c>
      <c r="M83" s="12">
        <f t="shared" si="7"/>
        <v>0.98129022679702227</v>
      </c>
    </row>
    <row r="84" spans="1:13" ht="16.5" x14ac:dyDescent="0.25">
      <c r="A84" s="17">
        <v>8</v>
      </c>
      <c r="B84" s="12">
        <f t="shared" si="8"/>
        <v>0.97035062518218451</v>
      </c>
      <c r="C84" s="12">
        <f t="shared" si="7"/>
        <v>0.95963694053830362</v>
      </c>
      <c r="D84" s="12">
        <f t="shared" si="7"/>
        <v>0.94914225702544319</v>
      </c>
      <c r="E84" s="12">
        <f t="shared" si="7"/>
        <v>0.93885993823139491</v>
      </c>
      <c r="F84" s="12">
        <f t="shared" si="7"/>
        <v>0.92878361320029712</v>
      </c>
      <c r="G84" s="12">
        <f t="shared" si="7"/>
        <v>0.91890716329122712</v>
      </c>
      <c r="H84" s="12">
        <f t="shared" si="7"/>
        <v>0.90922470980982473</v>
      </c>
      <c r="I84" s="12">
        <f t="shared" si="7"/>
        <v>0.89973060236039781</v>
      </c>
      <c r="J84" s="12">
        <f t="shared" si="7"/>
        <v>0.89041940787002904</v>
      </c>
      <c r="K84" s="12">
        <f t="shared" si="7"/>
        <v>0.8812859002398673</v>
      </c>
      <c r="L84" s="12">
        <f t="shared" si="7"/>
        <v>0.87232505058220444</v>
      </c>
      <c r="M84" s="12">
        <f t="shared" si="7"/>
        <v>0.86353201800499946</v>
      </c>
    </row>
    <row r="85" spans="1:13" ht="16.5" x14ac:dyDescent="0.25">
      <c r="A85" s="17">
        <v>9</v>
      </c>
      <c r="B85" s="12">
        <f t="shared" si="8"/>
        <v>0.85490214090837602</v>
      </c>
      <c r="C85" s="12">
        <f t="shared" si="7"/>
        <v>0.84643092876020909</v>
      </c>
      <c r="D85" s="12">
        <f t="shared" si="7"/>
        <v>0.83811405432032082</v>
      </c>
      <c r="E85" s="12">
        <f t="shared" si="7"/>
        <v>0.82994734628498656</v>
      </c>
      <c r="F85" s="12">
        <f t="shared" si="7"/>
        <v>0.82192678232548622</v>
      </c>
      <c r="G85" s="12">
        <f t="shared" si="7"/>
        <v>0.81404848249628858</v>
      </c>
      <c r="H85" s="12">
        <f t="shared" si="7"/>
        <v>0.80630870299017721</v>
      </c>
      <c r="I85" s="12">
        <f t="shared" si="7"/>
        <v>0.79870383021918878</v>
      </c>
      <c r="J85" s="12">
        <f t="shared" si="7"/>
        <v>0.79123037520172135</v>
      </c>
      <c r="K85" s="12">
        <f t="shared" si="7"/>
        <v>0.78388496823746878</v>
      </c>
      <c r="L85" s="12">
        <f t="shared" si="7"/>
        <v>0.77666435385313459</v>
      </c>
      <c r="M85" s="12">
        <f t="shared" si="7"/>
        <v>0.7695653860029722</v>
      </c>
    </row>
    <row r="86" spans="1:13" ht="16.5" x14ac:dyDescent="0.25">
      <c r="A86" s="17">
        <v>10</v>
      </c>
      <c r="B86" s="12">
        <f t="shared" si="8"/>
        <v>0.76258502350930868</v>
      </c>
      <c r="C86" s="12">
        <f t="shared" ref="C86:M100" si="9">IF($B$70=0,(1+$A$2)^(-$A86-C$8/12),(1-(1+$A$2)^(-1/$B$70))/((1+$A$2)^($A86+C$8/12)-1))*100</f>
        <v>0.75572032572914971</v>
      </c>
      <c r="D86" s="12">
        <f t="shared" si="9"/>
        <v>0.74896844843390975</v>
      </c>
      <c r="E86" s="12">
        <f t="shared" si="9"/>
        <v>0.74232663989012271</v>
      </c>
      <c r="F86" s="12">
        <f t="shared" si="9"/>
        <v>0.73579223712980191</v>
      </c>
      <c r="G86" s="12">
        <f t="shared" si="9"/>
        <v>0.72936266239982261</v>
      </c>
      <c r="H86" s="12">
        <f t="shared" si="9"/>
        <v>0.72303541978037755</v>
      </c>
      <c r="I86" s="12">
        <f t="shared" si="9"/>
        <v>0.71680809196319406</v>
      </c>
      <c r="J86" s="12">
        <f t="shared" si="9"/>
        <v>0.71067833718077056</v>
      </c>
      <c r="K86" s="12">
        <f t="shared" si="9"/>
        <v>0.70464388627843944</v>
      </c>
      <c r="L86" s="12">
        <f t="shared" si="9"/>
        <v>0.69870253992156739</v>
      </c>
      <c r="M86" s="12">
        <f t="shared" si="9"/>
        <v>0.69285216593066479</v>
      </c>
    </row>
    <row r="87" spans="1:13" ht="16.5" x14ac:dyDescent="0.25">
      <c r="A87" s="17">
        <v>11</v>
      </c>
      <c r="B87" s="12">
        <f t="shared" si="8"/>
        <v>0.68709069673763601</v>
      </c>
      <c r="C87" s="12">
        <f t="shared" si="9"/>
        <v>0.68141612695677334</v>
      </c>
      <c r="D87" s="12">
        <f t="shared" si="9"/>
        <v>0.67582651106452507</v>
      </c>
      <c r="E87" s="12">
        <f t="shared" si="9"/>
        <v>0.6703199611823738</v>
      </c>
      <c r="F87" s="12">
        <f t="shared" si="9"/>
        <v>0.66489464495753403</v>
      </c>
      <c r="G87" s="12">
        <f t="shared" si="9"/>
        <v>0.65954878353646951</v>
      </c>
      <c r="H87" s="12">
        <f t="shared" si="9"/>
        <v>0.65428064962651011</v>
      </c>
      <c r="I87" s="12">
        <f t="shared" si="9"/>
        <v>0.64908856564114648</v>
      </c>
      <c r="J87" s="12">
        <f t="shared" si="9"/>
        <v>0.64397090192481143</v>
      </c>
      <c r="K87" s="12">
        <f t="shared" si="9"/>
        <v>0.63892607505319754</v>
      </c>
      <c r="L87" s="12">
        <f t="shared" si="9"/>
        <v>0.63395254620539976</v>
      </c>
      <c r="M87" s="12">
        <f t="shared" si="9"/>
        <v>0.62904881960435421</v>
      </c>
    </row>
    <row r="88" spans="1:13" ht="16.5" x14ac:dyDescent="0.25">
      <c r="A88" s="17">
        <v>12</v>
      </c>
      <c r="B88" s="12">
        <f t="shared" si="8"/>
        <v>0.62421344102225873</v>
      </c>
      <c r="C88" s="12">
        <f t="shared" si="9"/>
        <v>0.61944499634784289</v>
      </c>
      <c r="D88" s="12">
        <f t="shared" si="9"/>
        <v>0.61474211021251135</v>
      </c>
      <c r="E88" s="12">
        <f t="shared" si="9"/>
        <v>0.61010344467256883</v>
      </c>
      <c r="F88" s="12">
        <f t="shared" si="9"/>
        <v>0.60552769794486194</v>
      </c>
      <c r="G88" s="12">
        <f t="shared" si="9"/>
        <v>0.60101360319334196</v>
      </c>
      <c r="H88" s="12">
        <f t="shared" si="9"/>
        <v>0.59655992736415664</v>
      </c>
      <c r="I88" s="12">
        <f t="shared" si="9"/>
        <v>0.59216547006703946</v>
      </c>
      <c r="J88" s="12">
        <f t="shared" si="9"/>
        <v>0.58782906250084677</v>
      </c>
      <c r="K88" s="12">
        <f t="shared" si="9"/>
        <v>0.58354956642123335</v>
      </c>
      <c r="L88" s="12">
        <f t="shared" si="9"/>
        <v>0.57932587314855011</v>
      </c>
      <c r="M88" s="12">
        <f t="shared" si="9"/>
        <v>0.57515690261414265</v>
      </c>
    </row>
    <row r="89" spans="1:13" ht="16.5" x14ac:dyDescent="0.25">
      <c r="A89" s="17">
        <v>13</v>
      </c>
      <c r="B89" s="12">
        <f t="shared" si="8"/>
        <v>0.57104160244333413</v>
      </c>
      <c r="C89" s="12">
        <f t="shared" si="9"/>
        <v>0.56697894707344876</v>
      </c>
      <c r="D89" s="12">
        <f t="shared" si="9"/>
        <v>0.56296793690533398</v>
      </c>
      <c r="E89" s="12">
        <f t="shared" si="9"/>
        <v>0.55900759748689488</v>
      </c>
      <c r="F89" s="12">
        <f t="shared" si="9"/>
        <v>0.55509697872725028</v>
      </c>
      <c r="G89" s="12">
        <f t="shared" si="9"/>
        <v>0.55123515414017166</v>
      </c>
      <c r="H89" s="12">
        <f t="shared" si="9"/>
        <v>0.54742122011554717</v>
      </c>
      <c r="I89" s="12">
        <f t="shared" si="9"/>
        <v>0.54365429521765729</v>
      </c>
      <c r="J89" s="12">
        <f t="shared" si="9"/>
        <v>0.53993351950912805</v>
      </c>
      <c r="K89" s="12">
        <f t="shared" si="9"/>
        <v>0.53625805389946635</v>
      </c>
      <c r="L89" s="12">
        <f t="shared" si="9"/>
        <v>0.53262707951713983</v>
      </c>
      <c r="M89" s="12">
        <f t="shared" si="9"/>
        <v>0.52903979710422167</v>
      </c>
    </row>
    <row r="90" spans="1:13" ht="16.5" x14ac:dyDescent="0.25">
      <c r="A90" s="17">
        <v>14</v>
      </c>
      <c r="B90" s="12">
        <f t="shared" si="8"/>
        <v>0.5254954264326499</v>
      </c>
      <c r="C90" s="12">
        <f t="shared" si="9"/>
        <v>0.52199320574121466</v>
      </c>
      <c r="D90" s="12">
        <f t="shared" si="9"/>
        <v>0.51853239119241623</v>
      </c>
      <c r="E90" s="12">
        <f t="shared" si="9"/>
        <v>0.51511225634837798</v>
      </c>
      <c r="F90" s="12">
        <f t="shared" si="9"/>
        <v>0.51173209166504519</v>
      </c>
      <c r="G90" s="12">
        <f t="shared" si="9"/>
        <v>0.50839120400392435</v>
      </c>
      <c r="H90" s="12">
        <f t="shared" si="9"/>
        <v>0.50508891616065754</v>
      </c>
      <c r="I90" s="12">
        <f t="shared" si="9"/>
        <v>0.50182456640976281</v>
      </c>
      <c r="J90" s="12">
        <f t="shared" si="9"/>
        <v>0.498597508064892</v>
      </c>
      <c r="K90" s="12">
        <f t="shared" si="9"/>
        <v>0.49540710905399826</v>
      </c>
      <c r="L90" s="12">
        <f t="shared" si="9"/>
        <v>0.4922527515088212</v>
      </c>
      <c r="M90" s="12">
        <f t="shared" si="9"/>
        <v>0.48913383136813243</v>
      </c>
    </row>
    <row r="91" spans="1:13" ht="16.5" x14ac:dyDescent="0.25">
      <c r="A91" s="17">
        <v>15</v>
      </c>
      <c r="B91" s="12">
        <f t="shared" si="8"/>
        <v>0.48604975799420808</v>
      </c>
      <c r="C91" s="12">
        <f t="shared" si="9"/>
        <v>0.482999953802011</v>
      </c>
      <c r="D91" s="12">
        <f t="shared" si="9"/>
        <v>0.47998385390060661</v>
      </c>
      <c r="E91" s="12">
        <f t="shared" si="9"/>
        <v>0.47700090574632215</v>
      </c>
      <c r="F91" s="12">
        <f t="shared" si="9"/>
        <v>0.47405056880722823</v>
      </c>
      <c r="G91" s="12">
        <f t="shared" si="9"/>
        <v>0.47113231423849528</v>
      </c>
      <c r="H91" s="12">
        <f t="shared" si="9"/>
        <v>0.46824562456822433</v>
      </c>
      <c r="I91" s="12">
        <f t="shared" si="9"/>
        <v>0.46538999339335863</v>
      </c>
      <c r="J91" s="12">
        <f t="shared" si="9"/>
        <v>0.46256492508529917</v>
      </c>
      <c r="K91" s="12">
        <f t="shared" si="9"/>
        <v>0.45976993450486497</v>
      </c>
      <c r="L91" s="12">
        <f t="shared" si="9"/>
        <v>0.45700454672625873</v>
      </c>
      <c r="M91" s="12">
        <f t="shared" si="9"/>
        <v>0.45426829676969749</v>
      </c>
    </row>
    <row r="92" spans="1:13" ht="16.5" x14ac:dyDescent="0.25">
      <c r="A92" s="17">
        <v>16</v>
      </c>
      <c r="B92" s="12">
        <f t="shared" si="8"/>
        <v>0.45156072934240399</v>
      </c>
      <c r="C92" s="12">
        <f t="shared" si="9"/>
        <v>0.44888139858764753</v>
      </c>
      <c r="D92" s="12">
        <f t="shared" si="9"/>
        <v>0.44622986784154567</v>
      </c>
      <c r="E92" s="12">
        <f t="shared" si="9"/>
        <v>0.44360570939735289</v>
      </c>
      <c r="F92" s="12">
        <f t="shared" si="9"/>
        <v>0.44100850427695909</v>
      </c>
      <c r="G92" s="12">
        <f t="shared" si="9"/>
        <v>0.43843784200935298</v>
      </c>
      <c r="H92" s="12">
        <f t="shared" si="9"/>
        <v>0.43589332041579526</v>
      </c>
      <c r="I92" s="12">
        <f t="shared" si="9"/>
        <v>0.43337454540147058</v>
      </c>
      <c r="J92" s="12">
        <f t="shared" si="9"/>
        <v>0.4308811307533888</v>
      </c>
      <c r="K92" s="12">
        <f t="shared" si="9"/>
        <v>0.42841269794432063</v>
      </c>
      <c r="L92" s="12">
        <f t="shared" si="9"/>
        <v>0.42596887594255523</v>
      </c>
      <c r="M92" s="12">
        <f t="shared" si="9"/>
        <v>0.423549301027282</v>
      </c>
    </row>
    <row r="93" spans="1:13" ht="16.5" x14ac:dyDescent="0.25">
      <c r="A93" s="17">
        <v>17</v>
      </c>
      <c r="B93" s="12">
        <f t="shared" si="8"/>
        <v>0.42115361660940198</v>
      </c>
      <c r="C93" s="12">
        <f t="shared" si="9"/>
        <v>0.41878147305758329</v>
      </c>
      <c r="D93" s="12">
        <f t="shared" si="9"/>
        <v>0.4164325275293832</v>
      </c>
      <c r="E93" s="12">
        <f t="shared" si="9"/>
        <v>0.41410644380726602</v>
      </c>
      <c r="F93" s="12">
        <f t="shared" si="9"/>
        <v>0.41180289213935017</v>
      </c>
      <c r="G93" s="12">
        <f t="shared" si="9"/>
        <v>0.40952154908472699</v>
      </c>
      <c r="H93" s="12">
        <f t="shared" si="9"/>
        <v>0.40726209736320057</v>
      </c>
      <c r="I93" s="12">
        <f t="shared" si="9"/>
        <v>0.40502422570929814</v>
      </c>
      <c r="J93" s="12">
        <f t="shared" si="9"/>
        <v>0.40280762873041431</v>
      </c>
      <c r="K93" s="12">
        <f t="shared" si="9"/>
        <v>0.40061200676894965</v>
      </c>
      <c r="L93" s="12">
        <f t="shared" si="9"/>
        <v>0.39843706576831622</v>
      </c>
      <c r="M93" s="12">
        <f t="shared" si="9"/>
        <v>0.39628251714268031</v>
      </c>
    </row>
    <row r="94" spans="1:13" ht="16.5" x14ac:dyDescent="0.25">
      <c r="A94" s="17">
        <v>18</v>
      </c>
      <c r="B94" s="12">
        <f t="shared" si="8"/>
        <v>0.39414807765032572</v>
      </c>
      <c r="C94" s="12">
        <f t="shared" si="9"/>
        <v>0.39203346927051669</v>
      </c>
      <c r="D94" s="12">
        <f t="shared" si="9"/>
        <v>0.38993841908375076</v>
      </c>
      <c r="E94" s="12">
        <f t="shared" si="9"/>
        <v>0.38786265915529294</v>
      </c>
      <c r="F94" s="12">
        <f t="shared" si="9"/>
        <v>0.3858059264218841</v>
      </c>
      <c r="G94" s="12">
        <f t="shared" si="9"/>
        <v>0.38376796258152879</v>
      </c>
      <c r="H94" s="12">
        <f t="shared" si="9"/>
        <v>0.38174851398625742</v>
      </c>
      <c r="I94" s="12">
        <f t="shared" si="9"/>
        <v>0.37974733153777723</v>
      </c>
      <c r="J94" s="12">
        <f t="shared" si="9"/>
        <v>0.37776417058591688</v>
      </c>
      <c r="K94" s="12">
        <f t="shared" si="9"/>
        <v>0.37579879082977835</v>
      </c>
      <c r="L94" s="12">
        <f t="shared" si="9"/>
        <v>0.37385095622151571</v>
      </c>
      <c r="M94" s="12">
        <f t="shared" si="9"/>
        <v>0.37192043487265425</v>
      </c>
    </row>
    <row r="95" spans="1:13" ht="16.5" x14ac:dyDescent="0.25">
      <c r="A95" s="17">
        <v>19</v>
      </c>
      <c r="B95" s="12">
        <f t="shared" si="8"/>
        <v>0.37000699896287703</v>
      </c>
      <c r="C95" s="12">
        <f t="shared" si="9"/>
        <v>0.36811042465119947</v>
      </c>
      <c r="D95" s="12">
        <f t="shared" si="9"/>
        <v>0.36623049198946378</v>
      </c>
      <c r="E95" s="12">
        <f t="shared" si="9"/>
        <v>0.36436698483807711</v>
      </c>
      <c r="F95" s="12">
        <f t="shared" si="9"/>
        <v>0.36251969078393104</v>
      </c>
      <c r="G95" s="12">
        <f t="shared" si="9"/>
        <v>0.36068840106043432</v>
      </c>
      <c r="H95" s="12">
        <f t="shared" si="9"/>
        <v>0.3588729104695958</v>
      </c>
      <c r="I95" s="12">
        <f t="shared" si="9"/>
        <v>0.35707301730609614</v>
      </c>
      <c r="J95" s="12">
        <f t="shared" si="9"/>
        <v>0.35528852328329164</v>
      </c>
      <c r="K95" s="12">
        <f t="shared" si="9"/>
        <v>0.35351923346108943</v>
      </c>
      <c r="L95" s="12">
        <f t="shared" si="9"/>
        <v>0.35176495617564202</v>
      </c>
      <c r="M95" s="12">
        <f t="shared" si="9"/>
        <v>0.35002550297080659</v>
      </c>
    </row>
    <row r="96" spans="1:13" ht="16.5" x14ac:dyDescent="0.25">
      <c r="A96" s="17">
        <v>20</v>
      </c>
      <c r="B96" s="12">
        <f t="shared" si="8"/>
        <v>0.34830068853131863</v>
      </c>
      <c r="C96" s="12">
        <f t="shared" si="9"/>
        <v>0.34659033061762695</v>
      </c>
      <c r="D96" s="12">
        <f t="shared" si="9"/>
        <v>0.34489425000234702</v>
      </c>
      <c r="E96" s="12">
        <f t="shared" si="9"/>
        <v>0.3432122704082825</v>
      </c>
      <c r="F96" s="12">
        <f t="shared" si="9"/>
        <v>0.34154421844796951</v>
      </c>
      <c r="G96" s="12">
        <f t="shared" si="9"/>
        <v>0.33988992356470288</v>
      </c>
      <c r="H96" s="12">
        <f t="shared" si="9"/>
        <v>0.33824921797500168</v>
      </c>
      <c r="I96" s="12">
        <f t="shared" si="9"/>
        <v>0.33662193661246914</v>
      </c>
      <c r="J96" s="12">
        <f t="shared" si="9"/>
        <v>0.33500791707301369</v>
      </c>
      <c r="K96" s="12">
        <f t="shared" si="9"/>
        <v>0.33340699956138986</v>
      </c>
      <c r="L96" s="12">
        <f t="shared" si="9"/>
        <v>0.33181902683901948</v>
      </c>
      <c r="M96" s="12">
        <f t="shared" si="9"/>
        <v>0.33024384417306352</v>
      </c>
    </row>
    <row r="97" spans="1:13" ht="16.5" x14ac:dyDescent="0.25">
      <c r="A97" s="17">
        <v>21</v>
      </c>
      <c r="B97" s="12">
        <f t="shared" si="8"/>
        <v>0.32868129928670514</v>
      </c>
      <c r="C97" s="12">
        <f t="shared" si="9"/>
        <v>0.32713124231061047</v>
      </c>
      <c r="D97" s="12">
        <f t="shared" si="9"/>
        <v>0.32559352573553868</v>
      </c>
      <c r="E97" s="12">
        <f t="shared" si="9"/>
        <v>0.32406800436606453</v>
      </c>
      <c r="F97" s="12">
        <f t="shared" si="9"/>
        <v>0.32255453527538736</v>
      </c>
      <c r="G97" s="12">
        <f t="shared" si="9"/>
        <v>0.3210529777611944</v>
      </c>
      <c r="H97" s="12">
        <f t="shared" si="9"/>
        <v>0.31956319330255001</v>
      </c>
      <c r="I97" s="12">
        <f t="shared" si="9"/>
        <v>0.31808504551778494</v>
      </c>
      <c r="J97" s="12">
        <f t="shared" si="9"/>
        <v>0.31661840012335585</v>
      </c>
      <c r="K97" s="12">
        <f t="shared" si="9"/>
        <v>0.31516312489365222</v>
      </c>
      <c r="L97" s="12">
        <f t="shared" si="9"/>
        <v>0.3137190896217219</v>
      </c>
      <c r="M97" s="12">
        <f t="shared" si="9"/>
        <v>0.31228616608089443</v>
      </c>
    </row>
    <row r="98" spans="1:13" ht="16.5" x14ac:dyDescent="0.25">
      <c r="A98" s="17">
        <v>22</v>
      </c>
      <c r="B98" s="12">
        <f t="shared" si="8"/>
        <v>0.31086422798727514</v>
      </c>
      <c r="C98" s="12">
        <f t="shared" si="9"/>
        <v>0.30945315096308906</v>
      </c>
      <c r="D98" s="12">
        <f t="shared" si="9"/>
        <v>0.30805281250085209</v>
      </c>
      <c r="E98" s="12">
        <f t="shared" si="9"/>
        <v>0.30666309192834668</v>
      </c>
      <c r="F98" s="12">
        <f t="shared" si="9"/>
        <v>0.30528387037438104</v>
      </c>
      <c r="G98" s="12">
        <f t="shared" si="9"/>
        <v>0.30391503073531423</v>
      </c>
      <c r="H98" s="12">
        <f t="shared" si="9"/>
        <v>0.30255645764232258</v>
      </c>
      <c r="I98" s="12">
        <f t="shared" si="9"/>
        <v>0.30120803742939245</v>
      </c>
      <c r="J98" s="12">
        <f t="shared" si="9"/>
        <v>0.29986965810201871</v>
      </c>
      <c r="K98" s="12">
        <f t="shared" si="9"/>
        <v>0.29854120930659106</v>
      </c>
      <c r="L98" s="12">
        <f t="shared" si="9"/>
        <v>0.29722258230045018</v>
      </c>
      <c r="M98" s="12">
        <f t="shared" si="9"/>
        <v>0.29591366992259849</v>
      </c>
    </row>
    <row r="99" spans="1:13" ht="16.5" x14ac:dyDescent="0.25">
      <c r="A99" s="17">
        <v>23</v>
      </c>
      <c r="B99" s="12">
        <f t="shared" si="8"/>
        <v>0.29461436656504653</v>
      </c>
      <c r="C99" s="12">
        <f t="shared" si="9"/>
        <v>0.2933245681447797</v>
      </c>
      <c r="D99" s="12">
        <f t="shared" si="9"/>
        <v>0.29204417207633249</v>
      </c>
      <c r="E99" s="12">
        <f t="shared" si="9"/>
        <v>0.29077307724494861</v>
      </c>
      <c r="F99" s="12">
        <f t="shared" si="9"/>
        <v>0.28951118398031939</v>
      </c>
      <c r="G99" s="12">
        <f t="shared" si="9"/>
        <v>0.28825839403088188</v>
      </c>
      <c r="H99" s="12">
        <f t="shared" si="9"/>
        <v>0.28701461053866389</v>
      </c>
      <c r="I99" s="12">
        <f t="shared" si="9"/>
        <v>0.28577973801466178</v>
      </c>
      <c r="J99" s="12">
        <f t="shared" si="9"/>
        <v>0.28455368231473904</v>
      </c>
      <c r="K99" s="12">
        <f t="shared" si="9"/>
        <v>0.28333635061603302</v>
      </c>
      <c r="L99" s="12">
        <f t="shared" si="9"/>
        <v>0.28212765139385421</v>
      </c>
      <c r="M99" s="12">
        <f t="shared" si="9"/>
        <v>0.28092749439907128</v>
      </c>
    </row>
    <row r="100" spans="1:13" ht="16.5" x14ac:dyDescent="0.25">
      <c r="A100" s="17">
        <v>24</v>
      </c>
      <c r="B100" s="12">
        <f t="shared" si="8"/>
        <v>0.27973579063596543</v>
      </c>
      <c r="C100" s="12">
        <f t="shared" si="9"/>
        <v>0.27855245234054554</v>
      </c>
      <c r="D100" s="12">
        <f t="shared" si="9"/>
        <v>0.27737739295931063</v>
      </c>
      <c r="E100" s="12">
        <f t="shared" si="9"/>
        <v>0.27621052712845184</v>
      </c>
      <c r="F100" s="12">
        <f t="shared" si="9"/>
        <v>0.27505177065348108</v>
      </c>
      <c r="G100" s="12">
        <f t="shared" si="9"/>
        <v>0.27390104048927588</v>
      </c>
      <c r="H100" s="12">
        <f t="shared" si="9"/>
        <v>0.27275825472053344</v>
      </c>
      <c r="I100" s="12">
        <f t="shared" si="9"/>
        <v>0.27162333254262072</v>
      </c>
      <c r="J100" s="12">
        <f t="shared" si="9"/>
        <v>0.27049619424281274</v>
      </c>
      <c r="K100" s="12">
        <f t="shared" si="9"/>
        <v>0.26937676118191101</v>
      </c>
      <c r="L100" s="12">
        <f t="shared" si="9"/>
        <v>0.26826495577623116</v>
      </c>
      <c r="M100" s="12">
        <f t="shared" si="9"/>
        <v>0.26716070147995158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50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17">
        <v>25</v>
      </c>
      <c r="B108" s="12">
        <f t="shared" ref="B108:M117" si="10">IF($B$70=0,(1+$A$2)^(-$A108-B$8/12),(1-(1+$A$2)^(-1/$B$70))/((1+$A$2)^($A108+B$8/12)-1))*100</f>
        <v>0.26606392276781676</v>
      </c>
      <c r="C108" s="12">
        <f t="shared" si="10"/>
        <v>0.26497454511818375</v>
      </c>
      <c r="D108" s="12">
        <f t="shared" si="10"/>
        <v>0.26389249499640616</v>
      </c>
      <c r="E108" s="12">
        <f t="shared" si="10"/>
        <v>0.26281769983854714</v>
      </c>
      <c r="F108" s="12">
        <f t="shared" si="10"/>
        <v>0.26175008803541383</v>
      </c>
      <c r="G108" s="12">
        <f t="shared" si="10"/>
        <v>0.26068958891690591</v>
      </c>
      <c r="H108" s="12">
        <f t="shared" si="10"/>
        <v>0.25963613273667074</v>
      </c>
      <c r="I108" s="12">
        <f t="shared" si="10"/>
        <v>0.25858965065705886</v>
      </c>
      <c r="J108" s="12">
        <f t="shared" si="10"/>
        <v>0.25755007473437208</v>
      </c>
      <c r="K108" s="12">
        <f t="shared" si="10"/>
        <v>0.25651733790439879</v>
      </c>
      <c r="L108" s="12">
        <f t="shared" si="10"/>
        <v>0.25549137396822796</v>
      </c>
      <c r="M108" s="12">
        <f t="shared" si="10"/>
        <v>0.25447211757833804</v>
      </c>
    </row>
    <row r="109" spans="1:13" ht="16.5" x14ac:dyDescent="0.25">
      <c r="A109" s="17">
        <v>26</v>
      </c>
      <c r="B109" s="12">
        <f t="shared" si="10"/>
        <v>0.25345950422495306</v>
      </c>
      <c r="C109" s="12">
        <f t="shared" si="10"/>
        <v>0.25245347022265979</v>
      </c>
      <c r="D109" s="12">
        <f t="shared" si="10"/>
        <v>0.25145395269728099</v>
      </c>
      <c r="E109" s="12">
        <f t="shared" si="10"/>
        <v>0.250460889572999</v>
      </c>
      <c r="F109" s="12">
        <f t="shared" si="10"/>
        <v>0.24947421955972318</v>
      </c>
      <c r="G109" s="12">
        <f t="shared" si="10"/>
        <v>0.24849388214069668</v>
      </c>
      <c r="H109" s="12">
        <f t="shared" si="10"/>
        <v>0.24751981756033745</v>
      </c>
      <c r="I109" s="12">
        <f t="shared" si="10"/>
        <v>0.24655196681230754</v>
      </c>
      <c r="J109" s="12">
        <f t="shared" si="10"/>
        <v>0.24559027162780589</v>
      </c>
      <c r="K109" s="12">
        <f t="shared" si="10"/>
        <v>0.24463467446408063</v>
      </c>
      <c r="L109" s="12">
        <f t="shared" si="10"/>
        <v>0.24368511849315466</v>
      </c>
      <c r="M109" s="12">
        <f t="shared" si="10"/>
        <v>0.24274154759076136</v>
      </c>
    </row>
    <row r="110" spans="1:13" ht="16.5" x14ac:dyDescent="0.25">
      <c r="A110" s="17">
        <v>27</v>
      </c>
      <c r="B110" s="12">
        <f t="shared" si="10"/>
        <v>0.24180390632548504</v>
      </c>
      <c r="C110" s="12">
        <f t="shared" si="10"/>
        <v>0.24087213994810081</v>
      </c>
      <c r="D110" s="12">
        <f t="shared" si="10"/>
        <v>0.23994619438111287</v>
      </c>
      <c r="E110" s="12">
        <f t="shared" si="10"/>
        <v>0.23902601620848229</v>
      </c>
      <c r="F110" s="12">
        <f t="shared" si="10"/>
        <v>0.23811155266554446</v>
      </c>
      <c r="G110" s="12">
        <f t="shared" si="10"/>
        <v>0.23720275162910967</v>
      </c>
      <c r="H110" s="12">
        <f t="shared" si="10"/>
        <v>0.23629956160774382</v>
      </c>
      <c r="I110" s="12">
        <f t="shared" si="10"/>
        <v>0.2354019317322254</v>
      </c>
      <c r="J110" s="12">
        <f t="shared" si="10"/>
        <v>0.23450981174617441</v>
      </c>
      <c r="K110" s="12">
        <f t="shared" si="10"/>
        <v>0.23362315199685121</v>
      </c>
      <c r="L110" s="12">
        <f t="shared" si="10"/>
        <v>0.23274190342611936</v>
      </c>
      <c r="M110" s="12">
        <f t="shared" si="10"/>
        <v>0.23186601756157157</v>
      </c>
    </row>
    <row r="111" spans="1:13" ht="16.5" x14ac:dyDescent="0.25">
      <c r="A111" s="17">
        <v>28</v>
      </c>
      <c r="B111" s="12">
        <f t="shared" si="10"/>
        <v>0.23099544650781309</v>
      </c>
      <c r="C111" s="12">
        <f t="shared" si="10"/>
        <v>0.23013014293790085</v>
      </c>
      <c r="D111" s="12">
        <f t="shared" si="10"/>
        <v>0.22927006008493425</v>
      </c>
      <c r="E111" s="12">
        <f t="shared" si="10"/>
        <v>0.22841515173379559</v>
      </c>
      <c r="F111" s="12">
        <f t="shared" si="10"/>
        <v>0.22756537221303474</v>
      </c>
      <c r="G111" s="12">
        <f t="shared" si="10"/>
        <v>0.22672067638689805</v>
      </c>
      <c r="H111" s="12">
        <f t="shared" si="10"/>
        <v>0.22588101964749668</v>
      </c>
      <c r="I111" s="12">
        <f t="shared" si="10"/>
        <v>0.22504635790711133</v>
      </c>
      <c r="J111" s="12">
        <f t="shared" si="10"/>
        <v>0.2242166475906319</v>
      </c>
      <c r="K111" s="12">
        <f t="shared" si="10"/>
        <v>0.22339184562812836</v>
      </c>
      <c r="L111" s="12">
        <f t="shared" si="10"/>
        <v>0.22257190944755084</v>
      </c>
      <c r="M111" s="12">
        <f t="shared" si="10"/>
        <v>0.22175679696755465</v>
      </c>
    </row>
    <row r="112" spans="1:13" ht="16.5" x14ac:dyDescent="0.25">
      <c r="A112" s="17">
        <v>29</v>
      </c>
      <c r="B112" s="12">
        <f t="shared" si="10"/>
        <v>0.22094646659045111</v>
      </c>
      <c r="C112" s="12">
        <f t="shared" si="10"/>
        <v>0.22014087719527745</v>
      </c>
      <c r="D112" s="12">
        <f t="shared" si="10"/>
        <v>0.21933998813098696</v>
      </c>
      <c r="E112" s="12">
        <f t="shared" si="10"/>
        <v>0.218543759209755</v>
      </c>
      <c r="F112" s="12">
        <f t="shared" si="10"/>
        <v>0.21775215070039891</v>
      </c>
      <c r="G112" s="12">
        <f t="shared" si="10"/>
        <v>0.21696512332191023</v>
      </c>
      <c r="H112" s="12">
        <f t="shared" si="10"/>
        <v>0.21618263823709655</v>
      </c>
      <c r="I112" s="12">
        <f t="shared" si="10"/>
        <v>0.21540465704632997</v>
      </c>
      <c r="J112" s="12">
        <f t="shared" si="10"/>
        <v>0.21463114178140213</v>
      </c>
      <c r="K112" s="12">
        <f t="shared" si="10"/>
        <v>0.21386205489948165</v>
      </c>
      <c r="L112" s="12">
        <f t="shared" si="10"/>
        <v>0.21309735927717341</v>
      </c>
      <c r="M112" s="12">
        <f t="shared" si="10"/>
        <v>0.21233701820467613</v>
      </c>
    </row>
    <row r="113" spans="1:13" ht="16.5" x14ac:dyDescent="0.25">
      <c r="A113" s="17">
        <v>30</v>
      </c>
      <c r="B113" s="12">
        <f t="shared" si="10"/>
        <v>0.21158099538003913</v>
      </c>
      <c r="C113" s="12">
        <f t="shared" si="10"/>
        <v>0.21082925490351259</v>
      </c>
      <c r="D113" s="12">
        <f t="shared" si="10"/>
        <v>0.21008176127199246</v>
      </c>
      <c r="E113" s="12">
        <f t="shared" si="10"/>
        <v>0.20933847937355746</v>
      </c>
      <c r="F113" s="12">
        <f t="shared" si="10"/>
        <v>0.20859937448209515</v>
      </c>
      <c r="G113" s="12">
        <f t="shared" si="10"/>
        <v>0.20786441225201716</v>
      </c>
      <c r="H113" s="12">
        <f t="shared" si="10"/>
        <v>0.20713355871306116</v>
      </c>
      <c r="I113" s="12">
        <f t="shared" si="10"/>
        <v>0.2064067802651765</v>
      </c>
      <c r="J113" s="12">
        <f t="shared" si="10"/>
        <v>0.20568404367349524</v>
      </c>
      <c r="K113" s="12">
        <f t="shared" si="10"/>
        <v>0.2049653160633832</v>
      </c>
      <c r="L113" s="12">
        <f t="shared" si="10"/>
        <v>0.20425056491557228</v>
      </c>
      <c r="M113" s="12">
        <f t="shared" si="10"/>
        <v>0.20353975806137076</v>
      </c>
    </row>
    <row r="114" spans="1:13" ht="16.5" x14ac:dyDescent="0.25">
      <c r="A114" s="17">
        <v>31</v>
      </c>
      <c r="B114" s="12">
        <f t="shared" si="10"/>
        <v>0.20283286367795217</v>
      </c>
      <c r="C114" s="12">
        <f t="shared" si="10"/>
        <v>0.20212985028371769</v>
      </c>
      <c r="D114" s="12">
        <f t="shared" si="10"/>
        <v>0.20143068673373582</v>
      </c>
      <c r="E114" s="12">
        <f t="shared" si="10"/>
        <v>0.2007353422152523</v>
      </c>
      <c r="F114" s="12">
        <f t="shared" si="10"/>
        <v>0.20004378624327354</v>
      </c>
      <c r="G114" s="12">
        <f t="shared" si="10"/>
        <v>0.19935598865621929</v>
      </c>
      <c r="H114" s="12">
        <f t="shared" si="10"/>
        <v>0.19867191961164496</v>
      </c>
      <c r="I114" s="12">
        <f t="shared" si="10"/>
        <v>0.19799154958203141</v>
      </c>
      <c r="J114" s="12">
        <f t="shared" si="10"/>
        <v>0.19731484935064125</v>
      </c>
      <c r="K114" s="12">
        <f t="shared" si="10"/>
        <v>0.19664179000743998</v>
      </c>
      <c r="L114" s="12">
        <f t="shared" si="10"/>
        <v>0.19597234294508195</v>
      </c>
      <c r="M114" s="12">
        <f t="shared" si="10"/>
        <v>0.19530647985495886</v>
      </c>
    </row>
    <row r="115" spans="1:13" ht="16.5" x14ac:dyDescent="0.25">
      <c r="A115" s="17">
        <v>32</v>
      </c>
      <c r="B115" s="12">
        <f t="shared" si="10"/>
        <v>0.19464417272330958</v>
      </c>
      <c r="C115" s="12">
        <f t="shared" si="10"/>
        <v>0.19398539382739158</v>
      </c>
      <c r="D115" s="12">
        <f t="shared" si="10"/>
        <v>0.19333011573171061</v>
      </c>
      <c r="E115" s="12">
        <f t="shared" si="10"/>
        <v>0.19267831128430998</v>
      </c>
      <c r="F115" s="12">
        <f t="shared" si="10"/>
        <v>0.19202995361311659</v>
      </c>
      <c r="G115" s="12">
        <f t="shared" si="10"/>
        <v>0.19138501612234363</v>
      </c>
      <c r="H115" s="12">
        <f t="shared" si="10"/>
        <v>0.19074347248894799</v>
      </c>
      <c r="I115" s="12">
        <f t="shared" si="10"/>
        <v>0.19010529665914316</v>
      </c>
      <c r="J115" s="12">
        <f t="shared" si="10"/>
        <v>0.18947046284496438</v>
      </c>
      <c r="K115" s="12">
        <f t="shared" si="10"/>
        <v>0.18883894552088684</v>
      </c>
      <c r="L115" s="12">
        <f t="shared" si="10"/>
        <v>0.18821071942049528</v>
      </c>
      <c r="M115" s="12">
        <f t="shared" si="10"/>
        <v>0.18758575953320433</v>
      </c>
    </row>
    <row r="116" spans="1:13" ht="16.5" x14ac:dyDescent="0.25">
      <c r="A116" s="17">
        <v>33</v>
      </c>
      <c r="B116" s="12">
        <f t="shared" si="10"/>
        <v>0.18696404110102777</v>
      </c>
      <c r="C116" s="12">
        <f t="shared" si="10"/>
        <v>0.1863455396153979</v>
      </c>
      <c r="D116" s="12">
        <f t="shared" si="10"/>
        <v>0.18573023081403175</v>
      </c>
      <c r="E116" s="12">
        <f t="shared" si="10"/>
        <v>0.18511809067784479</v>
      </c>
      <c r="F116" s="12">
        <f t="shared" si="10"/>
        <v>0.18450909542791122</v>
      </c>
      <c r="G116" s="12">
        <f t="shared" si="10"/>
        <v>0.18390322152246949</v>
      </c>
      <c r="H116" s="12">
        <f t="shared" si="10"/>
        <v>0.18330044565397208</v>
      </c>
      <c r="I116" s="12">
        <f t="shared" si="10"/>
        <v>0.18270074474618014</v>
      </c>
      <c r="J116" s="12">
        <f t="shared" si="10"/>
        <v>0.18210409595130075</v>
      </c>
      <c r="K116" s="12">
        <f t="shared" si="10"/>
        <v>0.18151047664716613</v>
      </c>
      <c r="L116" s="12">
        <f t="shared" si="10"/>
        <v>0.18091986443445557</v>
      </c>
      <c r="M116" s="12">
        <f t="shared" si="10"/>
        <v>0.18033223713395752</v>
      </c>
    </row>
    <row r="117" spans="1:13" ht="16.5" x14ac:dyDescent="0.25">
      <c r="A117" s="17">
        <v>34</v>
      </c>
      <c r="B117" s="12">
        <f t="shared" si="10"/>
        <v>0.17974757278387221</v>
      </c>
      <c r="C117" s="12">
        <f t="shared" si="10"/>
        <v>0.17916584963715382</v>
      </c>
      <c r="D117" s="12">
        <f t="shared" si="10"/>
        <v>0.17858704615889173</v>
      </c>
      <c r="E117" s="12">
        <f t="shared" si="10"/>
        <v>0.17801114102372936</v>
      </c>
      <c r="F117" s="12">
        <f t="shared" si="10"/>
        <v>0.17743811311332175</v>
      </c>
      <c r="G117" s="12">
        <f t="shared" si="10"/>
        <v>0.17686794151382865</v>
      </c>
      <c r="H117" s="12">
        <f t="shared" si="10"/>
        <v>0.1763006055134452</v>
      </c>
      <c r="I117" s="12">
        <f t="shared" si="10"/>
        <v>0.1757360845999677</v>
      </c>
      <c r="J117" s="12">
        <f t="shared" si="10"/>
        <v>0.17517435845839427</v>
      </c>
      <c r="K117" s="12">
        <f t="shared" si="10"/>
        <v>0.17461540696856076</v>
      </c>
      <c r="L117" s="12">
        <f t="shared" si="10"/>
        <v>0.17405921020280973</v>
      </c>
      <c r="M117" s="12">
        <f t="shared" si="10"/>
        <v>0.17350574842369387</v>
      </c>
    </row>
    <row r="118" spans="1:13" ht="16.5" x14ac:dyDescent="0.25">
      <c r="A118" s="17">
        <v>35</v>
      </c>
      <c r="B118" s="12">
        <f t="shared" ref="B118:M127" si="11">IF($B$70=0,(1+$A$2)^(-$A118-B$8/12),(1-(1+$A$2)^(-1/$B$70))/((1+$A$2)^($A118+B$8/12)-1))*100</f>
        <v>0.17295500208171091</v>
      </c>
      <c r="C118" s="12">
        <f t="shared" si="11"/>
        <v>0.17240695181307192</v>
      </c>
      <c r="D118" s="12">
        <f t="shared" si="11"/>
        <v>0.17186157843750108</v>
      </c>
      <c r="E118" s="12">
        <f t="shared" si="11"/>
        <v>0.17131886295606596</v>
      </c>
      <c r="F118" s="12">
        <f t="shared" si="11"/>
        <v>0.17077878654903972</v>
      </c>
      <c r="G118" s="12">
        <f t="shared" si="11"/>
        <v>0.17024133057379223</v>
      </c>
      <c r="H118" s="12">
        <f t="shared" si="11"/>
        <v>0.16970647656271182</v>
      </c>
      <c r="I118" s="12">
        <f t="shared" si="11"/>
        <v>0.16917420622115609</v>
      </c>
      <c r="J118" s="12">
        <f t="shared" si="11"/>
        <v>0.16864450142543067</v>
      </c>
      <c r="K118" s="12">
        <f t="shared" si="11"/>
        <v>0.16811734422079735</v>
      </c>
      <c r="L118" s="12">
        <f t="shared" si="11"/>
        <v>0.16759271681950941</v>
      </c>
      <c r="M118" s="12">
        <f t="shared" si="11"/>
        <v>0.16707060159887416</v>
      </c>
    </row>
    <row r="119" spans="1:13" ht="16.5" x14ac:dyDescent="0.25">
      <c r="A119" s="23">
        <v>36</v>
      </c>
      <c r="B119" s="12">
        <f t="shared" si="11"/>
        <v>0.16655098109934266</v>
      </c>
      <c r="C119" s="12">
        <f t="shared" si="11"/>
        <v>0.16603383802262625</v>
      </c>
      <c r="D119" s="12">
        <f t="shared" si="11"/>
        <v>0.16551915522983829</v>
      </c>
      <c r="E119" s="12">
        <f t="shared" si="11"/>
        <v>0.165006915739662</v>
      </c>
      <c r="F119" s="12">
        <f t="shared" si="11"/>
        <v>0.1644971027265438</v>
      </c>
      <c r="G119" s="12">
        <f t="shared" si="11"/>
        <v>0.16398969951891079</v>
      </c>
      <c r="H119" s="12">
        <f t="shared" si="11"/>
        <v>0.16348468959741333</v>
      </c>
      <c r="I119" s="12">
        <f t="shared" si="11"/>
        <v>0.1629820565931909</v>
      </c>
      <c r="J119" s="12">
        <f t="shared" si="11"/>
        <v>0.16248178428616256</v>
      </c>
      <c r="K119" s="12">
        <f t="shared" si="11"/>
        <v>0.1619838566033395</v>
      </c>
      <c r="L119" s="12">
        <f t="shared" si="11"/>
        <v>0.16148825761716171</v>
      </c>
      <c r="M119" s="12">
        <f t="shared" si="11"/>
        <v>0.16099497154385614</v>
      </c>
    </row>
    <row r="120" spans="1:13" ht="16.5" x14ac:dyDescent="0.25">
      <c r="A120" s="17">
        <v>37</v>
      </c>
      <c r="B120" s="12">
        <f t="shared" si="11"/>
        <v>0.16050398274181768</v>
      </c>
      <c r="C120" s="12">
        <f t="shared" si="11"/>
        <v>0.16001527571001198</v>
      </c>
      <c r="D120" s="12">
        <f t="shared" si="11"/>
        <v>0.1595288350863992</v>
      </c>
      <c r="E120" s="12">
        <f t="shared" si="11"/>
        <v>0.15904464564637943</v>
      </c>
      <c r="F120" s="12">
        <f t="shared" si="11"/>
        <v>0.15856269230125891</v>
      </c>
      <c r="G120" s="12">
        <f t="shared" si="11"/>
        <v>0.1580829600967365</v>
      </c>
      <c r="H120" s="12">
        <f t="shared" si="11"/>
        <v>0.15760543421141035</v>
      </c>
      <c r="I120" s="12">
        <f t="shared" si="11"/>
        <v>0.15713009995530469</v>
      </c>
      <c r="J120" s="12">
        <f t="shared" si="11"/>
        <v>0.15665694276841619</v>
      </c>
      <c r="K120" s="12">
        <f t="shared" si="11"/>
        <v>0.15618594821927881</v>
      </c>
      <c r="L120" s="12">
        <f t="shared" si="11"/>
        <v>0.15571710200354891</v>
      </c>
      <c r="M120" s="12">
        <f t="shared" si="11"/>
        <v>0.15525038994260787</v>
      </c>
    </row>
    <row r="121" spans="1:13" ht="16.5" x14ac:dyDescent="0.25">
      <c r="A121" s="17">
        <v>38</v>
      </c>
      <c r="B121" s="12">
        <f t="shared" si="11"/>
        <v>0.15478579798218364</v>
      </c>
      <c r="C121" s="12">
        <f t="shared" si="11"/>
        <v>0.15432331219099035</v>
      </c>
      <c r="D121" s="12">
        <f t="shared" si="11"/>
        <v>0.15386291875938582</v>
      </c>
      <c r="E121" s="12">
        <f t="shared" si="11"/>
        <v>0.15340460399804612</v>
      </c>
      <c r="F121" s="12">
        <f t="shared" si="11"/>
        <v>0.1529483543366581</v>
      </c>
      <c r="G121" s="12">
        <f t="shared" si="11"/>
        <v>0.15249415632262855</v>
      </c>
      <c r="H121" s="12">
        <f t="shared" si="11"/>
        <v>0.15204199661980997</v>
      </c>
      <c r="I121" s="12">
        <f t="shared" si="11"/>
        <v>0.15159186200724353</v>
      </c>
      <c r="J121" s="12">
        <f t="shared" si="11"/>
        <v>0.15114373937791747</v>
      </c>
      <c r="K121" s="12">
        <f t="shared" si="11"/>
        <v>0.15069761573754178</v>
      </c>
      <c r="L121" s="12">
        <f t="shared" si="11"/>
        <v>0.15025347820333929</v>
      </c>
      <c r="M121" s="12">
        <f t="shared" si="11"/>
        <v>0.14981131400285119</v>
      </c>
    </row>
    <row r="122" spans="1:13" ht="16.5" x14ac:dyDescent="0.25">
      <c r="A122" s="17">
        <v>39</v>
      </c>
      <c r="B122" s="12">
        <f t="shared" si="11"/>
        <v>0.14937111047275886</v>
      </c>
      <c r="C122" s="12">
        <f t="shared" si="11"/>
        <v>0.1489328550577198</v>
      </c>
      <c r="D122" s="12">
        <f t="shared" si="11"/>
        <v>0.14849653530921986</v>
      </c>
      <c r="E122" s="12">
        <f t="shared" si="11"/>
        <v>0.14806213888443823</v>
      </c>
      <c r="F122" s="12">
        <f t="shared" si="11"/>
        <v>0.1476296535451285</v>
      </c>
      <c r="G122" s="12">
        <f t="shared" si="11"/>
        <v>0.14719906715651296</v>
      </c>
      <c r="H122" s="12">
        <f t="shared" si="11"/>
        <v>0.14677036768619112</v>
      </c>
      <c r="I122" s="12">
        <f t="shared" si="11"/>
        <v>0.14634354320306231</v>
      </c>
      <c r="J122" s="12">
        <f t="shared" si="11"/>
        <v>0.14591858187626153</v>
      </c>
      <c r="K122" s="12">
        <f t="shared" si="11"/>
        <v>0.1454954719741085</v>
      </c>
      <c r="L122" s="12">
        <f t="shared" si="11"/>
        <v>0.14507420186307074</v>
      </c>
      <c r="M122" s="12">
        <f t="shared" si="11"/>
        <v>0.1446547600067386</v>
      </c>
    </row>
    <row r="123" spans="1:13" ht="16.5" x14ac:dyDescent="0.25">
      <c r="A123" s="17">
        <v>40</v>
      </c>
      <c r="B123" s="12">
        <f t="shared" si="11"/>
        <v>0.14423713496481372</v>
      </c>
      <c r="C123" s="12">
        <f t="shared" si="11"/>
        <v>0.1438213153921101</v>
      </c>
      <c r="D123" s="12">
        <f t="shared" si="11"/>
        <v>0.14340729003756747</v>
      </c>
      <c r="E123" s="12">
        <f t="shared" si="11"/>
        <v>0.14299504774327654</v>
      </c>
      <c r="F123" s="12">
        <f t="shared" si="11"/>
        <v>0.14258457744351719</v>
      </c>
      <c r="G123" s="12">
        <f t="shared" si="11"/>
        <v>0.14217586816380809</v>
      </c>
      <c r="H123" s="12">
        <f t="shared" si="11"/>
        <v>0.14176890901996753</v>
      </c>
      <c r="I123" s="12">
        <f t="shared" si="11"/>
        <v>0.14136368921718684</v>
      </c>
      <c r="J123" s="12">
        <f t="shared" si="11"/>
        <v>0.14096019804911455</v>
      </c>
      <c r="K123" s="12">
        <f t="shared" si="11"/>
        <v>0.14055842489695186</v>
      </c>
      <c r="L123" s="12">
        <f t="shared" si="11"/>
        <v>0.1401583592285594</v>
      </c>
      <c r="M123" s="12">
        <f t="shared" si="11"/>
        <v>0.13975999059757468</v>
      </c>
    </row>
    <row r="124" spans="1:13" ht="16.5" x14ac:dyDescent="0.25">
      <c r="A124" s="17">
        <v>41</v>
      </c>
      <c r="B124" s="12">
        <f t="shared" si="11"/>
        <v>0.13936330864254035</v>
      </c>
      <c r="C124" s="12">
        <f t="shared" si="11"/>
        <v>0.13896830308604322</v>
      </c>
      <c r="D124" s="12">
        <f t="shared" si="11"/>
        <v>0.13857496373386363</v>
      </c>
      <c r="E124" s="12">
        <f t="shared" si="11"/>
        <v>0.13818328047413495</v>
      </c>
      <c r="F124" s="12">
        <f t="shared" si="11"/>
        <v>0.13779324327651368</v>
      </c>
      <c r="G124" s="12">
        <f t="shared" si="11"/>
        <v>0.13740484219135929</v>
      </c>
      <c r="H124" s="12">
        <f t="shared" si="11"/>
        <v>0.13701806734892363</v>
      </c>
      <c r="I124" s="12">
        <f t="shared" si="11"/>
        <v>0.13663290895855082</v>
      </c>
      <c r="J124" s="12">
        <f t="shared" si="11"/>
        <v>0.13624935730788623</v>
      </c>
      <c r="K124" s="12">
        <f t="shared" si="11"/>
        <v>0.135867402762095</v>
      </c>
      <c r="L124" s="12">
        <f t="shared" si="11"/>
        <v>0.13548703576308976</v>
      </c>
      <c r="M124" s="12">
        <f t="shared" si="11"/>
        <v>0.13510824682876829</v>
      </c>
    </row>
    <row r="125" spans="1:13" ht="16.5" x14ac:dyDescent="0.25">
      <c r="A125" s="17">
        <v>42</v>
      </c>
      <c r="B125" s="12">
        <f t="shared" si="11"/>
        <v>0.13473102655225921</v>
      </c>
      <c r="C125" s="12">
        <f t="shared" si="11"/>
        <v>0.13435536560117731</v>
      </c>
      <c r="D125" s="12">
        <f t="shared" si="11"/>
        <v>0.13398125471688763</v>
      </c>
      <c r="E125" s="12">
        <f t="shared" si="11"/>
        <v>0.13360868471377793</v>
      </c>
      <c r="F125" s="12">
        <f t="shared" si="11"/>
        <v>0.13323764647854028</v>
      </c>
      <c r="G125" s="12">
        <f t="shared" si="11"/>
        <v>0.13286813096946071</v>
      </c>
      <c r="H125" s="12">
        <f t="shared" si="11"/>
        <v>0.13250012921571697</v>
      </c>
      <c r="I125" s="12">
        <f t="shared" si="11"/>
        <v>0.1321336323166856</v>
      </c>
      <c r="J125" s="12">
        <f t="shared" si="11"/>
        <v>0.13176863144125575</v>
      </c>
      <c r="K125" s="12">
        <f t="shared" si="11"/>
        <v>0.13140511782715208</v>
      </c>
      <c r="L125" s="12">
        <f t="shared" si="11"/>
        <v>0.13104308278026508</v>
      </c>
      <c r="M125" s="12">
        <f t="shared" si="11"/>
        <v>0.13068251767398917</v>
      </c>
    </row>
    <row r="126" spans="1:13" ht="16.5" x14ac:dyDescent="0.25">
      <c r="A126" s="17">
        <v>43</v>
      </c>
      <c r="B126" s="12">
        <f t="shared" si="11"/>
        <v>0.13032341394856872</v>
      </c>
      <c r="C126" s="12">
        <f t="shared" si="11"/>
        <v>0.12996576311045152</v>
      </c>
      <c r="D126" s="12">
        <f t="shared" si="11"/>
        <v>0.12960955673164992</v>
      </c>
      <c r="E126" s="12">
        <f t="shared" si="11"/>
        <v>0.12925478644910879</v>
      </c>
      <c r="F126" s="12">
        <f t="shared" si="11"/>
        <v>0.12890144396408176</v>
      </c>
      <c r="G126" s="12">
        <f t="shared" si="11"/>
        <v>0.1285495210415136</v>
      </c>
      <c r="H126" s="12">
        <f t="shared" si="11"/>
        <v>0.12819900950943031</v>
      </c>
      <c r="I126" s="12">
        <f t="shared" si="11"/>
        <v>0.12784990125833631</v>
      </c>
      <c r="J126" s="12">
        <f t="shared" si="11"/>
        <v>0.12750218824061793</v>
      </c>
      <c r="K126" s="12">
        <f t="shared" si="11"/>
        <v>0.12715586246995417</v>
      </c>
      <c r="L126" s="12">
        <f t="shared" si="11"/>
        <v>0.1268109160207343</v>
      </c>
      <c r="M126" s="12">
        <f t="shared" si="11"/>
        <v>0.12646734102748172</v>
      </c>
    </row>
    <row r="127" spans="1:13" ht="16.5" x14ac:dyDescent="0.25">
      <c r="A127" s="17">
        <v>44</v>
      </c>
      <c r="B127" s="12">
        <f t="shared" si="11"/>
        <v>0.12612512968428438</v>
      </c>
      <c r="C127" s="12">
        <f t="shared" si="11"/>
        <v>0.12578427424423219</v>
      </c>
      <c r="D127" s="12">
        <f t="shared" si="11"/>
        <v>0.12544476701886004</v>
      </c>
      <c r="E127" s="12">
        <f t="shared" si="11"/>
        <v>0.12510660037759763</v>
      </c>
      <c r="F127" s="12">
        <f t="shared" si="11"/>
        <v>0.12476976674722551</v>
      </c>
      <c r="G127" s="12">
        <f t="shared" si="11"/>
        <v>0.12443425861133682</v>
      </c>
      <c r="H127" s="12">
        <f t="shared" si="11"/>
        <v>0.12410006850980561</v>
      </c>
      <c r="I127" s="12">
        <f t="shared" si="11"/>
        <v>0.12376718903826067</v>
      </c>
      <c r="J127" s="12">
        <f t="shared" si="11"/>
        <v>0.12343561284756562</v>
      </c>
      <c r="K127" s="12">
        <f t="shared" si="11"/>
        <v>0.12310533264330446</v>
      </c>
      <c r="L127" s="12">
        <f t="shared" si="11"/>
        <v>0.12277634118527327</v>
      </c>
      <c r="M127" s="12">
        <f t="shared" si="11"/>
        <v>0.12244863128697706</v>
      </c>
    </row>
    <row r="128" spans="1:13" ht="16.5" x14ac:dyDescent="0.25">
      <c r="A128" s="17">
        <v>45</v>
      </c>
      <c r="B128" s="12">
        <f t="shared" ref="B128:M133" si="12">IF($B$70=0,(1+$A$2)^(-$A128-B$8/12),(1-(1+$A$2)^(-1/$B$70))/((1+$A$2)^($A128+B$8/12)-1))*100</f>
        <v>0.12212219581513267</v>
      </c>
      <c r="C128" s="12">
        <f t="shared" si="12"/>
        <v>0.12179702768917695</v>
      </c>
      <c r="D128" s="12">
        <f t="shared" si="12"/>
        <v>0.12147311988078045</v>
      </c>
      <c r="E128" s="12">
        <f t="shared" si="12"/>
        <v>0.12115046541336644</v>
      </c>
      <c r="F128" s="12">
        <f t="shared" si="12"/>
        <v>0.12082905736163513</v>
      </c>
      <c r="G128" s="12">
        <f t="shared" si="12"/>
        <v>0.12050888885109365</v>
      </c>
      <c r="H128" s="12">
        <f t="shared" si="12"/>
        <v>0.12018995305759031</v>
      </c>
      <c r="I128" s="12">
        <f t="shared" si="12"/>
        <v>0.11987224320685477</v>
      </c>
      <c r="J128" s="12">
        <f t="shared" si="12"/>
        <v>0.11955575257404302</v>
      </c>
      <c r="K128" s="12">
        <f t="shared" si="12"/>
        <v>0.11924047448328681</v>
      </c>
      <c r="L128" s="12">
        <f t="shared" si="12"/>
        <v>0.11892640230724892</v>
      </c>
      <c r="M128" s="12">
        <f t="shared" si="12"/>
        <v>0.11861352946668255</v>
      </c>
    </row>
    <row r="129" spans="1:13" ht="16.5" x14ac:dyDescent="0.25">
      <c r="A129" s="17">
        <v>46</v>
      </c>
      <c r="B129" s="12">
        <f t="shared" si="12"/>
        <v>0.11830184942999572</v>
      </c>
      <c r="C129" s="12">
        <f t="shared" si="12"/>
        <v>0.11799135571282056</v>
      </c>
      <c r="D129" s="12">
        <f t="shared" si="12"/>
        <v>0.11768204187758691</v>
      </c>
      <c r="E129" s="12">
        <f t="shared" si="12"/>
        <v>0.11737390153310095</v>
      </c>
      <c r="F129" s="12">
        <f t="shared" si="12"/>
        <v>0.11706692833412802</v>
      </c>
      <c r="G129" s="12">
        <f t="shared" si="12"/>
        <v>0.11676111598098016</v>
      </c>
      <c r="H129" s="12">
        <f t="shared" si="12"/>
        <v>0.11645645821910791</v>
      </c>
      <c r="I129" s="12">
        <f t="shared" si="12"/>
        <v>0.1161529488386967</v>
      </c>
      <c r="J129" s="12">
        <f t="shared" si="12"/>
        <v>0.11585058167426744</v>
      </c>
      <c r="K129" s="12">
        <f t="shared" si="12"/>
        <v>0.11554935060428119</v>
      </c>
      <c r="L129" s="12">
        <f t="shared" si="12"/>
        <v>0.11524924955074856</v>
      </c>
      <c r="M129" s="12">
        <f t="shared" si="12"/>
        <v>0.11495027247884285</v>
      </c>
    </row>
    <row r="130" spans="1:13" ht="16.5" x14ac:dyDescent="0.25">
      <c r="A130" s="17">
        <v>47</v>
      </c>
      <c r="B130" s="12">
        <f t="shared" si="12"/>
        <v>0.1146524133965172</v>
      </c>
      <c r="C130" s="12">
        <f t="shared" si="12"/>
        <v>0.11435566635412625</v>
      </c>
      <c r="D130" s="12">
        <f t="shared" si="12"/>
        <v>0.1140600254440518</v>
      </c>
      <c r="E130" s="12">
        <f t="shared" si="12"/>
        <v>0.11376548480033163</v>
      </c>
      <c r="F130" s="12">
        <f t="shared" si="12"/>
        <v>0.11347203859829341</v>
      </c>
      <c r="G130" s="12">
        <f t="shared" si="12"/>
        <v>0.11317968105419149</v>
      </c>
      <c r="H130" s="12">
        <f t="shared" si="12"/>
        <v>0.11288840642484819</v>
      </c>
      <c r="I130" s="12">
        <f t="shared" si="12"/>
        <v>0.11259820900729831</v>
      </c>
      <c r="J130" s="12">
        <f t="shared" si="12"/>
        <v>0.11230908313843799</v>
      </c>
      <c r="K130" s="12">
        <f t="shared" si="12"/>
        <v>0.11202102319467654</v>
      </c>
      <c r="L130" s="12">
        <f t="shared" si="12"/>
        <v>0.11173402359159249</v>
      </c>
      <c r="M130" s="12">
        <f t="shared" si="12"/>
        <v>0.1114480787835929</v>
      </c>
    </row>
    <row r="131" spans="1:13" ht="16.5" x14ac:dyDescent="0.25">
      <c r="A131" s="17">
        <v>48</v>
      </c>
      <c r="B131" s="12">
        <f t="shared" si="12"/>
        <v>0.11116318326357645</v>
      </c>
      <c r="C131" s="12">
        <f t="shared" si="12"/>
        <v>0.11087933156259976</v>
      </c>
      <c r="D131" s="12">
        <f t="shared" si="12"/>
        <v>0.11059651824954743</v>
      </c>
      <c r="E131" s="12">
        <f t="shared" si="12"/>
        <v>0.11031473793080529</v>
      </c>
      <c r="F131" s="12">
        <f t="shared" si="12"/>
        <v>0.11003398524993722</v>
      </c>
      <c r="G131" s="12">
        <f t="shared" si="12"/>
        <v>0.10975425488736532</v>
      </c>
      <c r="H131" s="12">
        <f t="shared" si="12"/>
        <v>0.10947554156005286</v>
      </c>
      <c r="I131" s="12">
        <f t="shared" si="12"/>
        <v>0.10919784002119154</v>
      </c>
      <c r="J131" s="12">
        <f t="shared" si="12"/>
        <v>0.10892114505989077</v>
      </c>
      <c r="K131" s="12">
        <f t="shared" si="12"/>
        <v>0.10864545150087092</v>
      </c>
      <c r="L131" s="12">
        <f t="shared" si="12"/>
        <v>0.10837075420415961</v>
      </c>
      <c r="M131" s="12">
        <f t="shared" si="12"/>
        <v>0.10809704806479087</v>
      </c>
    </row>
    <row r="132" spans="1:13" ht="16.5" x14ac:dyDescent="0.25">
      <c r="A132" s="17">
        <v>49</v>
      </c>
      <c r="B132" s="12">
        <f t="shared" si="12"/>
        <v>0.10782432801250728</v>
      </c>
      <c r="C132" s="12">
        <f t="shared" si="12"/>
        <v>0.10755258901146586</v>
      </c>
      <c r="D132" s="12">
        <f t="shared" si="12"/>
        <v>0.10728182605994586</v>
      </c>
      <c r="E132" s="12">
        <f t="shared" si="12"/>
        <v>0.10701203419006051</v>
      </c>
      <c r="F132" s="12">
        <f t="shared" si="12"/>
        <v>0.10674320846747105</v>
      </c>
      <c r="G132" s="12">
        <f t="shared" si="12"/>
        <v>0.1064753439911041</v>
      </c>
      <c r="H132" s="12">
        <f t="shared" si="12"/>
        <v>0.10620843589287138</v>
      </c>
      <c r="I132" s="12">
        <f t="shared" si="12"/>
        <v>0.10594247933739281</v>
      </c>
      <c r="J132" s="12">
        <f t="shared" si="12"/>
        <v>0.10567746952172201</v>
      </c>
      <c r="K132" s="12">
        <f t="shared" si="12"/>
        <v>0.10541340167507457</v>
      </c>
      <c r="L132" s="12">
        <f t="shared" si="12"/>
        <v>0.10515027105855942</v>
      </c>
      <c r="M132" s="12">
        <f t="shared" si="12"/>
        <v>0.10488807296491236</v>
      </c>
    </row>
    <row r="133" spans="1:13" ht="16.5" x14ac:dyDescent="0.25">
      <c r="A133" s="17">
        <v>50</v>
      </c>
      <c r="B133" s="12">
        <f t="shared" si="12"/>
        <v>0.10462680271823271</v>
      </c>
      <c r="C133" s="12">
        <f t="shared" si="12"/>
        <v>0.10436645567372231</v>
      </c>
      <c r="D133" s="12">
        <f t="shared" si="12"/>
        <v>0.10410702721742728</v>
      </c>
      <c r="E133" s="12">
        <f t="shared" si="12"/>
        <v>0.10384851276598212</v>
      </c>
      <c r="F133" s="12">
        <f t="shared" si="12"/>
        <v>0.10359090776635668</v>
      </c>
      <c r="G133" s="12">
        <f t="shared" si="12"/>
        <v>0.1033342076956055</v>
      </c>
      <c r="H133" s="12">
        <f t="shared" si="12"/>
        <v>0.10307840806061941</v>
      </c>
      <c r="I133" s="12">
        <f t="shared" si="12"/>
        <v>0.10282350439787991</v>
      </c>
      <c r="J133" s="12">
        <f t="shared" si="12"/>
        <v>0.10256949227321589</v>
      </c>
      <c r="K133" s="12">
        <f t="shared" si="12"/>
        <v>0.10231636728156258</v>
      </c>
      <c r="L133" s="12">
        <f t="shared" si="12"/>
        <v>0.10206412504672306</v>
      </c>
      <c r="M133" s="12">
        <f t="shared" si="12"/>
        <v>0.10181276122113204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51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17">
        <v>0</v>
      </c>
      <c r="D142" s="17">
        <v>1</v>
      </c>
      <c r="E142" s="17">
        <v>2</v>
      </c>
      <c r="F142" s="17">
        <v>3</v>
      </c>
      <c r="H142" s="68"/>
      <c r="I142" s="17">
        <v>0</v>
      </c>
      <c r="J142" s="17">
        <v>1</v>
      </c>
      <c r="K142" s="17">
        <v>2</v>
      </c>
      <c r="L142" s="17">
        <v>3</v>
      </c>
    </row>
    <row r="143" spans="1:13" ht="16.5" x14ac:dyDescent="0.25">
      <c r="B143" s="17">
        <v>0</v>
      </c>
      <c r="C143" s="12">
        <v>100</v>
      </c>
      <c r="D143" s="12">
        <f t="shared" ref="D143:F167" si="13">IF($B$137=0,(1+$A$2)^(-$B143-D$142/4),(1-(1+$A$2)^(-1/$B$137))/((1+$A$2)^($B143+D$142/4)-1))*100</f>
        <v>99.567223231003325</v>
      </c>
      <c r="E143" s="12">
        <f t="shared" si="13"/>
        <v>49.675652050623121</v>
      </c>
      <c r="F143" s="12">
        <f t="shared" si="13"/>
        <v>33.045232602007438</v>
      </c>
      <c r="H143" s="17">
        <v>25</v>
      </c>
      <c r="I143" s="12">
        <f t="shared" ref="I143:I168" si="14">IF($B$137=0,(1+$A$2)^(-$H143-C$142/4),(1-(1+$A$2)^(-1/$B$137))/((1+$A$2)^($H143+C$142/4)-1))*100</f>
        <v>0.79703919566023951</v>
      </c>
      <c r="J143" s="12">
        <f t="shared" ref="J143:J168" si="15">IF($B$137=0,(1+$A$2)^(-$H143-D$142/4),(1-(1+$A$2)^(-1/$B$137))/((1+$A$2)^($H143+D$142/4)-1))*100</f>
        <v>0.78731458931164888</v>
      </c>
      <c r="K143" s="12">
        <f t="shared" ref="K143:K168" si="16">IF($B$137=0,(1+$A$2)^(-$H143-E$142/4),(1-(1+$A$2)^(-1/$B$137))/((1+$A$2)^($H143+E$142/4)-1))*100</f>
        <v>0.77778367036014728</v>
      </c>
      <c r="L143" s="12">
        <f t="shared" ref="L143:L168" si="17">IF($B$137=0,(1+$A$2)^(-$H143-F$142/4),(1-(1+$A$2)^(-1/$B$137))/((1+$A$2)^($H143+F$142/4)-1))*100</f>
        <v>0.7684407962918256</v>
      </c>
    </row>
    <row r="144" spans="1:13" ht="16.5" x14ac:dyDescent="0.25">
      <c r="B144" s="17">
        <v>1</v>
      </c>
      <c r="C144" s="12">
        <f t="shared" ref="C144:C167" si="18">IF($B$137=0,(1+$A$2)^(-$B144-C$142/4),(1-(1+$A$2)^(-1/$B$137))/((1+$A$2)^($B144+C$142/4)-1))*100</f>
        <v>24.730101085597362</v>
      </c>
      <c r="D144" s="12">
        <f t="shared" si="13"/>
        <v>19.741084741245754</v>
      </c>
      <c r="E144" s="12">
        <f t="shared" si="13"/>
        <v>16.415125982040561</v>
      </c>
      <c r="F144" s="12">
        <f t="shared" si="13"/>
        <v>14.03948584199437</v>
      </c>
      <c r="H144" s="17">
        <v>26</v>
      </c>
      <c r="I144" s="12">
        <f t="shared" si="14"/>
        <v>0.75928054160199643</v>
      </c>
      <c r="J144" s="12">
        <f t="shared" si="15"/>
        <v>0.75029768746143666</v>
      </c>
      <c r="K144" s="12">
        <f t="shared" si="16"/>
        <v>0.74148721196755973</v>
      </c>
      <c r="L144" s="12">
        <f t="shared" si="17"/>
        <v>0.7328442809422514</v>
      </c>
    </row>
    <row r="145" spans="2:12" ht="16.5" x14ac:dyDescent="0.25">
      <c r="B145" s="17">
        <v>2</v>
      </c>
      <c r="C145" s="12">
        <f t="shared" si="18"/>
        <v>12.257794837966491</v>
      </c>
      <c r="D145" s="12">
        <f t="shared" si="13"/>
        <v>10.872069923636678</v>
      </c>
      <c r="E145" s="12">
        <f t="shared" si="13"/>
        <v>9.763521271095339</v>
      </c>
      <c r="F145" s="12">
        <f t="shared" si="13"/>
        <v>8.8565553533838894</v>
      </c>
      <c r="H145" s="17">
        <v>27</v>
      </c>
      <c r="I145" s="12">
        <f t="shared" si="14"/>
        <v>0.72436423924093518</v>
      </c>
      <c r="J145" s="12">
        <f t="shared" si="15"/>
        <v>0.71604260254004148</v>
      </c>
      <c r="K145" s="12">
        <f t="shared" si="16"/>
        <v>0.70787504957242964</v>
      </c>
      <c r="L145" s="12">
        <f t="shared" si="17"/>
        <v>0.6998574147825195</v>
      </c>
    </row>
    <row r="146" spans="2:12" ht="16.5" x14ac:dyDescent="0.25">
      <c r="B146" s="17">
        <v>3</v>
      </c>
      <c r="C146" s="12">
        <f t="shared" si="18"/>
        <v>8.1007764857653264</v>
      </c>
      <c r="D146" s="12">
        <f t="shared" si="13"/>
        <v>7.4612953479465114</v>
      </c>
      <c r="E146" s="12">
        <f t="shared" si="13"/>
        <v>6.9131909967771019</v>
      </c>
      <c r="F146" s="12">
        <f t="shared" si="13"/>
        <v>6.4381880738683384</v>
      </c>
      <c r="H146" s="17">
        <v>28</v>
      </c>
      <c r="I146" s="12">
        <f t="shared" si="14"/>
        <v>0.69198568137489547</v>
      </c>
      <c r="J146" s="12">
        <f t="shared" si="15"/>
        <v>0.68425597473201494</v>
      </c>
      <c r="K146" s="12">
        <f t="shared" si="16"/>
        <v>0.67666455617835009</v>
      </c>
      <c r="L146" s="12">
        <f t="shared" si="17"/>
        <v>0.6692078170698802</v>
      </c>
    </row>
    <row r="147" spans="2:12" ht="16.5" x14ac:dyDescent="0.25">
      <c r="B147" s="17">
        <v>4</v>
      </c>
      <c r="C147" s="12">
        <f t="shared" si="18"/>
        <v>6.0225800603552777</v>
      </c>
      <c r="D147" s="12">
        <f t="shared" si="13"/>
        <v>5.6558855005661286</v>
      </c>
      <c r="E147" s="12">
        <f t="shared" si="13"/>
        <v>5.3299521511353838</v>
      </c>
      <c r="F147" s="12">
        <f t="shared" si="13"/>
        <v>5.0383440303968321</v>
      </c>
      <c r="H147" s="17">
        <v>29</v>
      </c>
      <c r="I147" s="12">
        <f t="shared" si="14"/>
        <v>0.66188227318930093</v>
      </c>
      <c r="J147" s="12">
        <f t="shared" si="15"/>
        <v>0.65468455942865644</v>
      </c>
      <c r="K147" s="12">
        <f t="shared" si="16"/>
        <v>0.64761142474234856</v>
      </c>
      <c r="L147" s="12">
        <f t="shared" si="17"/>
        <v>0.64065972735461518</v>
      </c>
    </row>
    <row r="148" spans="2:12" ht="16.5" x14ac:dyDescent="0.25">
      <c r="B148" s="17">
        <v>5</v>
      </c>
      <c r="C148" s="12">
        <f t="shared" si="18"/>
        <v>4.7759123529587919</v>
      </c>
      <c r="D148" s="12">
        <f t="shared" si="13"/>
        <v>4.5384890544006788</v>
      </c>
      <c r="E148" s="12">
        <f t="shared" si="13"/>
        <v>4.3226639001431852</v>
      </c>
      <c r="F148" s="12">
        <f t="shared" si="13"/>
        <v>4.12561973983067</v>
      </c>
      <c r="H148" s="17">
        <v>30</v>
      </c>
      <c r="I148" s="12">
        <f t="shared" si="14"/>
        <v>0.63382643020663543</v>
      </c>
      <c r="J148" s="12">
        <f t="shared" si="15"/>
        <v>0.62710859662939722</v>
      </c>
      <c r="K148" s="12">
        <f t="shared" si="16"/>
        <v>0.62050338622937529</v>
      </c>
      <c r="L148" s="12">
        <f t="shared" si="17"/>
        <v>0.61400805097490851</v>
      </c>
    </row>
    <row r="149" spans="2:12" ht="16.5" x14ac:dyDescent="0.25">
      <c r="B149" s="17">
        <v>6</v>
      </c>
      <c r="C149" s="12">
        <f t="shared" si="18"/>
        <v>3.9450089481178523</v>
      </c>
      <c r="D149" s="12">
        <f t="shared" si="13"/>
        <v>3.7788595196678108</v>
      </c>
      <c r="E149" s="12">
        <f t="shared" si="13"/>
        <v>3.62550283453497</v>
      </c>
      <c r="F149" s="12">
        <f t="shared" si="13"/>
        <v>3.4835174756852503</v>
      </c>
      <c r="H149" s="17">
        <v>31</v>
      </c>
      <c r="I149" s="12">
        <f t="shared" si="14"/>
        <v>0.60761993147194626</v>
      </c>
      <c r="J149" s="12">
        <f t="shared" si="15"/>
        <v>0.60133645341855635</v>
      </c>
      <c r="K149" s="12">
        <f t="shared" si="16"/>
        <v>0.59515512422827177</v>
      </c>
      <c r="L149" s="12">
        <f t="shared" si="17"/>
        <v>0.58907352981295669</v>
      </c>
    </row>
    <row r="150" spans="2:12" ht="16.5" x14ac:dyDescent="0.25">
      <c r="B150" s="17">
        <v>7</v>
      </c>
      <c r="C150" s="12">
        <f t="shared" si="18"/>
        <v>3.3516850856190312</v>
      </c>
      <c r="D150" s="12">
        <f t="shared" si="13"/>
        <v>3.2289553561065785</v>
      </c>
      <c r="E150" s="12">
        <f t="shared" si="13"/>
        <v>3.1144180199764553</v>
      </c>
      <c r="F150" s="12">
        <f t="shared" si="13"/>
        <v>3.0072802638480298</v>
      </c>
      <c r="H150" s="17">
        <v>32</v>
      </c>
      <c r="I150" s="12">
        <f t="shared" si="14"/>
        <v>0.58308933151648301</v>
      </c>
      <c r="J150" s="12">
        <f t="shared" si="15"/>
        <v>0.57720026319102236</v>
      </c>
      <c r="K150" s="12">
        <f t="shared" si="16"/>
        <v>0.57140412840827959</v>
      </c>
      <c r="L150" s="12">
        <f t="shared" si="17"/>
        <v>0.56569879779845711</v>
      </c>
    </row>
    <row r="151" spans="2:12" ht="16.5" x14ac:dyDescent="0.25">
      <c r="B151" s="17">
        <v>8</v>
      </c>
      <c r="C151" s="12">
        <f t="shared" si="18"/>
        <v>2.9068483759767023</v>
      </c>
      <c r="D151" s="12">
        <f t="shared" si="13"/>
        <v>2.8125127308545004</v>
      </c>
      <c r="E151" s="12">
        <f t="shared" si="13"/>
        <v>2.7237354235870725</v>
      </c>
      <c r="F151" s="12">
        <f t="shared" si="13"/>
        <v>2.6400400240917552</v>
      </c>
      <c r="H151" s="17">
        <v>33</v>
      </c>
      <c r="I151" s="12">
        <f t="shared" si="14"/>
        <v>0.56008220651017326</v>
      </c>
      <c r="J151" s="12">
        <f t="shared" si="15"/>
        <v>0.55455235178497486</v>
      </c>
      <c r="K151" s="12">
        <f t="shared" si="16"/>
        <v>0.54910729064044839</v>
      </c>
      <c r="L151" s="12">
        <f t="shared" si="17"/>
        <v>0.54374513765630861</v>
      </c>
    </row>
    <row r="152" spans="2:12" ht="16.5" x14ac:dyDescent="0.25">
      <c r="B152" s="17">
        <v>9</v>
      </c>
      <c r="C152" s="12">
        <f t="shared" si="18"/>
        <v>2.5610030389292984</v>
      </c>
      <c r="D152" s="12">
        <f t="shared" si="13"/>
        <v>2.4862467577034142</v>
      </c>
      <c r="E152" s="12">
        <f t="shared" si="13"/>
        <v>2.4154332289761995</v>
      </c>
      <c r="F152" s="12">
        <f t="shared" si="13"/>
        <v>2.3482591629657774</v>
      </c>
      <c r="H152" s="17">
        <v>34</v>
      </c>
      <c r="I152" s="12">
        <f t="shared" si="14"/>
        <v>0.53846406285815851</v>
      </c>
      <c r="J152" s="12">
        <f t="shared" si="15"/>
        <v>0.5332622896939293</v>
      </c>
      <c r="K152" s="12">
        <f t="shared" si="16"/>
        <v>0.52813809309830551</v>
      </c>
      <c r="L152" s="12">
        <f t="shared" si="17"/>
        <v>0.52308979764069607</v>
      </c>
    </row>
    <row r="153" spans="2:12" ht="16.5" x14ac:dyDescent="0.25">
      <c r="B153" s="17">
        <v>10</v>
      </c>
      <c r="C153" s="12">
        <f t="shared" si="18"/>
        <v>2.2844515988393344</v>
      </c>
      <c r="D153" s="12">
        <f t="shared" si="13"/>
        <v>2.2237642060607841</v>
      </c>
      <c r="E153" s="12">
        <f t="shared" si="13"/>
        <v>2.1659741141173758</v>
      </c>
      <c r="F153" s="12">
        <f t="shared" si="13"/>
        <v>2.1108791846100212</v>
      </c>
      <c r="H153" s="17">
        <v>35</v>
      </c>
      <c r="I153" s="12">
        <f t="shared" si="14"/>
        <v>0.51811577575258017</v>
      </c>
      <c r="J153" s="12">
        <f t="shared" si="15"/>
        <v>0.5132144460302851</v>
      </c>
      <c r="K153" s="12">
        <f t="shared" si="16"/>
        <v>0.50838427160947874</v>
      </c>
      <c r="L153" s="12">
        <f t="shared" si="17"/>
        <v>0.50362375860786268</v>
      </c>
    </row>
    <row r="154" spans="2:12" ht="16.5" x14ac:dyDescent="0.25">
      <c r="B154" s="17">
        <v>11</v>
      </c>
      <c r="C154" s="12">
        <f t="shared" si="18"/>
        <v>2.058295655331297</v>
      </c>
      <c r="D154" s="12">
        <f t="shared" si="13"/>
        <v>2.0080560984663793</v>
      </c>
      <c r="E154" s="12">
        <f t="shared" si="13"/>
        <v>1.9600076451156196</v>
      </c>
      <c r="F154" s="12">
        <f t="shared" si="13"/>
        <v>1.9140104364737776</v>
      </c>
      <c r="H154" s="17">
        <v>36</v>
      </c>
      <c r="I154" s="12">
        <f t="shared" si="14"/>
        <v>0.49893145463275518</v>
      </c>
      <c r="J154" s="12">
        <f t="shared" si="15"/>
        <v>0.49430594735042938</v>
      </c>
      <c r="K154" s="12">
        <f t="shared" si="16"/>
        <v>0.48974586311424512</v>
      </c>
      <c r="L154" s="12">
        <f t="shared" si="17"/>
        <v>0.4852498656487757</v>
      </c>
    </row>
    <row r="155" spans="2:12" ht="16.5" x14ac:dyDescent="0.25">
      <c r="B155" s="17">
        <v>12</v>
      </c>
      <c r="C155" s="12">
        <f t="shared" si="18"/>
        <v>1.8699362686118832</v>
      </c>
      <c r="D155" s="12">
        <f t="shared" si="13"/>
        <v>1.8276674032041522</v>
      </c>
      <c r="E155" s="12">
        <f t="shared" si="13"/>
        <v>1.7870955209676884</v>
      </c>
      <c r="F155" s="12">
        <f t="shared" si="13"/>
        <v>1.7481207982269198</v>
      </c>
      <c r="H155" s="17">
        <v>37</v>
      </c>
      <c r="I155" s="12">
        <f t="shared" si="14"/>
        <v>0.48081665478728181</v>
      </c>
      <c r="J155" s="12">
        <f t="shared" si="15"/>
        <v>0.47644496526002372</v>
      </c>
      <c r="K155" s="12">
        <f t="shared" si="16"/>
        <v>0.47213356553104274</v>
      </c>
      <c r="L155" s="12">
        <f t="shared" si="17"/>
        <v>0.46788125668116237</v>
      </c>
    </row>
    <row r="156" spans="2:12" ht="16.5" x14ac:dyDescent="0.25">
      <c r="B156" s="17">
        <v>13</v>
      </c>
      <c r="C156" s="12">
        <f t="shared" si="18"/>
        <v>1.710651090028293</v>
      </c>
      <c r="D156" s="12">
        <f t="shared" si="13"/>
        <v>1.674601205732549</v>
      </c>
      <c r="E156" s="12">
        <f t="shared" si="13"/>
        <v>1.6398922650967533</v>
      </c>
      <c r="F156" s="12">
        <f t="shared" si="13"/>
        <v>1.6064511246019142</v>
      </c>
      <c r="H156" s="17">
        <v>38</v>
      </c>
      <c r="I156" s="12">
        <f t="shared" si="14"/>
        <v>0.46368687133508252</v>
      </c>
      <c r="J156" s="12">
        <f t="shared" si="15"/>
        <v>0.45954927263054712</v>
      </c>
      <c r="K156" s="12">
        <f t="shared" si="16"/>
        <v>0.45546735322767562</v>
      </c>
      <c r="L156" s="12">
        <f t="shared" si="17"/>
        <v>0.45144003435664209</v>
      </c>
    </row>
    <row r="157" spans="2:12" ht="16.5" x14ac:dyDescent="0.25">
      <c r="B157" s="17">
        <v>14</v>
      </c>
      <c r="C157" s="12">
        <f t="shared" si="18"/>
        <v>1.5742098652454999</v>
      </c>
      <c r="D157" s="12">
        <f t="shared" si="13"/>
        <v>1.5431053342505421</v>
      </c>
      <c r="E157" s="12">
        <f t="shared" si="13"/>
        <v>1.5130787341841314</v>
      </c>
      <c r="F157" s="12">
        <f t="shared" si="13"/>
        <v>1.484075253860482</v>
      </c>
      <c r="H157" s="17">
        <v>39</v>
      </c>
      <c r="I157" s="12">
        <f t="shared" si="14"/>
        <v>0.44746626490198249</v>
      </c>
      <c r="J157" s="12">
        <f t="shared" si="15"/>
        <v>0.44354502052189559</v>
      </c>
      <c r="K157" s="12">
        <f t="shared" si="16"/>
        <v>0.43967530280099126</v>
      </c>
      <c r="L157" s="12">
        <f t="shared" si="17"/>
        <v>0.43585613843500637</v>
      </c>
    </row>
    <row r="158" spans="2:12" ht="16.5" x14ac:dyDescent="0.25">
      <c r="B158" s="17">
        <v>15</v>
      </c>
      <c r="C158" s="12">
        <f t="shared" si="18"/>
        <v>1.456043736153686</v>
      </c>
      <c r="D158" s="12">
        <f t="shared" si="13"/>
        <v>1.4289363784846147</v>
      </c>
      <c r="E158" s="12">
        <f t="shared" si="13"/>
        <v>1.402708462292986</v>
      </c>
      <c r="F158" s="12">
        <f t="shared" si="13"/>
        <v>1.377318108273961</v>
      </c>
      <c r="H158" s="17">
        <v>40</v>
      </c>
      <c r="I158" s="12">
        <f t="shared" si="14"/>
        <v>0.43208657844609694</v>
      </c>
      <c r="J158" s="12">
        <f t="shared" si="15"/>
        <v>0.42836569742737357</v>
      </c>
      <c r="K158" s="12">
        <f t="shared" si="16"/>
        <v>0.4246925928154156</v>
      </c>
      <c r="L158" s="12">
        <f t="shared" si="17"/>
        <v>0.4210663841895666</v>
      </c>
    </row>
    <row r="159" spans="2:12" ht="16.5" x14ac:dyDescent="0.25">
      <c r="B159" s="17">
        <v>16</v>
      </c>
      <c r="C159" s="12">
        <f t="shared" si="18"/>
        <v>1.3527260545613362</v>
      </c>
      <c r="D159" s="12">
        <f t="shared" si="13"/>
        <v>1.328895455386123</v>
      </c>
      <c r="E159" s="12">
        <f t="shared" si="13"/>
        <v>1.3057916980388937</v>
      </c>
      <c r="F159" s="12">
        <f t="shared" si="13"/>
        <v>1.2833822362235647</v>
      </c>
      <c r="H159" s="17">
        <v>41</v>
      </c>
      <c r="I159" s="12">
        <f t="shared" si="14"/>
        <v>0.41748621259686292</v>
      </c>
      <c r="J159" s="12">
        <f t="shared" si="15"/>
        <v>0.41395123990151172</v>
      </c>
      <c r="K159" s="12">
        <f t="shared" si="16"/>
        <v>0.41046064815788164</v>
      </c>
      <c r="L159" s="12">
        <f t="shared" si="17"/>
        <v>0.40701363900602094</v>
      </c>
    </row>
    <row r="160" spans="2:12" ht="16.5" x14ac:dyDescent="0.25">
      <c r="B160" s="17">
        <v>17</v>
      </c>
      <c r="C160" s="12">
        <f t="shared" si="18"/>
        <v>1.2616364381152478</v>
      </c>
      <c r="D160" s="12">
        <f t="shared" si="13"/>
        <v>1.2405254476304732</v>
      </c>
      <c r="E160" s="12">
        <f t="shared" si="13"/>
        <v>1.2200220575885301</v>
      </c>
      <c r="F160" s="12">
        <f t="shared" si="13"/>
        <v>1.2001005935915683</v>
      </c>
      <c r="H160" s="17">
        <v>42</v>
      </c>
      <c r="I160" s="12">
        <f t="shared" si="14"/>
        <v>0.40360943308876346</v>
      </c>
      <c r="J160" s="12">
        <f t="shared" si="15"/>
        <v>0.40024726948953104</v>
      </c>
      <c r="K160" s="12">
        <f t="shared" si="16"/>
        <v>0.3969264051899758</v>
      </c>
      <c r="L160" s="12">
        <f t="shared" si="17"/>
        <v>0.39364611454665482</v>
      </c>
    </row>
    <row r="161" spans="1:13" ht="16.5" x14ac:dyDescent="0.25">
      <c r="B161" s="17">
        <v>18</v>
      </c>
      <c r="C161" s="12">
        <f t="shared" si="18"/>
        <v>1.1807368075813593</v>
      </c>
      <c r="D161" s="12">
        <f t="shared" si="13"/>
        <v>1.1619077801448183</v>
      </c>
      <c r="E161" s="12">
        <f t="shared" si="13"/>
        <v>1.1435918307406945</v>
      </c>
      <c r="F161" s="12">
        <f t="shared" si="13"/>
        <v>1.1257684351081365</v>
      </c>
      <c r="H161" s="17">
        <v>43</v>
      </c>
      <c r="I161" s="12">
        <f t="shared" si="14"/>
        <v>0.39040568878595888</v>
      </c>
      <c r="J161" s="12">
        <f t="shared" si="15"/>
        <v>0.38720443551655853</v>
      </c>
      <c r="K161" s="12">
        <f t="shared" si="16"/>
        <v>0.38404167825866337</v>
      </c>
      <c r="L161" s="12">
        <f t="shared" si="17"/>
        <v>0.38091675598941988</v>
      </c>
    </row>
    <row r="162" spans="1:13" ht="16.5" x14ac:dyDescent="0.25">
      <c r="B162" s="17">
        <v>19</v>
      </c>
      <c r="C162" s="12">
        <f t="shared" si="18"/>
        <v>1.1084181491956229</v>
      </c>
      <c r="D162" s="12">
        <f t="shared" si="13"/>
        <v>1.0915225390175163</v>
      </c>
      <c r="E162" s="12">
        <f t="shared" si="13"/>
        <v>1.0750641159062653</v>
      </c>
      <c r="F162" s="12">
        <f t="shared" si="13"/>
        <v>1.0590262766821616</v>
      </c>
      <c r="H162" s="17">
        <v>44</v>
      </c>
      <c r="I162" s="12">
        <f t="shared" si="14"/>
        <v>0.37782902270380714</v>
      </c>
      <c r="J162" s="12">
        <f t="shared" si="15"/>
        <v>0.37477784699041888</v>
      </c>
      <c r="K162" s="12">
        <f t="shared" si="16"/>
        <v>0.37176261162154306</v>
      </c>
      <c r="L162" s="12">
        <f t="shared" si="17"/>
        <v>0.36878271315698369</v>
      </c>
    </row>
    <row r="163" spans="1:13" ht="16.5" x14ac:dyDescent="0.25">
      <c r="B163" s="17">
        <v>20</v>
      </c>
      <c r="C163" s="12">
        <f t="shared" si="18"/>
        <v>1.0433932483103627</v>
      </c>
      <c r="D163" s="12">
        <f t="shared" si="13"/>
        <v>1.0281500366573988</v>
      </c>
      <c r="E163" s="12">
        <f t="shared" si="13"/>
        <v>1.0132823789971992</v>
      </c>
      <c r="F163" s="12">
        <f t="shared" si="13"/>
        <v>0.99877669995042206</v>
      </c>
      <c r="H163" s="17">
        <v>45</v>
      </c>
      <c r="I163" s="12">
        <f t="shared" si="14"/>
        <v>0.3658375615610876</v>
      </c>
      <c r="J163" s="12">
        <f t="shared" si="15"/>
        <v>0.36292657983246651</v>
      </c>
      <c r="K163" s="12">
        <f t="shared" si="16"/>
        <v>0.36004920364592657</v>
      </c>
      <c r="L163" s="12">
        <f t="shared" si="17"/>
        <v>0.35720488100613784</v>
      </c>
    </row>
    <row r="164" spans="1:13" ht="16.5" x14ac:dyDescent="0.25">
      <c r="B164" s="17">
        <v>21</v>
      </c>
      <c r="C164" s="12">
        <f t="shared" si="18"/>
        <v>0.984620070570974</v>
      </c>
      <c r="D164" s="12">
        <f t="shared" si="13"/>
        <v>0.97080017032053834</v>
      </c>
      <c r="E164" s="12">
        <f t="shared" si="13"/>
        <v>0.95730525169604586</v>
      </c>
      <c r="F164" s="12">
        <f t="shared" si="13"/>
        <v>0.94412410729662888</v>
      </c>
      <c r="H164" s="17">
        <v>46</v>
      </c>
      <c r="I164" s="12">
        <f t="shared" si="14"/>
        <v>0.35439307191259706</v>
      </c>
      <c r="J164" s="12">
        <f t="shared" si="15"/>
        <v>0.35161324803545668</v>
      </c>
      <c r="K164" s="12">
        <f t="shared" si="16"/>
        <v>0.34886489240181068</v>
      </c>
      <c r="L164" s="12">
        <f t="shared" si="17"/>
        <v>0.34614749909204695</v>
      </c>
    </row>
    <row r="165" spans="1:13" ht="16.5" x14ac:dyDescent="0.25">
      <c r="B165" s="17">
        <v>22</v>
      </c>
      <c r="C165" s="12">
        <f t="shared" si="18"/>
        <v>0.93124603913601178</v>
      </c>
      <c r="D165" s="12">
        <f t="shared" si="13"/>
        <v>0.91866083002372767</v>
      </c>
      <c r="E165" s="12">
        <f t="shared" si="13"/>
        <v>0.90635871685425562</v>
      </c>
      <c r="F165" s="12">
        <f t="shared" si="13"/>
        <v>0.89433036565731272</v>
      </c>
      <c r="H165" s="17">
        <v>47</v>
      </c>
      <c r="I165" s="12">
        <f t="shared" si="14"/>
        <v>0.34346057294588989</v>
      </c>
      <c r="J165" s="12">
        <f t="shared" si="15"/>
        <v>0.3408036292777748</v>
      </c>
      <c r="K165" s="12">
        <f t="shared" si="16"/>
        <v>0.33817619360121237</v>
      </c>
      <c r="L165" s="12">
        <f t="shared" si="17"/>
        <v>0.3355778013618087</v>
      </c>
    </row>
    <row r="166" spans="1:13" ht="16.5" x14ac:dyDescent="0.25">
      <c r="B166" s="17">
        <v>23</v>
      </c>
      <c r="C166" s="12">
        <f t="shared" si="18"/>
        <v>0.88256684827530307</v>
      </c>
      <c r="D166" s="12">
        <f t="shared" si="13"/>
        <v>0.87105962054544306</v>
      </c>
      <c r="E166" s="12">
        <f t="shared" si="13"/>
        <v>0.8598005018745245</v>
      </c>
      <c r="F166" s="12">
        <f t="shared" si="13"/>
        <v>0.84878165610368561</v>
      </c>
      <c r="H166" s="17">
        <v>48</v>
      </c>
      <c r="I166" s="12">
        <f t="shared" si="14"/>
        <v>0.33300799767863171</v>
      </c>
      <c r="J166" s="12">
        <f t="shared" si="15"/>
        <v>0.33046633709361611</v>
      </c>
      <c r="K166" s="12">
        <f t="shared" si="16"/>
        <v>0.32795238332871879</v>
      </c>
      <c r="L166" s="12">
        <f t="shared" si="17"/>
        <v>0.325465709050548</v>
      </c>
    </row>
    <row r="167" spans="1:13" ht="16.5" x14ac:dyDescent="0.25">
      <c r="B167" s="17">
        <v>24</v>
      </c>
      <c r="C167" s="12">
        <f t="shared" si="18"/>
        <v>0.83799557356913656</v>
      </c>
      <c r="D167" s="12">
        <f t="shared" si="13"/>
        <v>0.82743505427253528</v>
      </c>
      <c r="E167" s="12">
        <f t="shared" si="13"/>
        <v>0.81709319208173925</v>
      </c>
      <c r="F167" s="12">
        <f t="shared" si="13"/>
        <v>0.80696335988909784</v>
      </c>
      <c r="H167" s="17">
        <v>49</v>
      </c>
      <c r="I167" s="12">
        <f t="shared" si="14"/>
        <v>0.32300589564219573</v>
      </c>
      <c r="J167" s="12">
        <f t="shared" si="15"/>
        <v>0.32057253298202126</v>
      </c>
      <c r="K167" s="12">
        <f t="shared" si="16"/>
        <v>0.31816521922913599</v>
      </c>
      <c r="L167" s="12">
        <f t="shared" si="17"/>
        <v>0.3157835606153595</v>
      </c>
    </row>
    <row r="168" spans="1:13" ht="16.5" x14ac:dyDescent="0.25">
      <c r="F168" s="2"/>
      <c r="H168" s="17">
        <v>50</v>
      </c>
      <c r="I168" s="12">
        <f t="shared" si="14"/>
        <v>0.31342717124341318</v>
      </c>
      <c r="J168" s="12">
        <f t="shared" si="15"/>
        <v>0.31109567289114087</v>
      </c>
      <c r="K168" s="12">
        <f t="shared" si="16"/>
        <v>0.30878869482154336</v>
      </c>
      <c r="L168" s="12">
        <f t="shared" si="17"/>
        <v>0.30650587359842779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52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9">IF($B$172=0,(1+$A$2)^(-$H178-C$142/12),(1-(1+$A$2)^(-1/$B$172))/((1+$A$2)^($H178+C$142/12)-1))*100</f>
        <v>3.1675200279791635</v>
      </c>
      <c r="M178" s="2"/>
    </row>
    <row r="179" spans="4:13" ht="16.5" x14ac:dyDescent="0.25">
      <c r="D179" s="75">
        <v>1</v>
      </c>
      <c r="E179" s="76"/>
      <c r="F179" s="12">
        <f t="shared" ref="F179:F202" si="20">IF($B$172=0,(1+$A$2)^(-$D179-C$142/12),(1-(1+$A$2)^(-1/$B$172))/((1+$A$2)^($D179+C$142/12)-1))*100</f>
        <v>98.280098280098372</v>
      </c>
      <c r="G179" s="2"/>
      <c r="H179" s="77">
        <v>26</v>
      </c>
      <c r="I179" s="77"/>
      <c r="J179" s="12">
        <f t="shared" si="19"/>
        <v>3.0174630500912092</v>
      </c>
      <c r="M179" s="2"/>
    </row>
    <row r="180" spans="4:13" ht="16.5" x14ac:dyDescent="0.25">
      <c r="D180" s="75">
        <v>2</v>
      </c>
      <c r="E180" s="76"/>
      <c r="F180" s="12">
        <f t="shared" si="20"/>
        <v>48.713803360643624</v>
      </c>
      <c r="G180" s="2"/>
      <c r="H180" s="77">
        <v>27</v>
      </c>
      <c r="I180" s="77"/>
      <c r="J180" s="12">
        <f t="shared" si="19"/>
        <v>2.878701885478693</v>
      </c>
      <c r="M180" s="2"/>
    </row>
    <row r="181" spans="4:13" ht="16.5" x14ac:dyDescent="0.25">
      <c r="D181" s="75">
        <v>3</v>
      </c>
      <c r="E181" s="76"/>
      <c r="F181" s="12">
        <f t="shared" si="20"/>
        <v>32.193362510345565</v>
      </c>
      <c r="G181" s="2"/>
      <c r="H181" s="77">
        <v>28</v>
      </c>
      <c r="I181" s="77"/>
      <c r="J181" s="12">
        <f t="shared" si="19"/>
        <v>2.7500259921522598</v>
      </c>
      <c r="M181" s="2"/>
    </row>
    <row r="182" spans="4:13" ht="16.5" x14ac:dyDescent="0.25">
      <c r="D182" s="75">
        <v>4</v>
      </c>
      <c r="E182" s="76"/>
      <c r="F182" s="12">
        <f t="shared" si="20"/>
        <v>23.934384990290063</v>
      </c>
      <c r="G182" s="2"/>
      <c r="H182" s="77">
        <v>29</v>
      </c>
      <c r="I182" s="77"/>
      <c r="J182" s="12">
        <f t="shared" si="19"/>
        <v>2.630391789897859</v>
      </c>
      <c r="M182" s="2"/>
    </row>
    <row r="183" spans="4:13" ht="16.5" x14ac:dyDescent="0.25">
      <c r="D183" s="75">
        <v>5</v>
      </c>
      <c r="E183" s="76"/>
      <c r="F183" s="12">
        <f t="shared" si="20"/>
        <v>18.979992592884624</v>
      </c>
      <c r="G183" s="2"/>
      <c r="H183" s="77">
        <v>30</v>
      </c>
      <c r="I183" s="77"/>
      <c r="J183" s="12">
        <f t="shared" si="19"/>
        <v>2.5188948333701222</v>
      </c>
      <c r="M183" s="2"/>
    </row>
    <row r="184" spans="4:13" ht="16.5" x14ac:dyDescent="0.25">
      <c r="D184" s="75">
        <v>6</v>
      </c>
      <c r="E184" s="76"/>
      <c r="F184" s="12">
        <f t="shared" si="20"/>
        <v>15.677892532460898</v>
      </c>
      <c r="G184" s="2"/>
      <c r="H184" s="77">
        <v>31</v>
      </c>
      <c r="I184" s="77"/>
      <c r="J184" s="12">
        <f t="shared" si="19"/>
        <v>2.4147473710403977</v>
      </c>
      <c r="M184" s="2"/>
    </row>
    <row r="185" spans="4:13" ht="16.5" x14ac:dyDescent="0.25">
      <c r="D185" s="75">
        <v>7</v>
      </c>
      <c r="E185" s="76"/>
      <c r="F185" s="12">
        <f t="shared" si="20"/>
        <v>13.319959286798907</v>
      </c>
      <c r="G185" s="2"/>
      <c r="H185" s="77">
        <v>32</v>
      </c>
      <c r="I185" s="77"/>
      <c r="J185" s="12">
        <f t="shared" si="19"/>
        <v>2.3172601118436784</v>
      </c>
      <c r="M185" s="2"/>
    </row>
    <row r="186" spans="4:13" ht="16.5" x14ac:dyDescent="0.25">
      <c r="D186" s="75">
        <v>8</v>
      </c>
      <c r="E186" s="76"/>
      <c r="F186" s="12">
        <f t="shared" si="20"/>
        <v>11.552130057515852</v>
      </c>
      <c r="G186" s="2"/>
      <c r="H186" s="77">
        <v>33</v>
      </c>
      <c r="I186" s="77"/>
      <c r="J186" s="12">
        <f t="shared" si="19"/>
        <v>2.2258273069822581</v>
      </c>
      <c r="M186" s="2"/>
    </row>
    <row r="187" spans="4:13" ht="16.5" x14ac:dyDescent="0.25">
      <c r="D187" s="75">
        <v>9</v>
      </c>
      <c r="E187" s="76"/>
      <c r="F187" s="12">
        <f t="shared" si="20"/>
        <v>10.177703256869735</v>
      </c>
      <c r="G187" s="2"/>
      <c r="H187" s="77">
        <v>34</v>
      </c>
      <c r="I187" s="77"/>
      <c r="J187" s="12">
        <f t="shared" si="19"/>
        <v>2.1399144643537786</v>
      </c>
      <c r="M187" s="2"/>
    </row>
    <row r="188" spans="4:13" ht="16.5" x14ac:dyDescent="0.25">
      <c r="D188" s="75">
        <v>10</v>
      </c>
      <c r="E188" s="76"/>
      <c r="F188" s="12">
        <f t="shared" si="20"/>
        <v>9.0786579024868725</v>
      </c>
      <c r="G188" s="2"/>
      <c r="H188" s="77">
        <v>35</v>
      </c>
      <c r="I188" s="77"/>
      <c r="J188" s="12">
        <f t="shared" si="19"/>
        <v>2.0590481690788036</v>
      </c>
      <c r="M188" s="2"/>
    </row>
    <row r="189" spans="4:13" ht="16.5" x14ac:dyDescent="0.25">
      <c r="D189" s="75">
        <v>11</v>
      </c>
      <c r="E189" s="76"/>
      <c r="F189" s="12">
        <f t="shared" si="20"/>
        <v>8.1798897058803934</v>
      </c>
      <c r="G189" s="2"/>
      <c r="H189" s="77">
        <v>36</v>
      </c>
      <c r="I189" s="77"/>
      <c r="J189" s="12">
        <f t="shared" si="19"/>
        <v>1.9828076006085267</v>
      </c>
      <c r="M189" s="2"/>
    </row>
    <row r="190" spans="4:13" ht="16.5" x14ac:dyDescent="0.25">
      <c r="D190" s="75">
        <v>12</v>
      </c>
      <c r="E190" s="76"/>
      <c r="F190" s="12">
        <f t="shared" si="20"/>
        <v>7.431329116714652</v>
      </c>
      <c r="G190" s="2"/>
      <c r="H190" s="77">
        <v>37</v>
      </c>
      <c r="I190" s="77"/>
      <c r="J190" s="12">
        <f t="shared" si="19"/>
        <v>1.9108174254379817</v>
      </c>
      <c r="M190" s="2"/>
    </row>
    <row r="191" spans="4:13" ht="16.5" x14ac:dyDescent="0.25">
      <c r="D191" s="75">
        <v>13</v>
      </c>
      <c r="E191" s="76"/>
      <c r="F191" s="12">
        <f t="shared" si="20"/>
        <v>6.7983125774140767</v>
      </c>
      <c r="G191" s="2"/>
      <c r="H191" s="77">
        <v>38</v>
      </c>
      <c r="I191" s="77"/>
      <c r="J191" s="12">
        <f t="shared" si="19"/>
        <v>1.8427418120237116</v>
      </c>
      <c r="M191" s="2"/>
    </row>
    <row r="192" spans="4:13" ht="16.5" x14ac:dyDescent="0.25">
      <c r="D192" s="75">
        <v>14</v>
      </c>
      <c r="E192" s="76"/>
      <c r="F192" s="12">
        <f t="shared" si="20"/>
        <v>6.256080382944015</v>
      </c>
      <c r="G192" s="2"/>
      <c r="H192" s="77">
        <v>39</v>
      </c>
      <c r="I192" s="77"/>
      <c r="J192" s="12">
        <f t="shared" si="19"/>
        <v>1.7782793664845671</v>
      </c>
      <c r="M192" s="2"/>
    </row>
    <row r="193" spans="3:13" ht="16.5" x14ac:dyDescent="0.25">
      <c r="D193" s="75">
        <v>15</v>
      </c>
      <c r="E193" s="76"/>
      <c r="F193" s="12">
        <f t="shared" si="20"/>
        <v>5.7864753966835343</v>
      </c>
      <c r="G193" s="2"/>
      <c r="H193" s="77">
        <v>40</v>
      </c>
      <c r="I193" s="77"/>
      <c r="J193" s="12">
        <f t="shared" si="19"/>
        <v>1.7171588279485628</v>
      </c>
      <c r="M193" s="2"/>
    </row>
    <row r="194" spans="3:13" ht="16.5" x14ac:dyDescent="0.25">
      <c r="D194" s="75">
        <v>16</v>
      </c>
      <c r="E194" s="76"/>
      <c r="F194" s="12">
        <f t="shared" si="20"/>
        <v>5.3758797478496634</v>
      </c>
      <c r="H194" s="77">
        <v>41</v>
      </c>
      <c r="I194" s="77"/>
      <c r="J194" s="12">
        <f t="shared" si="19"/>
        <v>1.6591353938501152</v>
      </c>
    </row>
    <row r="195" spans="3:13" ht="16.5" x14ac:dyDescent="0.25">
      <c r="D195" s="75">
        <v>17</v>
      </c>
      <c r="E195" s="76"/>
      <c r="F195" s="12">
        <f t="shared" si="20"/>
        <v>5.0138797533639234</v>
      </c>
      <c r="H195" s="77">
        <v>42</v>
      </c>
      <c r="I195" s="77"/>
      <c r="J195" s="12">
        <f t="shared" si="19"/>
        <v>1.6039875701858781</v>
      </c>
    </row>
    <row r="196" spans="3:13" ht="16.5" x14ac:dyDescent="0.25">
      <c r="D196" s="75">
        <v>18</v>
      </c>
      <c r="E196" s="76"/>
      <c r="F196" s="12">
        <f t="shared" si="20"/>
        <v>4.6923758657666053</v>
      </c>
      <c r="G196" s="8"/>
      <c r="H196" s="77">
        <v>43</v>
      </c>
      <c r="I196" s="77"/>
      <c r="J196" s="12">
        <f t="shared" si="19"/>
        <v>1.5515144612708209</v>
      </c>
      <c r="M196" s="8"/>
    </row>
    <row r="197" spans="3:13" ht="16.5" x14ac:dyDescent="0.25">
      <c r="D197" s="75">
        <v>19</v>
      </c>
      <c r="E197" s="76"/>
      <c r="F197" s="12">
        <f t="shared" si="20"/>
        <v>4.404973690214061</v>
      </c>
      <c r="H197" s="77">
        <v>44</v>
      </c>
      <c r="I197" s="77"/>
      <c r="J197" s="12">
        <f t="shared" si="19"/>
        <v>1.5015334290740014</v>
      </c>
      <c r="M197" s="3"/>
    </row>
    <row r="198" spans="3:13" ht="16.5" x14ac:dyDescent="0.25">
      <c r="D198" s="75">
        <v>20</v>
      </c>
      <c r="E198" s="76"/>
      <c r="F198" s="12">
        <f t="shared" si="20"/>
        <v>4.1465576963797739</v>
      </c>
      <c r="H198" s="77">
        <v>45</v>
      </c>
      <c r="I198" s="77"/>
      <c r="J198" s="12">
        <f t="shared" si="19"/>
        <v>1.4538780646438567</v>
      </c>
      <c r="M198" s="7"/>
    </row>
    <row r="199" spans="3:13" ht="16.5" x14ac:dyDescent="0.25">
      <c r="D199" s="75">
        <v>21</v>
      </c>
      <c r="E199" s="76"/>
      <c r="F199" s="12">
        <f t="shared" si="20"/>
        <v>3.9129867269580254</v>
      </c>
      <c r="H199" s="77">
        <v>46</v>
      </c>
      <c r="I199" s="77"/>
      <c r="J199" s="12">
        <f t="shared" si="19"/>
        <v>1.408396424131102</v>
      </c>
      <c r="M199" s="7"/>
    </row>
    <row r="200" spans="3:13" ht="16.5" x14ac:dyDescent="0.25">
      <c r="D200" s="75">
        <v>22</v>
      </c>
      <c r="E200" s="76"/>
      <c r="F200" s="12">
        <f t="shared" si="20"/>
        <v>3.7008725493055872</v>
      </c>
      <c r="H200" s="77">
        <v>47</v>
      </c>
      <c r="I200" s="77"/>
      <c r="J200" s="12">
        <f t="shared" si="19"/>
        <v>1.3649494900010672</v>
      </c>
      <c r="M200" s="7"/>
    </row>
    <row r="201" spans="3:13" ht="16.5" x14ac:dyDescent="0.25">
      <c r="D201" s="75">
        <v>23</v>
      </c>
      <c r="E201" s="76"/>
      <c r="F201" s="12">
        <f t="shared" si="20"/>
        <v>3.5074161762229714</v>
      </c>
      <c r="H201" s="77">
        <v>48</v>
      </c>
      <c r="I201" s="77"/>
      <c r="J201" s="12">
        <f t="shared" si="19"/>
        <v>1.3234098245953105</v>
      </c>
      <c r="M201" s="7"/>
    </row>
    <row r="202" spans="3:13" ht="16.5" x14ac:dyDescent="0.25">
      <c r="D202" s="75">
        <v>24</v>
      </c>
      <c r="E202" s="76"/>
      <c r="F202" s="12">
        <f t="shared" si="20"/>
        <v>3.3302851065427728</v>
      </c>
      <c r="H202" s="77">
        <v>49</v>
      </c>
      <c r="I202" s="77"/>
      <c r="J202" s="12">
        <f t="shared" si="19"/>
        <v>1.2836603885640521</v>
      </c>
      <c r="M202" s="7"/>
    </row>
    <row r="203" spans="3:13" ht="16.5" x14ac:dyDescent="0.25">
      <c r="C203" s="7"/>
      <c r="H203" s="77">
        <v>50</v>
      </c>
      <c r="I203" s="77"/>
      <c r="J203" s="12">
        <f t="shared" si="19"/>
        <v>1.2455935010874541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A105:M105"/>
    <mergeCell ref="A106:A107"/>
    <mergeCell ref="B106:M106"/>
    <mergeCell ref="A37:A38"/>
    <mergeCell ref="B37:M37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K139:L139"/>
    <mergeCell ref="B140:F140"/>
    <mergeCell ref="H140:L140"/>
    <mergeCell ref="B141:B142"/>
    <mergeCell ref="C141:F141"/>
    <mergeCell ref="H141:H142"/>
    <mergeCell ref="I141:L141"/>
    <mergeCell ref="A138:M138"/>
    <mergeCell ref="I2:M2"/>
    <mergeCell ref="A3:M3"/>
    <mergeCell ref="A4:M4"/>
    <mergeCell ref="L5:M5"/>
    <mergeCell ref="A6:M6"/>
    <mergeCell ref="A7:A8"/>
    <mergeCell ref="B7:M7"/>
    <mergeCell ref="A71:M71"/>
    <mergeCell ref="L72:M72"/>
    <mergeCell ref="A73:M73"/>
    <mergeCell ref="A74:A75"/>
    <mergeCell ref="B74:M74"/>
    <mergeCell ref="K35:M35"/>
    <mergeCell ref="A36:M36"/>
    <mergeCell ref="K104:M104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AO252"/>
  <sheetViews>
    <sheetView tabSelected="1" view="pageBreakPreview" topLeftCell="A190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0.02</v>
      </c>
      <c r="B2" s="19">
        <v>0</v>
      </c>
      <c r="C2" s="19">
        <v>53</v>
      </c>
      <c r="I2" s="78"/>
      <c r="J2" s="78"/>
      <c r="K2" s="78"/>
      <c r="L2" s="78"/>
      <c r="M2" s="78"/>
    </row>
    <row r="3" spans="1:41" ht="45" customHeight="1" x14ac:dyDescent="0.25">
      <c r="A3" s="58" t="s">
        <v>20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60" t="str">
        <f>"Таблица "&amp;$C$2</f>
        <v>Таблица 53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1">
        <v>0</v>
      </c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1">
        <v>0</v>
      </c>
      <c r="B9" s="12">
        <v>100</v>
      </c>
      <c r="C9" s="12">
        <f t="shared" ref="C9:M24" si="0">IF($B$2=0,(1+$A$2)^(-$A9-C$8/12),(1-(1+$A$2)^(-1/$B$2))/((1+$A$2)^($A9+C$8/12)-1))*100</f>
        <v>99.835114192125218</v>
      </c>
      <c r="D9" s="12">
        <f t="shared" si="0"/>
        <v>99.67050025754682</v>
      </c>
      <c r="E9" s="12">
        <f t="shared" si="0"/>
        <v>99.506157747984332</v>
      </c>
      <c r="F9" s="12">
        <f t="shared" si="0"/>
        <v>99.342086215896401</v>
      </c>
      <c r="G9" s="12">
        <f t="shared" si="0"/>
        <v>99.178285214479686</v>
      </c>
      <c r="H9" s="12">
        <f t="shared" si="0"/>
        <v>99.014754297667423</v>
      </c>
      <c r="I9" s="12">
        <f t="shared" si="0"/>
        <v>98.851493020128487</v>
      </c>
      <c r="J9" s="12">
        <f t="shared" si="0"/>
        <v>98.688500937265971</v>
      </c>
      <c r="K9" s="12">
        <f t="shared" si="0"/>
        <v>98.525777605216049</v>
      </c>
      <c r="L9" s="12">
        <f t="shared" si="0"/>
        <v>98.363322580846784</v>
      </c>
      <c r="M9" s="12">
        <f t="shared" si="0"/>
        <v>98.201135421756874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1">
        <v>1</v>
      </c>
      <c r="B10" s="12">
        <f t="shared" ref="B10:M48" si="1">IF($B$2=0,(1+$A$2)^(-$A10-B$8/12),(1-(1+$A$2)^(-1/$B$2))/((1+$A$2)^($A10+B$8/12)-1))*100</f>
        <v>98.039215686274503</v>
      </c>
      <c r="C10" s="12">
        <f t="shared" si="0"/>
        <v>97.87756293345609</v>
      </c>
      <c r="D10" s="12">
        <f t="shared" si="0"/>
        <v>97.716176723085127</v>
      </c>
      <c r="E10" s="12">
        <f t="shared" si="0"/>
        <v>97.555056615670907</v>
      </c>
      <c r="F10" s="12">
        <f t="shared" si="0"/>
        <v>97.394202172447464</v>
      </c>
      <c r="G10" s="12">
        <f t="shared" si="0"/>
        <v>97.233612955372223</v>
      </c>
      <c r="H10" s="12">
        <f t="shared" si="0"/>
        <v>97.07328852712493</v>
      </c>
      <c r="I10" s="12">
        <f t="shared" si="0"/>
        <v>96.913228451106363</v>
      </c>
      <c r="J10" s="12">
        <f t="shared" si="0"/>
        <v>96.753432291437221</v>
      </c>
      <c r="K10" s="12">
        <f t="shared" si="0"/>
        <v>96.593899612956918</v>
      </c>
      <c r="L10" s="12">
        <f t="shared" si="0"/>
        <v>96.434629981222329</v>
      </c>
      <c r="M10" s="12">
        <f t="shared" si="0"/>
        <v>96.275622962506731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1">
        <v>2</v>
      </c>
      <c r="B11" s="12">
        <f t="shared" si="1"/>
        <v>96.116878123798543</v>
      </c>
      <c r="C11" s="12">
        <f t="shared" si="0"/>
        <v>95.958395032800098</v>
      </c>
      <c r="D11" s="12">
        <f t="shared" si="0"/>
        <v>95.800173257926588</v>
      </c>
      <c r="E11" s="12">
        <f t="shared" si="0"/>
        <v>95.642212368304826</v>
      </c>
      <c r="F11" s="12">
        <f t="shared" si="0"/>
        <v>95.484511933772026</v>
      </c>
      <c r="G11" s="12">
        <f t="shared" si="0"/>
        <v>95.327071524874725</v>
      </c>
      <c r="H11" s="12">
        <f t="shared" si="0"/>
        <v>95.169890712867584</v>
      </c>
      <c r="I11" s="12">
        <f t="shared" si="0"/>
        <v>95.012969069712113</v>
      </c>
      <c r="J11" s="12">
        <f t="shared" si="0"/>
        <v>94.856306168075704</v>
      </c>
      <c r="K11" s="12">
        <f t="shared" si="0"/>
        <v>94.699901581330309</v>
      </c>
      <c r="L11" s="12">
        <f t="shared" si="0"/>
        <v>94.543754883551301</v>
      </c>
      <c r="M11" s="12">
        <f t="shared" si="0"/>
        <v>94.387865649516414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1">
        <v>3</v>
      </c>
      <c r="B12" s="12">
        <f t="shared" si="1"/>
        <v>94.232233454704456</v>
      </c>
      <c r="C12" s="12">
        <f t="shared" si="0"/>
        <v>94.076857875294209</v>
      </c>
      <c r="D12" s="12">
        <f t="shared" si="0"/>
        <v>93.921738488163314</v>
      </c>
      <c r="E12" s="12">
        <f t="shared" si="0"/>
        <v>93.766874870887079</v>
      </c>
      <c r="F12" s="12">
        <f t="shared" si="0"/>
        <v>93.612266601737275</v>
      </c>
      <c r="G12" s="12">
        <f t="shared" si="0"/>
        <v>93.457913259681106</v>
      </c>
      <c r="H12" s="12">
        <f t="shared" si="0"/>
        <v>93.303814424379979</v>
      </c>
      <c r="I12" s="12">
        <f t="shared" si="0"/>
        <v>93.149969676188348</v>
      </c>
      <c r="J12" s="12">
        <f t="shared" si="0"/>
        <v>92.996378596152653</v>
      </c>
      <c r="K12" s="12">
        <f t="shared" si="0"/>
        <v>92.843040766010105</v>
      </c>
      <c r="L12" s="12">
        <f t="shared" si="0"/>
        <v>92.689955768187545</v>
      </c>
      <c r="M12" s="12">
        <f t="shared" si="0"/>
        <v>92.537123185800397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1">
        <v>4</v>
      </c>
      <c r="B13" s="12">
        <f t="shared" si="1"/>
        <v>92.384542602651422</v>
      </c>
      <c r="C13" s="12">
        <f t="shared" si="0"/>
        <v>92.232213603229624</v>
      </c>
      <c r="D13" s="12">
        <f t="shared" si="0"/>
        <v>92.080135772709141</v>
      </c>
      <c r="E13" s="12">
        <f t="shared" si="0"/>
        <v>91.928308696948108</v>
      </c>
      <c r="F13" s="12">
        <f t="shared" si="0"/>
        <v>91.776731962487517</v>
      </c>
      <c r="G13" s="12">
        <f t="shared" si="0"/>
        <v>91.625405156550102</v>
      </c>
      <c r="H13" s="12">
        <f t="shared" si="0"/>
        <v>91.474327867039193</v>
      </c>
      <c r="I13" s="12">
        <f t="shared" si="0"/>
        <v>91.323499682537602</v>
      </c>
      <c r="J13" s="12">
        <f t="shared" si="0"/>
        <v>91.172920192306535</v>
      </c>
      <c r="K13" s="12">
        <f t="shared" si="0"/>
        <v>91.022588986284404</v>
      </c>
      <c r="L13" s="12">
        <f t="shared" si="0"/>
        <v>90.872505655085845</v>
      </c>
      <c r="M13" s="12">
        <f t="shared" si="0"/>
        <v>90.722669790000396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1">
        <v>5</v>
      </c>
      <c r="B14" s="12">
        <f t="shared" si="1"/>
        <v>90.573080982991598</v>
      </c>
      <c r="C14" s="12">
        <f t="shared" si="0"/>
        <v>90.423738826695697</v>
      </c>
      <c r="D14" s="12">
        <f t="shared" si="0"/>
        <v>90.274642914420724</v>
      </c>
      <c r="E14" s="12">
        <f t="shared" si="0"/>
        <v>90.125792840145209</v>
      </c>
      <c r="F14" s="12">
        <f t="shared" si="0"/>
        <v>89.977188198517183</v>
      </c>
      <c r="G14" s="12">
        <f t="shared" si="0"/>
        <v>89.828828584853042</v>
      </c>
      <c r="H14" s="12">
        <f t="shared" si="0"/>
        <v>89.680713595136467</v>
      </c>
      <c r="I14" s="12">
        <f t="shared" si="0"/>
        <v>89.532842826017244</v>
      </c>
      <c r="J14" s="12">
        <f t="shared" si="0"/>
        <v>89.385215874810314</v>
      </c>
      <c r="K14" s="12">
        <f t="shared" si="0"/>
        <v>89.237832339494517</v>
      </c>
      <c r="L14" s="12">
        <f t="shared" si="0"/>
        <v>89.090691818711605</v>
      </c>
      <c r="M14" s="12">
        <f t="shared" si="0"/>
        <v>88.943793911765084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1">
        <v>6</v>
      </c>
      <c r="B15" s="12">
        <f t="shared" si="1"/>
        <v>88.797138218619196</v>
      </c>
      <c r="C15" s="12">
        <f t="shared" si="0"/>
        <v>88.650724339897749</v>
      </c>
      <c r="D15" s="12">
        <f t="shared" si="0"/>
        <v>88.504551876883056</v>
      </c>
      <c r="E15" s="12">
        <f t="shared" si="0"/>
        <v>88.358620431514908</v>
      </c>
      <c r="F15" s="12">
        <f t="shared" si="0"/>
        <v>88.212929606389395</v>
      </c>
      <c r="G15" s="12">
        <f t="shared" si="0"/>
        <v>88.067479004757899</v>
      </c>
      <c r="H15" s="12">
        <f t="shared" si="0"/>
        <v>87.92226823052593</v>
      </c>
      <c r="I15" s="12">
        <f t="shared" si="0"/>
        <v>87.777296888252209</v>
      </c>
      <c r="J15" s="12">
        <f t="shared" si="0"/>
        <v>87.632564583147371</v>
      </c>
      <c r="K15" s="12">
        <f t="shared" si="0"/>
        <v>87.488070921073074</v>
      </c>
      <c r="L15" s="12">
        <f t="shared" si="0"/>
        <v>87.343815508540786</v>
      </c>
      <c r="M15" s="12">
        <f t="shared" si="0"/>
        <v>87.199797952710881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1">
        <v>7</v>
      </c>
      <c r="B16" s="12">
        <f t="shared" si="1"/>
        <v>87.056017861391382</v>
      </c>
      <c r="C16" s="12">
        <f t="shared" si="0"/>
        <v>86.912474843037018</v>
      </c>
      <c r="D16" s="12">
        <f t="shared" si="0"/>
        <v>86.769168506748102</v>
      </c>
      <c r="E16" s="12">
        <f t="shared" si="0"/>
        <v>86.626098462269525</v>
      </c>
      <c r="F16" s="12">
        <f t="shared" si="0"/>
        <v>86.483264319989601</v>
      </c>
      <c r="G16" s="12">
        <f t="shared" si="0"/>
        <v>86.340665690939105</v>
      </c>
      <c r="H16" s="12">
        <f t="shared" si="0"/>
        <v>86.198302186790144</v>
      </c>
      <c r="I16" s="12">
        <f t="shared" si="0"/>
        <v>86.056173419855114</v>
      </c>
      <c r="J16" s="12">
        <f t="shared" si="0"/>
        <v>85.914279003085653</v>
      </c>
      <c r="K16" s="12">
        <f t="shared" si="0"/>
        <v>85.772618550071627</v>
      </c>
      <c r="L16" s="12">
        <f t="shared" si="0"/>
        <v>85.631191675039972</v>
      </c>
      <c r="M16" s="12">
        <f t="shared" si="0"/>
        <v>85.489997992853802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1">
        <v>8</v>
      </c>
      <c r="B17" s="12">
        <f t="shared" si="1"/>
        <v>85.349037119011157</v>
      </c>
      <c r="C17" s="12">
        <f t="shared" si="0"/>
        <v>85.208308669644111</v>
      </c>
      <c r="D17" s="12">
        <f t="shared" si="0"/>
        <v>85.06781226151773</v>
      </c>
      <c r="E17" s="12">
        <f t="shared" si="0"/>
        <v>84.927547512028937</v>
      </c>
      <c r="F17" s="12">
        <f t="shared" si="0"/>
        <v>84.78751403920549</v>
      </c>
      <c r="G17" s="12">
        <f t="shared" si="0"/>
        <v>84.647711461705001</v>
      </c>
      <c r="H17" s="12">
        <f t="shared" si="0"/>
        <v>84.508139398813853</v>
      </c>
      <c r="I17" s="12">
        <f t="shared" si="0"/>
        <v>84.368797470446182</v>
      </c>
      <c r="J17" s="12">
        <f t="shared" si="0"/>
        <v>84.229685297142794</v>
      </c>
      <c r="K17" s="12">
        <f t="shared" si="0"/>
        <v>84.090802500070211</v>
      </c>
      <c r="L17" s="12">
        <f t="shared" si="0"/>
        <v>83.952148701019595</v>
      </c>
      <c r="M17" s="12">
        <f t="shared" si="0"/>
        <v>83.813723522405681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1">
        <v>9</v>
      </c>
      <c r="B18" s="12">
        <f t="shared" si="1"/>
        <v>83.67552658726585</v>
      </c>
      <c r="C18" s="12">
        <f t="shared" si="0"/>
        <v>83.537557519258925</v>
      </c>
      <c r="D18" s="12">
        <f t="shared" si="0"/>
        <v>83.399815942664446</v>
      </c>
      <c r="E18" s="12">
        <f t="shared" si="0"/>
        <v>83.262301482381304</v>
      </c>
      <c r="F18" s="12">
        <f t="shared" si="0"/>
        <v>83.12501376392693</v>
      </c>
      <c r="G18" s="12">
        <f t="shared" si="0"/>
        <v>82.987952413436275</v>
      </c>
      <c r="H18" s="12">
        <f t="shared" si="0"/>
        <v>82.851117057660645</v>
      </c>
      <c r="I18" s="12">
        <f t="shared" si="0"/>
        <v>82.714507323966842</v>
      </c>
      <c r="J18" s="12">
        <f t="shared" si="0"/>
        <v>82.578122840336079</v>
      </c>
      <c r="K18" s="12">
        <f t="shared" si="0"/>
        <v>82.441963235362962</v>
      </c>
      <c r="L18" s="12">
        <f t="shared" si="0"/>
        <v>82.30602813825449</v>
      </c>
      <c r="M18" s="12">
        <f t="shared" si="0"/>
        <v>82.170317178829094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1">
        <v>10</v>
      </c>
      <c r="B19" s="12">
        <f t="shared" si="1"/>
        <v>82.034829987515536</v>
      </c>
      <c r="C19" s="12">
        <f t="shared" si="0"/>
        <v>81.899566195351895</v>
      </c>
      <c r="D19" s="12">
        <f t="shared" si="0"/>
        <v>81.764525433984744</v>
      </c>
      <c r="E19" s="12">
        <f t="shared" si="0"/>
        <v>81.629707335667945</v>
      </c>
      <c r="F19" s="12">
        <f t="shared" si="0"/>
        <v>81.495111533261706</v>
      </c>
      <c r="G19" s="12">
        <f t="shared" si="0"/>
        <v>81.360737660231635</v>
      </c>
      <c r="H19" s="12">
        <f t="shared" si="0"/>
        <v>81.226585350647682</v>
      </c>
      <c r="I19" s="12">
        <f t="shared" si="0"/>
        <v>81.092654239183176</v>
      </c>
      <c r="J19" s="12">
        <f t="shared" si="0"/>
        <v>80.958943961113789</v>
      </c>
      <c r="K19" s="12">
        <f t="shared" si="0"/>
        <v>80.825454152316638</v>
      </c>
      <c r="L19" s="12">
        <f t="shared" si="0"/>
        <v>80.692184449269106</v>
      </c>
      <c r="M19" s="12">
        <f t="shared" si="0"/>
        <v>80.559134489048134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1">
        <v>11</v>
      </c>
      <c r="B20" s="12">
        <f t="shared" si="1"/>
        <v>80.426303909328965</v>
      </c>
      <c r="C20" s="12">
        <f t="shared" si="0"/>
        <v>80.293692348384198</v>
      </c>
      <c r="D20" s="12">
        <f t="shared" si="0"/>
        <v>80.161299445083088</v>
      </c>
      <c r="E20" s="12">
        <f t="shared" si="0"/>
        <v>80.029124838890127</v>
      </c>
      <c r="F20" s="12">
        <f t="shared" si="0"/>
        <v>79.897168169864415</v>
      </c>
      <c r="G20" s="12">
        <f t="shared" si="0"/>
        <v>79.765429078658471</v>
      </c>
      <c r="H20" s="12">
        <f t="shared" si="0"/>
        <v>79.633907206517335</v>
      </c>
      <c r="I20" s="12">
        <f t="shared" si="0"/>
        <v>79.502602195277618</v>
      </c>
      <c r="J20" s="12">
        <f t="shared" si="0"/>
        <v>79.371513687366459</v>
      </c>
      <c r="K20" s="12">
        <f t="shared" si="0"/>
        <v>79.24064132580061</v>
      </c>
      <c r="L20" s="12">
        <f t="shared" si="0"/>
        <v>79.109984754185419</v>
      </c>
      <c r="M20" s="12">
        <f t="shared" si="0"/>
        <v>78.979543616713855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1">
        <v>12</v>
      </c>
      <c r="B21" s="12">
        <f t="shared" si="1"/>
        <v>78.849317558165637</v>
      </c>
      <c r="C21" s="12">
        <f t="shared" si="0"/>
        <v>78.719306223906088</v>
      </c>
      <c r="D21" s="12">
        <f t="shared" si="0"/>
        <v>78.589509259885375</v>
      </c>
      <c r="E21" s="12">
        <f t="shared" si="0"/>
        <v>78.459926312637393</v>
      </c>
      <c r="F21" s="12">
        <f t="shared" si="0"/>
        <v>78.33055702927885</v>
      </c>
      <c r="G21" s="12">
        <f t="shared" si="0"/>
        <v>78.201401057508306</v>
      </c>
      <c r="H21" s="12">
        <f t="shared" si="0"/>
        <v>78.072458045605245</v>
      </c>
      <c r="I21" s="12">
        <f t="shared" si="0"/>
        <v>77.943727642429025</v>
      </c>
      <c r="J21" s="12">
        <f t="shared" si="0"/>
        <v>77.81520949741811</v>
      </c>
      <c r="K21" s="12">
        <f t="shared" si="0"/>
        <v>77.686903260588835</v>
      </c>
      <c r="L21" s="12">
        <f t="shared" si="0"/>
        <v>77.558808582534709</v>
      </c>
      <c r="M21" s="12">
        <f t="shared" si="0"/>
        <v>77.430925114425335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1">
        <v>13</v>
      </c>
      <c r="B22" s="12">
        <f t="shared" si="1"/>
        <v>77.303252508005542</v>
      </c>
      <c r="C22" s="12">
        <f t="shared" si="0"/>
        <v>77.175790415594207</v>
      </c>
      <c r="D22" s="12">
        <f t="shared" si="0"/>
        <v>77.0485384900837</v>
      </c>
      <c r="E22" s="12">
        <f t="shared" si="0"/>
        <v>76.921496384938621</v>
      </c>
      <c r="F22" s="12">
        <f t="shared" si="0"/>
        <v>76.794663754194943</v>
      </c>
      <c r="G22" s="12">
        <f t="shared" si="0"/>
        <v>76.668040252459107</v>
      </c>
      <c r="H22" s="12">
        <f t="shared" si="0"/>
        <v>76.541625534907084</v>
      </c>
      <c r="I22" s="12">
        <f t="shared" si="0"/>
        <v>76.415419257283361</v>
      </c>
      <c r="J22" s="12">
        <f t="shared" si="0"/>
        <v>76.289421075900094</v>
      </c>
      <c r="K22" s="12">
        <f t="shared" si="0"/>
        <v>76.163630647636111</v>
      </c>
      <c r="L22" s="12">
        <f t="shared" si="0"/>
        <v>76.038047629935988</v>
      </c>
      <c r="M22" s="12">
        <f t="shared" si="0"/>
        <v>75.912671680809169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1">
        <v>14</v>
      </c>
      <c r="B23" s="12">
        <f t="shared" si="1"/>
        <v>75.787502458828953</v>
      </c>
      <c r="C23" s="12">
        <f t="shared" si="0"/>
        <v>75.662539623131565</v>
      </c>
      <c r="D23" s="12">
        <f t="shared" si="0"/>
        <v>75.537782833415406</v>
      </c>
      <c r="E23" s="12">
        <f t="shared" si="0"/>
        <v>75.413231749939825</v>
      </c>
      <c r="F23" s="12">
        <f t="shared" si="0"/>
        <v>75.288886033524449</v>
      </c>
      <c r="G23" s="12">
        <f t="shared" si="0"/>
        <v>75.164745345548141</v>
      </c>
      <c r="H23" s="12">
        <f t="shared" si="0"/>
        <v>75.040809347948127</v>
      </c>
      <c r="I23" s="12">
        <f t="shared" si="0"/>
        <v>74.917077703218993</v>
      </c>
      <c r="J23" s="12">
        <f t="shared" si="0"/>
        <v>74.793550074411854</v>
      </c>
      <c r="K23" s="12">
        <f t="shared" si="0"/>
        <v>74.670226125133439</v>
      </c>
      <c r="L23" s="12">
        <f t="shared" si="0"/>
        <v>74.547105519545084</v>
      </c>
      <c r="M23" s="12">
        <f t="shared" si="0"/>
        <v>74.424187922361924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1">
        <v>15</v>
      </c>
      <c r="B24" s="12">
        <f t="shared" si="1"/>
        <v>74.301472998851921</v>
      </c>
      <c r="C24" s="12">
        <f t="shared" si="0"/>
        <v>74.178960414834876</v>
      </c>
      <c r="D24" s="12">
        <f t="shared" si="0"/>
        <v>74.056649836681771</v>
      </c>
      <c r="E24" s="12">
        <f t="shared" si="0"/>
        <v>73.934540931313549</v>
      </c>
      <c r="F24" s="12">
        <f t="shared" si="0"/>
        <v>73.812633366200444</v>
      </c>
      <c r="G24" s="12">
        <f t="shared" si="0"/>
        <v>73.690926809360931</v>
      </c>
      <c r="H24" s="12">
        <f t="shared" si="0"/>
        <v>73.569420929360902</v>
      </c>
      <c r="I24" s="12">
        <f t="shared" si="0"/>
        <v>73.44811539531274</v>
      </c>
      <c r="J24" s="12">
        <f t="shared" si="0"/>
        <v>73.327009876874371</v>
      </c>
      <c r="K24" s="12">
        <f t="shared" si="0"/>
        <v>73.206104044248463</v>
      </c>
      <c r="L24" s="12">
        <f t="shared" si="0"/>
        <v>73.085397568181449</v>
      </c>
      <c r="M24" s="12">
        <f t="shared" si="0"/>
        <v>72.964890119962661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1">
        <v>16</v>
      </c>
      <c r="B25" s="12">
        <f t="shared" si="1"/>
        <v>72.844581371423445</v>
      </c>
      <c r="C25" s="12">
        <f t="shared" si="1"/>
        <v>72.724470994936155</v>
      </c>
      <c r="D25" s="12">
        <f t="shared" si="1"/>
        <v>72.604558663413471</v>
      </c>
      <c r="E25" s="12">
        <f t="shared" si="1"/>
        <v>72.484844050307402</v>
      </c>
      <c r="F25" s="12">
        <f t="shared" si="1"/>
        <v>72.365326829608279</v>
      </c>
      <c r="G25" s="12">
        <f t="shared" si="1"/>
        <v>72.246006675844043</v>
      </c>
      <c r="H25" s="12">
        <f t="shared" si="1"/>
        <v>72.126883264079311</v>
      </c>
      <c r="I25" s="12">
        <f t="shared" si="1"/>
        <v>72.007956269914459</v>
      </c>
      <c r="J25" s="12">
        <f t="shared" si="1"/>
        <v>71.889225369484677</v>
      </c>
      <c r="K25" s="12">
        <f t="shared" si="1"/>
        <v>71.770690239459284</v>
      </c>
      <c r="L25" s="12">
        <f t="shared" si="1"/>
        <v>71.652350557040648</v>
      </c>
      <c r="M25" s="12">
        <f t="shared" si="1"/>
        <v>71.53420599996339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1">
        <v>17</v>
      </c>
      <c r="B26" s="12">
        <f t="shared" si="1"/>
        <v>71.416256246493575</v>
      </c>
      <c r="C26" s="12">
        <f t="shared" si="1"/>
        <v>71.298500975427586</v>
      </c>
      <c r="D26" s="12">
        <f t="shared" si="1"/>
        <v>71.180939866091649</v>
      </c>
      <c r="E26" s="12">
        <f t="shared" si="1"/>
        <v>71.063572598340599</v>
      </c>
      <c r="F26" s="12">
        <f t="shared" si="1"/>
        <v>70.946398852557138</v>
      </c>
      <c r="G26" s="12">
        <f t="shared" si="1"/>
        <v>70.829418309651032</v>
      </c>
      <c r="H26" s="12">
        <f t="shared" si="1"/>
        <v>70.712630651058163</v>
      </c>
      <c r="I26" s="12">
        <f t="shared" si="1"/>
        <v>70.596035558739644</v>
      </c>
      <c r="J26" s="12">
        <f t="shared" si="1"/>
        <v>70.479632715181069</v>
      </c>
      <c r="K26" s="12">
        <f t="shared" si="1"/>
        <v>70.363421803391446</v>
      </c>
      <c r="L26" s="12">
        <f t="shared" si="1"/>
        <v>70.247402506902603</v>
      </c>
      <c r="M26" s="12">
        <f t="shared" si="1"/>
        <v>70.131574509768029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1">
        <v>18</v>
      </c>
      <c r="B27" s="12">
        <f t="shared" si="1"/>
        <v>70.01593749656233</v>
      </c>
      <c r="C27" s="12">
        <f t="shared" si="1"/>
        <v>69.900491152379999</v>
      </c>
      <c r="D27" s="12">
        <f t="shared" si="1"/>
        <v>69.785235162834951</v>
      </c>
      <c r="E27" s="12">
        <f t="shared" si="1"/>
        <v>69.670169214059399</v>
      </c>
      <c r="F27" s="12">
        <f t="shared" si="1"/>
        <v>69.555292992703073</v>
      </c>
      <c r="G27" s="12">
        <f t="shared" si="1"/>
        <v>69.440606185932381</v>
      </c>
      <c r="H27" s="12">
        <f t="shared" si="1"/>
        <v>69.326108481429571</v>
      </c>
      <c r="I27" s="12">
        <f t="shared" si="1"/>
        <v>69.211799567391822</v>
      </c>
      <c r="J27" s="12">
        <f t="shared" si="1"/>
        <v>69.097679132530445</v>
      </c>
      <c r="K27" s="12">
        <f t="shared" si="1"/>
        <v>68.983746866070049</v>
      </c>
      <c r="L27" s="12">
        <f t="shared" si="1"/>
        <v>68.870002457747631</v>
      </c>
      <c r="M27" s="12">
        <f t="shared" si="1"/>
        <v>68.756445597811805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1">
        <v>19</v>
      </c>
      <c r="B28" s="12">
        <f t="shared" si="1"/>
        <v>68.643075977021894</v>
      </c>
      <c r="C28" s="12">
        <f t="shared" si="1"/>
        <v>68.529893286647052</v>
      </c>
      <c r="D28" s="12">
        <f t="shared" si="1"/>
        <v>68.416897218465635</v>
      </c>
      <c r="E28" s="12">
        <f t="shared" si="1"/>
        <v>68.304087464764123</v>
      </c>
      <c r="F28" s="12">
        <f t="shared" si="1"/>
        <v>68.191463718336351</v>
      </c>
      <c r="G28" s="12">
        <f t="shared" si="1"/>
        <v>68.079025672482729</v>
      </c>
      <c r="H28" s="12">
        <f t="shared" si="1"/>
        <v>67.966773021009374</v>
      </c>
      <c r="I28" s="12">
        <f t="shared" si="1"/>
        <v>67.854705458227272</v>
      </c>
      <c r="J28" s="12">
        <f t="shared" si="1"/>
        <v>67.742822678951427</v>
      </c>
      <c r="K28" s="12">
        <f t="shared" si="1"/>
        <v>67.631124378500047</v>
      </c>
      <c r="L28" s="12">
        <f t="shared" si="1"/>
        <v>67.519610252693766</v>
      </c>
      <c r="M28" s="12">
        <f t="shared" si="1"/>
        <v>67.408279997854706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1">
        <v>20</v>
      </c>
      <c r="B29" s="12">
        <f t="shared" si="1"/>
        <v>67.297133310805776</v>
      </c>
      <c r="C29" s="12">
        <f t="shared" si="1"/>
        <v>67.186169888869657</v>
      </c>
      <c r="D29" s="12">
        <f t="shared" si="1"/>
        <v>67.075389429868267</v>
      </c>
      <c r="E29" s="12">
        <f t="shared" si="1"/>
        <v>66.964791632121674</v>
      </c>
      <c r="F29" s="12">
        <f t="shared" si="1"/>
        <v>66.854376194447383</v>
      </c>
      <c r="G29" s="12">
        <f t="shared" si="1"/>
        <v>66.744142816159524</v>
      </c>
      <c r="H29" s="12">
        <f t="shared" si="1"/>
        <v>66.634091197068017</v>
      </c>
      <c r="I29" s="12">
        <f t="shared" si="1"/>
        <v>66.524221037477716</v>
      </c>
      <c r="J29" s="12">
        <f t="shared" si="1"/>
        <v>66.414532038187659</v>
      </c>
      <c r="K29" s="12">
        <f t="shared" si="1"/>
        <v>66.305023900490241</v>
      </c>
      <c r="L29" s="12">
        <f t="shared" si="1"/>
        <v>66.195696326170349</v>
      </c>
      <c r="M29" s="12">
        <f t="shared" si="1"/>
        <v>66.086549017504609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1">
        <v>21</v>
      </c>
      <c r="B30" s="12">
        <f t="shared" si="1"/>
        <v>65.977581677260559</v>
      </c>
      <c r="C30" s="12">
        <f t="shared" si="1"/>
        <v>65.868794008695744</v>
      </c>
      <c r="D30" s="12">
        <f t="shared" si="1"/>
        <v>65.760185715557128</v>
      </c>
      <c r="E30" s="12">
        <f t="shared" si="1"/>
        <v>65.651756502080076</v>
      </c>
      <c r="F30" s="12">
        <f t="shared" si="1"/>
        <v>65.54350607298764</v>
      </c>
      <c r="G30" s="12">
        <f t="shared" si="1"/>
        <v>65.435434133489736</v>
      </c>
      <c r="H30" s="12">
        <f t="shared" si="1"/>
        <v>65.327540389282362</v>
      </c>
      <c r="I30" s="12">
        <f t="shared" si="1"/>
        <v>65.219824546546761</v>
      </c>
      <c r="J30" s="12">
        <f t="shared" si="1"/>
        <v>65.112286311948679</v>
      </c>
      <c r="K30" s="12">
        <f t="shared" si="1"/>
        <v>65.004925392637489</v>
      </c>
      <c r="L30" s="12">
        <f t="shared" si="1"/>
        <v>64.897741496245445</v>
      </c>
      <c r="M30" s="12">
        <f t="shared" si="1"/>
        <v>64.790734330886863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64.683903605157411</v>
      </c>
      <c r="C31" s="12">
        <f t="shared" si="1"/>
        <v>64.577249028133082</v>
      </c>
      <c r="D31" s="12">
        <f t="shared" si="1"/>
        <v>64.470770309369726</v>
      </c>
      <c r="E31" s="12">
        <f t="shared" si="1"/>
        <v>64.364467158902045</v>
      </c>
      <c r="F31" s="12">
        <f t="shared" si="1"/>
        <v>64.258339287242777</v>
      </c>
      <c r="G31" s="12">
        <f t="shared" si="1"/>
        <v>64.152386405382103</v>
      </c>
      <c r="H31" s="12">
        <f t="shared" si="1"/>
        <v>64.046608224786624</v>
      </c>
      <c r="I31" s="12">
        <f t="shared" si="1"/>
        <v>63.941004457398797</v>
      </c>
      <c r="J31" s="12">
        <f t="shared" si="1"/>
        <v>63.835574815635965</v>
      </c>
      <c r="K31" s="12">
        <f t="shared" si="1"/>
        <v>63.730319012389693</v>
      </c>
      <c r="L31" s="12">
        <f t="shared" si="1"/>
        <v>63.625236761024937</v>
      </c>
      <c r="M31" s="12">
        <f t="shared" si="1"/>
        <v>63.520327775379279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53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1">
        <v>23</v>
      </c>
      <c r="B39" s="12">
        <f t="shared" si="1"/>
        <v>63.41559176976218</v>
      </c>
      <c r="C39" s="12">
        <f t="shared" si="1"/>
        <v>63.311028458953999</v>
      </c>
      <c r="D39" s="12">
        <f t="shared" si="1"/>
        <v>63.206637558205628</v>
      </c>
      <c r="E39" s="12">
        <f t="shared" si="1"/>
        <v>63.10241878323729</v>
      </c>
      <c r="F39" s="12">
        <f t="shared" si="1"/>
        <v>62.998371850238023</v>
      </c>
      <c r="G39" s="12">
        <f t="shared" si="1"/>
        <v>62.894496475864806</v>
      </c>
      <c r="H39" s="12">
        <f t="shared" si="1"/>
        <v>62.790792377241786</v>
      </c>
      <c r="I39" s="12">
        <f t="shared" si="1"/>
        <v>62.687259271959604</v>
      </c>
      <c r="J39" s="12">
        <f t="shared" si="1"/>
        <v>62.583896878074476</v>
      </c>
      <c r="K39" s="12">
        <f t="shared" si="1"/>
        <v>62.480704914107541</v>
      </c>
      <c r="L39" s="12">
        <f t="shared" si="1"/>
        <v>62.377683099044056</v>
      </c>
      <c r="M39" s="12">
        <f t="shared" si="1"/>
        <v>62.274831152332631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1">
        <v>24</v>
      </c>
      <c r="B40" s="12">
        <f t="shared" si="1"/>
        <v>62.172148793884489</v>
      </c>
      <c r="C40" s="12">
        <f t="shared" si="1"/>
        <v>62.069635744072549</v>
      </c>
      <c r="D40" s="12">
        <f t="shared" si="1"/>
        <v>61.967291723731002</v>
      </c>
      <c r="E40" s="12">
        <f t="shared" si="1"/>
        <v>61.865116454154204</v>
      </c>
      <c r="F40" s="12">
        <f t="shared" si="1"/>
        <v>61.763109657096095</v>
      </c>
      <c r="G40" s="12">
        <f t="shared" si="1"/>
        <v>61.661271054769408</v>
      </c>
      <c r="H40" s="12">
        <f t="shared" si="1"/>
        <v>61.559600369844894</v>
      </c>
      <c r="I40" s="12">
        <f t="shared" si="1"/>
        <v>61.458097325450602</v>
      </c>
      <c r="J40" s="12">
        <f t="shared" si="1"/>
        <v>61.356761645171055</v>
      </c>
      <c r="K40" s="12">
        <f t="shared" si="1"/>
        <v>61.25559305304661</v>
      </c>
      <c r="L40" s="12">
        <f t="shared" si="1"/>
        <v>61.154591273572613</v>
      </c>
      <c r="M40" s="12">
        <f t="shared" si="1"/>
        <v>61.053756031698647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1">
        <v>25</v>
      </c>
      <c r="B41" s="12">
        <f t="shared" si="1"/>
        <v>60.953087052827939</v>
      </c>
      <c r="C41" s="12">
        <f t="shared" si="1"/>
        <v>60.85258406281622</v>
      </c>
      <c r="D41" s="12">
        <f t="shared" si="1"/>
        <v>60.752246787971565</v>
      </c>
      <c r="E41" s="12">
        <f t="shared" si="1"/>
        <v>60.652074955053145</v>
      </c>
      <c r="F41" s="12">
        <f t="shared" si="1"/>
        <v>60.552068291270686</v>
      </c>
      <c r="G41" s="12">
        <f t="shared" si="1"/>
        <v>60.452226524283738</v>
      </c>
      <c r="H41" s="12">
        <f t="shared" si="1"/>
        <v>60.35254938220087</v>
      </c>
      <c r="I41" s="12">
        <f t="shared" si="1"/>
        <v>60.253036593579004</v>
      </c>
      <c r="J41" s="12">
        <f t="shared" si="1"/>
        <v>60.153687887422599</v>
      </c>
      <c r="K41" s="12">
        <f t="shared" si="1"/>
        <v>60.054502993182943</v>
      </c>
      <c r="L41" s="12">
        <f t="shared" si="1"/>
        <v>59.955481640757455</v>
      </c>
      <c r="M41" s="12">
        <f t="shared" si="1"/>
        <v>59.856623560488877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1">
        <v>26</v>
      </c>
      <c r="B42" s="12">
        <f t="shared" si="1"/>
        <v>59.757928483164633</v>
      </c>
      <c r="C42" s="12">
        <f t="shared" si="1"/>
        <v>59.6593961400159</v>
      </c>
      <c r="D42" s="12">
        <f t="shared" si="1"/>
        <v>59.56102626271722</v>
      </c>
      <c r="E42" s="12">
        <f t="shared" si="1"/>
        <v>59.462818583385427</v>
      </c>
      <c r="F42" s="12">
        <f t="shared" si="1"/>
        <v>59.364772834579092</v>
      </c>
      <c r="G42" s="12">
        <f t="shared" si="1"/>
        <v>59.266888749297777</v>
      </c>
      <c r="H42" s="12">
        <f t="shared" si="1"/>
        <v>59.169166060981247</v>
      </c>
      <c r="I42" s="12">
        <f t="shared" si="1"/>
        <v>59.071604503508837</v>
      </c>
      <c r="J42" s="12">
        <f t="shared" si="1"/>
        <v>58.97420381119862</v>
      </c>
      <c r="K42" s="12">
        <f t="shared" si="1"/>
        <v>58.876963718806806</v>
      </c>
      <c r="L42" s="12">
        <f t="shared" si="1"/>
        <v>58.779883961526913</v>
      </c>
      <c r="M42" s="12">
        <f t="shared" si="1"/>
        <v>58.682964274989089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1">
        <v>27</v>
      </c>
      <c r="B43" s="12">
        <f t="shared" si="1"/>
        <v>58.586204395259458</v>
      </c>
      <c r="C43" s="12">
        <f t="shared" si="1"/>
        <v>58.48960405883912</v>
      </c>
      <c r="D43" s="12">
        <f t="shared" si="1"/>
        <v>58.39316300266394</v>
      </c>
      <c r="E43" s="12">
        <f t="shared" si="1"/>
        <v>58.296880964103373</v>
      </c>
      <c r="F43" s="12">
        <f t="shared" si="1"/>
        <v>58.200757680959903</v>
      </c>
      <c r="G43" s="12">
        <f t="shared" si="1"/>
        <v>58.104792891468406</v>
      </c>
      <c r="H43" s="12">
        <f t="shared" si="1"/>
        <v>58.008986334295344</v>
      </c>
      <c r="I43" s="12">
        <f t="shared" si="1"/>
        <v>57.913337748538076</v>
      </c>
      <c r="J43" s="12">
        <f t="shared" si="1"/>
        <v>57.817846873724143</v>
      </c>
      <c r="K43" s="12">
        <f t="shared" si="1"/>
        <v>57.722513449810606</v>
      </c>
      <c r="L43" s="12">
        <f t="shared" si="1"/>
        <v>57.627337217183253</v>
      </c>
      <c r="M43" s="12">
        <f t="shared" si="1"/>
        <v>57.53231791665597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1">
        <v>28</v>
      </c>
      <c r="B44" s="12">
        <f t="shared" si="1"/>
        <v>57.437455289470037</v>
      </c>
      <c r="C44" s="12">
        <f t="shared" si="1"/>
        <v>57.342749077293256</v>
      </c>
      <c r="D44" s="12">
        <f t="shared" si="1"/>
        <v>57.248199022219545</v>
      </c>
      <c r="E44" s="12">
        <f t="shared" si="1"/>
        <v>57.153804866768013</v>
      </c>
      <c r="F44" s="12">
        <f t="shared" si="1"/>
        <v>57.059566353882261</v>
      </c>
      <c r="G44" s="12">
        <f t="shared" si="1"/>
        <v>56.965483226929805</v>
      </c>
      <c r="H44" s="12">
        <f t="shared" si="1"/>
        <v>56.871555229701322</v>
      </c>
      <c r="I44" s="12">
        <f t="shared" si="1"/>
        <v>56.777782106409866</v>
      </c>
      <c r="J44" s="12">
        <f t="shared" si="1"/>
        <v>56.684163601690329</v>
      </c>
      <c r="K44" s="12">
        <f t="shared" si="1"/>
        <v>56.590699460598628</v>
      </c>
      <c r="L44" s="12">
        <f t="shared" si="1"/>
        <v>56.497389428611022</v>
      </c>
      <c r="M44" s="12">
        <f t="shared" si="1"/>
        <v>56.404233251623502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1">
        <v>29</v>
      </c>
      <c r="B45" s="12">
        <f t="shared" si="1"/>
        <v>56.31123067595103</v>
      </c>
      <c r="C45" s="12">
        <f t="shared" si="1"/>
        <v>56.218381448326717</v>
      </c>
      <c r="D45" s="12">
        <f t="shared" si="1"/>
        <v>56.125685315901507</v>
      </c>
      <c r="E45" s="12">
        <f t="shared" si="1"/>
        <v>56.033142026243134</v>
      </c>
      <c r="F45" s="12">
        <f t="shared" si="1"/>
        <v>55.940751327335548</v>
      </c>
      <c r="G45" s="12">
        <f t="shared" si="1"/>
        <v>55.848512967578245</v>
      </c>
      <c r="H45" s="12">
        <f t="shared" si="1"/>
        <v>55.756426695785599</v>
      </c>
      <c r="I45" s="12">
        <f t="shared" si="1"/>
        <v>55.66449226118614</v>
      </c>
      <c r="J45" s="12">
        <f t="shared" si="1"/>
        <v>55.572709413421897</v>
      </c>
      <c r="K45" s="12">
        <f t="shared" si="1"/>
        <v>55.481077902547668</v>
      </c>
      <c r="L45" s="12">
        <f t="shared" si="1"/>
        <v>55.389597479030428</v>
      </c>
      <c r="M45" s="12">
        <f t="shared" si="1"/>
        <v>55.29826789374853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1">
        <v>30</v>
      </c>
      <c r="B46" s="12">
        <f t="shared" si="1"/>
        <v>55.207088897991198</v>
      </c>
      <c r="C46" s="12">
        <f t="shared" si="1"/>
        <v>55.116060243457568</v>
      </c>
      <c r="D46" s="12">
        <f t="shared" si="1"/>
        <v>55.025181682256388</v>
      </c>
      <c r="E46" s="12">
        <f t="shared" si="1"/>
        <v>54.934452966905035</v>
      </c>
      <c r="F46" s="12">
        <f t="shared" si="1"/>
        <v>54.843873850328976</v>
      </c>
      <c r="G46" s="12">
        <f t="shared" si="1"/>
        <v>54.753444085861027</v>
      </c>
      <c r="H46" s="12">
        <f t="shared" si="1"/>
        <v>54.663163427240789</v>
      </c>
      <c r="I46" s="12">
        <f t="shared" si="1"/>
        <v>54.573031628613876</v>
      </c>
      <c r="J46" s="12">
        <f t="shared" si="1"/>
        <v>54.483048444531271</v>
      </c>
      <c r="K46" s="12">
        <f t="shared" si="1"/>
        <v>54.393213629948697</v>
      </c>
      <c r="L46" s="12">
        <f t="shared" si="1"/>
        <v>54.3035269402259</v>
      </c>
      <c r="M46" s="12">
        <f t="shared" si="1"/>
        <v>54.213988131126015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1">
        <v>31</v>
      </c>
      <c r="B47" s="12">
        <f t="shared" si="1"/>
        <v>54.124596958814919</v>
      </c>
      <c r="C47" s="12">
        <f t="shared" si="1"/>
        <v>54.035353179860358</v>
      </c>
      <c r="D47" s="12">
        <f t="shared" si="1"/>
        <v>53.946256551231755</v>
      </c>
      <c r="E47" s="12">
        <f t="shared" si="1"/>
        <v>53.857306830299059</v>
      </c>
      <c r="F47" s="12">
        <f t="shared" si="1"/>
        <v>53.768503774832318</v>
      </c>
      <c r="G47" s="12">
        <f t="shared" si="1"/>
        <v>53.679847143001005</v>
      </c>
      <c r="H47" s="12">
        <f t="shared" si="1"/>
        <v>53.591336693373314</v>
      </c>
      <c r="I47" s="12">
        <f t="shared" si="1"/>
        <v>53.502972184915556</v>
      </c>
      <c r="J47" s="12">
        <f t="shared" si="1"/>
        <v>53.414753376991442</v>
      </c>
      <c r="K47" s="12">
        <f t="shared" si="1"/>
        <v>53.326680029361462</v>
      </c>
      <c r="L47" s="12">
        <f t="shared" si="1"/>
        <v>53.238751902182258</v>
      </c>
      <c r="M47" s="12">
        <f t="shared" si="1"/>
        <v>53.150968756005888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1">
        <v>32</v>
      </c>
      <c r="B48" s="12">
        <f t="shared" si="1"/>
        <v>53.063330351779314</v>
      </c>
      <c r="C48" s="12">
        <f t="shared" si="1"/>
        <v>52.975836450843481</v>
      </c>
      <c r="D48" s="12">
        <f t="shared" si="1"/>
        <v>52.888486814933088</v>
      </c>
      <c r="E48" s="12">
        <f t="shared" si="1"/>
        <v>52.801281206175545</v>
      </c>
      <c r="F48" s="12">
        <f t="shared" si="1"/>
        <v>52.714219387090509</v>
      </c>
      <c r="G48" s="12">
        <f t="shared" si="1"/>
        <v>52.627301120589223</v>
      </c>
      <c r="H48" s="12">
        <f t="shared" si="1"/>
        <v>52.540526169973845</v>
      </c>
      <c r="I48" s="12">
        <f t="shared" si="1"/>
        <v>52.453894298936824</v>
      </c>
      <c r="J48" s="12">
        <f t="shared" si="1"/>
        <v>52.367405271560244</v>
      </c>
      <c r="K48" s="12">
        <f t="shared" si="1"/>
        <v>52.281058852315162</v>
      </c>
      <c r="L48" s="12">
        <f t="shared" si="1"/>
        <v>52.194854806061031</v>
      </c>
      <c r="M48" s="12">
        <f t="shared" si="1"/>
        <v>52.108792898044996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1">
        <v>33</v>
      </c>
      <c r="B49" s="12">
        <f t="shared" ref="B49:M66" si="2">IF($B$2=0,(1+$A$2)^(-$A49-B$8/12),(1-(1+$A$2)^(-1/$B$2))/((1+$A$2)^($A49+B$8/12)-1))*100</f>
        <v>52.022872893901287</v>
      </c>
      <c r="C49" s="12">
        <f t="shared" si="2"/>
        <v>51.937094559650475</v>
      </c>
      <c r="D49" s="12">
        <f t="shared" si="2"/>
        <v>51.851457661699108</v>
      </c>
      <c r="E49" s="12">
        <f t="shared" si="2"/>
        <v>51.765961966838759</v>
      </c>
      <c r="F49" s="12">
        <f t="shared" si="2"/>
        <v>51.680607242245593</v>
      </c>
      <c r="G49" s="12">
        <f t="shared" si="2"/>
        <v>51.595393255479628</v>
      </c>
      <c r="H49" s="12">
        <f t="shared" si="2"/>
        <v>51.510319774484145</v>
      </c>
      <c r="I49" s="12">
        <f t="shared" si="2"/>
        <v>51.425386567585107</v>
      </c>
      <c r="J49" s="12">
        <f t="shared" si="2"/>
        <v>51.340593403490416</v>
      </c>
      <c r="K49" s="12">
        <f t="shared" si="2"/>
        <v>51.255940051289372</v>
      </c>
      <c r="L49" s="12">
        <f t="shared" si="2"/>
        <v>51.171426280451996</v>
      </c>
      <c r="M49" s="12">
        <f t="shared" si="2"/>
        <v>51.087051860828424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1">
        <v>34</v>
      </c>
      <c r="B50" s="12">
        <f t="shared" si="2"/>
        <v>51.00281656264832</v>
      </c>
      <c r="C50" s="12">
        <f t="shared" si="2"/>
        <v>50.918720156520067</v>
      </c>
      <c r="D50" s="12">
        <f t="shared" si="2"/>
        <v>50.834762413430504</v>
      </c>
      <c r="E50" s="12">
        <f t="shared" si="2"/>
        <v>50.750943104743882</v>
      </c>
      <c r="F50" s="12">
        <f t="shared" si="2"/>
        <v>50.667262002201554</v>
      </c>
      <c r="G50" s="12">
        <f t="shared" si="2"/>
        <v>50.5837188779212</v>
      </c>
      <c r="H50" s="12">
        <f t="shared" si="2"/>
        <v>50.500313504396232</v>
      </c>
      <c r="I50" s="12">
        <f t="shared" si="2"/>
        <v>50.417045654495205</v>
      </c>
      <c r="J50" s="12">
        <f t="shared" si="2"/>
        <v>50.333915101461201</v>
      </c>
      <c r="K50" s="12">
        <f t="shared" si="2"/>
        <v>50.25092161891115</v>
      </c>
      <c r="L50" s="12">
        <f t="shared" si="2"/>
        <v>50.168064980835283</v>
      </c>
      <c r="M50" s="12">
        <f t="shared" si="2"/>
        <v>50.085344961596491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1">
        <v>35</v>
      </c>
      <c r="B51" s="12">
        <f t="shared" si="2"/>
        <v>50.002761335929733</v>
      </c>
      <c r="C51" s="12">
        <f t="shared" si="2"/>
        <v>49.920313878941251</v>
      </c>
      <c r="D51" s="12">
        <f t="shared" si="2"/>
        <v>49.838002366108327</v>
      </c>
      <c r="E51" s="12">
        <f t="shared" si="2"/>
        <v>49.75582657327832</v>
      </c>
      <c r="F51" s="12">
        <f t="shared" si="2"/>
        <v>49.673786276668189</v>
      </c>
      <c r="G51" s="12">
        <f t="shared" si="2"/>
        <v>49.591881252863921</v>
      </c>
      <c r="H51" s="12">
        <f t="shared" si="2"/>
        <v>49.510111278819835</v>
      </c>
      <c r="I51" s="12">
        <f t="shared" si="2"/>
        <v>49.428476131858048</v>
      </c>
      <c r="J51" s="12">
        <f t="shared" si="2"/>
        <v>49.346975589667849</v>
      </c>
      <c r="K51" s="12">
        <f t="shared" si="2"/>
        <v>49.265609430305048</v>
      </c>
      <c r="L51" s="12">
        <f t="shared" si="2"/>
        <v>49.184377432191454</v>
      </c>
      <c r="M51" s="12">
        <f t="shared" si="2"/>
        <v>49.103279374114209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1">
        <v>36</v>
      </c>
      <c r="B52" s="12">
        <f t="shared" si="2"/>
        <v>49.022315035225233</v>
      </c>
      <c r="C52" s="12">
        <f t="shared" si="2"/>
        <v>48.941484195040438</v>
      </c>
      <c r="D52" s="12">
        <f t="shared" si="2"/>
        <v>48.860786633439538</v>
      </c>
      <c r="E52" s="12">
        <f t="shared" si="2"/>
        <v>48.780222130665017</v>
      </c>
      <c r="F52" s="12">
        <f t="shared" si="2"/>
        <v>48.699790467321755</v>
      </c>
      <c r="G52" s="12">
        <f t="shared" si="2"/>
        <v>48.619491424376385</v>
      </c>
      <c r="H52" s="12">
        <f t="shared" si="2"/>
        <v>48.539324783156701</v>
      </c>
      <c r="I52" s="12">
        <f t="shared" si="2"/>
        <v>48.459290325351027</v>
      </c>
      <c r="J52" s="12">
        <f t="shared" si="2"/>
        <v>48.379387833007691</v>
      </c>
      <c r="K52" s="12">
        <f t="shared" si="2"/>
        <v>48.299617088534355</v>
      </c>
      <c r="L52" s="12">
        <f t="shared" si="2"/>
        <v>48.219977874697506</v>
      </c>
      <c r="M52" s="12">
        <f t="shared" si="2"/>
        <v>48.140469974621766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1">
        <v>37</v>
      </c>
      <c r="B53" s="12">
        <f t="shared" si="2"/>
        <v>48.061093171789437</v>
      </c>
      <c r="C53" s="12">
        <f t="shared" si="2"/>
        <v>47.981847250039642</v>
      </c>
      <c r="D53" s="12">
        <f t="shared" si="2"/>
        <v>47.902731993568175</v>
      </c>
      <c r="E53" s="12">
        <f t="shared" si="2"/>
        <v>47.823747186926482</v>
      </c>
      <c r="F53" s="12">
        <f t="shared" si="2"/>
        <v>47.744892615021321</v>
      </c>
      <c r="G53" s="12">
        <f t="shared" si="2"/>
        <v>47.666168063114114</v>
      </c>
      <c r="H53" s="12">
        <f t="shared" si="2"/>
        <v>47.587573316820297</v>
      </c>
      <c r="I53" s="12">
        <f t="shared" si="2"/>
        <v>47.509108162108845</v>
      </c>
      <c r="J53" s="12">
        <f t="shared" si="2"/>
        <v>47.430772385301658</v>
      </c>
      <c r="K53" s="12">
        <f t="shared" si="2"/>
        <v>47.352565773072911</v>
      </c>
      <c r="L53" s="12">
        <f t="shared" si="2"/>
        <v>47.274488112448523</v>
      </c>
      <c r="M53" s="12">
        <f t="shared" si="2"/>
        <v>47.196539190805652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1">
        <v>38</v>
      </c>
      <c r="B54" s="12">
        <f t="shared" si="2"/>
        <v>47.118718795871992</v>
      </c>
      <c r="C54" s="12">
        <f t="shared" si="2"/>
        <v>47.041026715725138</v>
      </c>
      <c r="D54" s="12">
        <f t="shared" si="2"/>
        <v>46.96346273879233</v>
      </c>
      <c r="E54" s="12">
        <f t="shared" si="2"/>
        <v>46.886026653849498</v>
      </c>
      <c r="F54" s="12">
        <f t="shared" si="2"/>
        <v>46.808718250020917</v>
      </c>
      <c r="G54" s="12">
        <f t="shared" si="2"/>
        <v>46.731537316778535</v>
      </c>
      <c r="H54" s="12">
        <f t="shared" si="2"/>
        <v>46.654483643941461</v>
      </c>
      <c r="I54" s="12">
        <f t="shared" si="2"/>
        <v>46.577557021675339</v>
      </c>
      <c r="J54" s="12">
        <f t="shared" si="2"/>
        <v>46.500757240491822</v>
      </c>
      <c r="K54" s="12">
        <f t="shared" si="2"/>
        <v>46.424084091247941</v>
      </c>
      <c r="L54" s="12">
        <f t="shared" si="2"/>
        <v>46.34753736514562</v>
      </c>
      <c r="M54" s="12">
        <f t="shared" si="2"/>
        <v>46.271116853731037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1">
        <v>39</v>
      </c>
      <c r="B55" s="12">
        <f t="shared" si="2"/>
        <v>46.194822348894128</v>
      </c>
      <c r="C55" s="12">
        <f t="shared" si="2"/>
        <v>46.118653642867777</v>
      </c>
      <c r="D55" s="12">
        <f t="shared" si="2"/>
        <v>46.042610528227769</v>
      </c>
      <c r="E55" s="12">
        <f t="shared" si="2"/>
        <v>45.96669279789166</v>
      </c>
      <c r="F55" s="12">
        <f t="shared" si="2"/>
        <v>45.890900245118537</v>
      </c>
      <c r="G55" s="12">
        <f t="shared" si="2"/>
        <v>45.815232663508368</v>
      </c>
      <c r="H55" s="12">
        <f t="shared" si="2"/>
        <v>45.739689847001429</v>
      </c>
      <c r="I55" s="12">
        <f t="shared" si="2"/>
        <v>45.664271589877778</v>
      </c>
      <c r="J55" s="12">
        <f t="shared" si="2"/>
        <v>45.588977686756685</v>
      </c>
      <c r="K55" s="12">
        <f t="shared" si="2"/>
        <v>45.513807932596023</v>
      </c>
      <c r="L55" s="12">
        <f t="shared" si="2"/>
        <v>45.438762122691784</v>
      </c>
      <c r="M55" s="12">
        <f t="shared" si="2"/>
        <v>45.363840052677482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1">
        <v>40</v>
      </c>
      <c r="B56" s="12">
        <f t="shared" si="2"/>
        <v>45.289041518523646</v>
      </c>
      <c r="C56" s="12">
        <f t="shared" si="2"/>
        <v>45.214366316537038</v>
      </c>
      <c r="D56" s="12">
        <f t="shared" si="2"/>
        <v>45.139814243360561</v>
      </c>
      <c r="E56" s="12">
        <f t="shared" si="2"/>
        <v>45.065385095972218</v>
      </c>
      <c r="F56" s="12">
        <f t="shared" si="2"/>
        <v>44.991078671684839</v>
      </c>
      <c r="G56" s="12">
        <f t="shared" si="2"/>
        <v>44.916894768145461</v>
      </c>
      <c r="H56" s="12">
        <f t="shared" si="2"/>
        <v>44.84283318333474</v>
      </c>
      <c r="I56" s="12">
        <f t="shared" si="2"/>
        <v>44.768893715566456</v>
      </c>
      <c r="J56" s="12">
        <f t="shared" si="2"/>
        <v>44.695076163486938</v>
      </c>
      <c r="K56" s="12">
        <f t="shared" si="2"/>
        <v>44.621380326074537</v>
      </c>
      <c r="L56" s="12">
        <f t="shared" si="2"/>
        <v>44.547806002639</v>
      </c>
      <c r="M56" s="12">
        <f t="shared" si="2"/>
        <v>44.474352992821068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1">
        <v>41</v>
      </c>
      <c r="B57" s="12">
        <f t="shared" si="2"/>
        <v>44.401021096591805</v>
      </c>
      <c r="C57" s="12">
        <f t="shared" si="2"/>
        <v>44.327810114251996</v>
      </c>
      <c r="D57" s="12">
        <f t="shared" si="2"/>
        <v>44.254719846431925</v>
      </c>
      <c r="E57" s="12">
        <f t="shared" si="2"/>
        <v>44.181750094090404</v>
      </c>
      <c r="F57" s="12">
        <f t="shared" si="2"/>
        <v>44.10890065851455</v>
      </c>
      <c r="G57" s="12">
        <f t="shared" si="2"/>
        <v>44.036171341319076</v>
      </c>
      <c r="H57" s="12">
        <f t="shared" si="2"/>
        <v>43.963561944445821</v>
      </c>
      <c r="I57" s="12">
        <f t="shared" si="2"/>
        <v>43.891072270163193</v>
      </c>
      <c r="J57" s="12">
        <f t="shared" si="2"/>
        <v>43.818702121065627</v>
      </c>
      <c r="K57" s="12">
        <f t="shared" si="2"/>
        <v>43.746451300073062</v>
      </c>
      <c r="L57" s="12">
        <f t="shared" si="2"/>
        <v>43.674319610430388</v>
      </c>
      <c r="M57" s="12">
        <f t="shared" si="2"/>
        <v>43.602306855706921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1">
        <v>42</v>
      </c>
      <c r="B58" s="12">
        <f t="shared" si="2"/>
        <v>43.530412839795893</v>
      </c>
      <c r="C58" s="12">
        <f t="shared" si="2"/>
        <v>43.458637366913727</v>
      </c>
      <c r="D58" s="12">
        <f t="shared" si="2"/>
        <v>43.386980241599922</v>
      </c>
      <c r="E58" s="12">
        <f t="shared" si="2"/>
        <v>43.315441268716086</v>
      </c>
      <c r="F58" s="12">
        <f t="shared" si="2"/>
        <v>43.24402025344564</v>
      </c>
      <c r="G58" s="12">
        <f t="shared" si="2"/>
        <v>43.172717001293208</v>
      </c>
      <c r="H58" s="12">
        <f t="shared" si="2"/>
        <v>43.101531318084135</v>
      </c>
      <c r="I58" s="12">
        <f t="shared" si="2"/>
        <v>43.030463009963917</v>
      </c>
      <c r="J58" s="12">
        <f t="shared" si="2"/>
        <v>42.959511883397674</v>
      </c>
      <c r="K58" s="12">
        <f t="shared" si="2"/>
        <v>42.888677745169666</v>
      </c>
      <c r="L58" s="12">
        <f t="shared" si="2"/>
        <v>42.817960402382731</v>
      </c>
      <c r="M58" s="12">
        <f t="shared" si="2"/>
        <v>42.747359662457775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1">
        <v>43</v>
      </c>
      <c r="B59" s="12">
        <f t="shared" si="2"/>
        <v>42.676875333133232</v>
      </c>
      <c r="C59" s="12">
        <f t="shared" si="2"/>
        <v>42.606507222464437</v>
      </c>
      <c r="D59" s="12">
        <f t="shared" si="2"/>
        <v>42.536255138823449</v>
      </c>
      <c r="E59" s="12">
        <f t="shared" si="2"/>
        <v>42.466118890898123</v>
      </c>
      <c r="F59" s="12">
        <f t="shared" si="2"/>
        <v>42.3960982876918</v>
      </c>
      <c r="G59" s="12">
        <f t="shared" si="2"/>
        <v>42.326193138522754</v>
      </c>
      <c r="H59" s="12">
        <f t="shared" si="2"/>
        <v>42.256403253023663</v>
      </c>
      <c r="I59" s="12">
        <f t="shared" si="2"/>
        <v>42.186728441141085</v>
      </c>
      <c r="J59" s="12">
        <f t="shared" si="2"/>
        <v>42.117168513134978</v>
      </c>
      <c r="K59" s="12">
        <f t="shared" si="2"/>
        <v>42.047723279578108</v>
      </c>
      <c r="L59" s="12">
        <f t="shared" si="2"/>
        <v>41.978392551355626</v>
      </c>
      <c r="M59" s="12">
        <f t="shared" si="2"/>
        <v>41.909176139664481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1">
        <v>44</v>
      </c>
      <c r="B60" s="12">
        <f t="shared" si="2"/>
        <v>41.840073856012964</v>
      </c>
      <c r="C60" s="12">
        <f t="shared" si="2"/>
        <v>41.771085512220033</v>
      </c>
      <c r="D60" s="12">
        <f t="shared" si="2"/>
        <v>41.702210920415148</v>
      </c>
      <c r="E60" s="12">
        <f t="shared" si="2"/>
        <v>41.63344989303738</v>
      </c>
      <c r="F60" s="12">
        <f t="shared" si="2"/>
        <v>41.564802242835093</v>
      </c>
      <c r="G60" s="12">
        <f t="shared" si="2"/>
        <v>41.496267782865445</v>
      </c>
      <c r="H60" s="12">
        <f t="shared" si="2"/>
        <v>41.427846326493786</v>
      </c>
      <c r="I60" s="12">
        <f t="shared" si="2"/>
        <v>41.359537687393221</v>
      </c>
      <c r="J60" s="12">
        <f t="shared" si="2"/>
        <v>41.29134167954409</v>
      </c>
      <c r="K60" s="12">
        <f t="shared" si="2"/>
        <v>41.223258117233442</v>
      </c>
      <c r="L60" s="12">
        <f t="shared" si="2"/>
        <v>41.155286815054531</v>
      </c>
      <c r="M60" s="12">
        <f t="shared" si="2"/>
        <v>41.087427587906348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1">
        <v>45</v>
      </c>
      <c r="B61" s="12">
        <f t="shared" si="2"/>
        <v>41.019680250993105</v>
      </c>
      <c r="C61" s="12">
        <f t="shared" si="2"/>
        <v>40.95204461982356</v>
      </c>
      <c r="D61" s="12">
        <f t="shared" si="2"/>
        <v>40.884520510210933</v>
      </c>
      <c r="E61" s="12">
        <f t="shared" si="2"/>
        <v>40.817107738271936</v>
      </c>
      <c r="F61" s="12">
        <f t="shared" si="2"/>
        <v>40.749806120426562</v>
      </c>
      <c r="G61" s="12">
        <f t="shared" si="2"/>
        <v>40.682615473397497</v>
      </c>
      <c r="H61" s="12">
        <f t="shared" si="2"/>
        <v>40.615535614209591</v>
      </c>
      <c r="I61" s="12">
        <f t="shared" si="2"/>
        <v>40.548566360189433</v>
      </c>
      <c r="J61" s="12">
        <f t="shared" si="2"/>
        <v>40.481707528964797</v>
      </c>
      <c r="K61" s="12">
        <f t="shared" si="2"/>
        <v>40.41495893846416</v>
      </c>
      <c r="L61" s="12">
        <f t="shared" si="2"/>
        <v>40.348320406916208</v>
      </c>
      <c r="M61" s="12">
        <f t="shared" si="2"/>
        <v>40.281791752849365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1">
        <v>46</v>
      </c>
      <c r="B62" s="12">
        <f t="shared" si="2"/>
        <v>40.215372795091277</v>
      </c>
      <c r="C62" s="12">
        <f t="shared" si="2"/>
        <v>40.149063352768202</v>
      </c>
      <c r="D62" s="12">
        <f t="shared" si="2"/>
        <v>40.082863245304836</v>
      </c>
      <c r="E62" s="12">
        <f t="shared" si="2"/>
        <v>40.016772292423461</v>
      </c>
      <c r="F62" s="12">
        <f t="shared" si="2"/>
        <v>39.950790314143688</v>
      </c>
      <c r="G62" s="12">
        <f t="shared" si="2"/>
        <v>39.884917130781858</v>
      </c>
      <c r="H62" s="12">
        <f t="shared" si="2"/>
        <v>39.819152562950578</v>
      </c>
      <c r="I62" s="12">
        <f t="shared" si="2"/>
        <v>39.753496431558268</v>
      </c>
      <c r="J62" s="12">
        <f t="shared" si="2"/>
        <v>39.687948557808625</v>
      </c>
      <c r="K62" s="12">
        <f t="shared" si="2"/>
        <v>39.622508763200152</v>
      </c>
      <c r="L62" s="12">
        <f t="shared" si="2"/>
        <v>39.557176869525691</v>
      </c>
      <c r="M62" s="12">
        <f t="shared" si="2"/>
        <v>39.49195269887192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1">
        <v>47</v>
      </c>
      <c r="B63" s="12">
        <f t="shared" si="2"/>
        <v>39.426836073618908</v>
      </c>
      <c r="C63" s="12">
        <f t="shared" si="2"/>
        <v>39.361826816439404</v>
      </c>
      <c r="D63" s="12">
        <f t="shared" si="2"/>
        <v>39.296924750298857</v>
      </c>
      <c r="E63" s="12">
        <f t="shared" si="2"/>
        <v>39.232129698454379</v>
      </c>
      <c r="F63" s="12">
        <f t="shared" si="2"/>
        <v>39.167441484454599</v>
      </c>
      <c r="G63" s="12">
        <f t="shared" si="2"/>
        <v>39.102859932139076</v>
      </c>
      <c r="H63" s="12">
        <f t="shared" si="2"/>
        <v>39.038384865637823</v>
      </c>
      <c r="I63" s="12">
        <f t="shared" si="2"/>
        <v>38.974016109370844</v>
      </c>
      <c r="J63" s="12">
        <f t="shared" si="2"/>
        <v>38.909753488047663</v>
      </c>
      <c r="K63" s="12">
        <f t="shared" si="2"/>
        <v>38.845596826666821</v>
      </c>
      <c r="L63" s="12">
        <f t="shared" si="2"/>
        <v>38.781545950515387</v>
      </c>
      <c r="M63" s="12">
        <f t="shared" si="2"/>
        <v>38.717600685168549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1">
        <v>48</v>
      </c>
      <c r="B64" s="12">
        <f t="shared" si="2"/>
        <v>38.653760856489122</v>
      </c>
      <c r="C64" s="12">
        <f t="shared" si="2"/>
        <v>38.590026290626874</v>
      </c>
      <c r="D64" s="12">
        <f t="shared" si="2"/>
        <v>38.526396814018483</v>
      </c>
      <c r="E64" s="12">
        <f t="shared" si="2"/>
        <v>38.462872253386642</v>
      </c>
      <c r="F64" s="12">
        <f t="shared" si="2"/>
        <v>38.399452435739803</v>
      </c>
      <c r="G64" s="12">
        <f t="shared" si="2"/>
        <v>38.336137188371644</v>
      </c>
      <c r="H64" s="12">
        <f t="shared" si="2"/>
        <v>38.272926338860614</v>
      </c>
      <c r="I64" s="12">
        <f t="shared" si="2"/>
        <v>38.209819715069457</v>
      </c>
      <c r="J64" s="12">
        <f t="shared" si="2"/>
        <v>38.146817145144773</v>
      </c>
      <c r="K64" s="12">
        <f t="shared" si="2"/>
        <v>38.083918457516489</v>
      </c>
      <c r="L64" s="12">
        <f t="shared" si="2"/>
        <v>38.021123480897437</v>
      </c>
      <c r="M64" s="12">
        <f t="shared" si="2"/>
        <v>37.958432044282894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1">
        <v>49</v>
      </c>
      <c r="B65" s="12">
        <f t="shared" si="2"/>
        <v>37.895843976950118</v>
      </c>
      <c r="C65" s="12">
        <f t="shared" si="2"/>
        <v>37.833359108457714</v>
      </c>
      <c r="D65" s="12">
        <f t="shared" si="2"/>
        <v>37.770977268645574</v>
      </c>
      <c r="E65" s="12">
        <f t="shared" si="2"/>
        <v>37.708698287633965</v>
      </c>
      <c r="F65" s="12">
        <f t="shared" si="2"/>
        <v>37.646521995823335</v>
      </c>
      <c r="G65" s="12">
        <f t="shared" si="2"/>
        <v>37.584448223893766</v>
      </c>
      <c r="H65" s="12">
        <f t="shared" si="2"/>
        <v>37.522476802804519</v>
      </c>
      <c r="I65" s="12">
        <f t="shared" si="2"/>
        <v>37.460607563793587</v>
      </c>
      <c r="J65" s="12">
        <f t="shared" si="2"/>
        <v>37.398840338377234</v>
      </c>
      <c r="K65" s="12">
        <f t="shared" si="2"/>
        <v>37.3371749583495</v>
      </c>
      <c r="L65" s="12">
        <f t="shared" si="2"/>
        <v>37.27561125578179</v>
      </c>
      <c r="M65" s="12">
        <f t="shared" si="2"/>
        <v>37.214149063022447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1">
        <v>50</v>
      </c>
      <c r="B66" s="12">
        <f t="shared" si="2"/>
        <v>37.152788212696194</v>
      </c>
      <c r="C66" s="12">
        <f t="shared" si="2"/>
        <v>37.091528537703638</v>
      </c>
      <c r="D66" s="12">
        <f t="shared" si="2"/>
        <v>37.030369871221147</v>
      </c>
      <c r="E66" s="12">
        <f t="shared" si="2"/>
        <v>36.969312046699962</v>
      </c>
      <c r="F66" s="12">
        <f t="shared" si="2"/>
        <v>36.908354897866005</v>
      </c>
      <c r="G66" s="12">
        <f t="shared" si="2"/>
        <v>36.847498258719384</v>
      </c>
      <c r="H66" s="12">
        <f t="shared" si="2"/>
        <v>36.786741963533842</v>
      </c>
      <c r="I66" s="12">
        <f t="shared" si="2"/>
        <v>36.726085846856463</v>
      </c>
      <c r="J66" s="12">
        <f t="shared" si="2"/>
        <v>36.665529743507086</v>
      </c>
      <c r="K66" s="12">
        <f t="shared" si="2"/>
        <v>36.605073488577936</v>
      </c>
      <c r="L66" s="12">
        <f t="shared" si="2"/>
        <v>36.544716917433135</v>
      </c>
      <c r="M66" s="12">
        <f t="shared" si="2"/>
        <v>36.484459865708274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54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1">
        <v>0</v>
      </c>
      <c r="C75" s="21">
        <v>1</v>
      </c>
      <c r="D75" s="21">
        <v>2</v>
      </c>
      <c r="E75" s="21">
        <v>3</v>
      </c>
      <c r="F75" s="21">
        <v>4</v>
      </c>
      <c r="G75" s="21">
        <v>5</v>
      </c>
      <c r="H75" s="21">
        <v>6</v>
      </c>
      <c r="I75" s="21">
        <v>7</v>
      </c>
      <c r="J75" s="21">
        <v>8</v>
      </c>
      <c r="K75" s="21">
        <v>9</v>
      </c>
      <c r="L75" s="21">
        <v>10</v>
      </c>
      <c r="M75" s="21">
        <v>11</v>
      </c>
    </row>
    <row r="76" spans="1:41" ht="16.5" x14ac:dyDescent="0.25">
      <c r="A76" s="21">
        <v>0</v>
      </c>
      <c r="B76" s="12">
        <v>100</v>
      </c>
      <c r="C76" s="12">
        <f t="shared" ref="C76:M85" si="3">IF($B$70=0,(1+$A$2)^(-$A76-C$8/12),(1-(1+$A$2)^(-1/$B$70))/((1+$A$2)^($A76+C$8/12)-1))*100</f>
        <v>99.835114192123569</v>
      </c>
      <c r="D76" s="12">
        <f t="shared" si="3"/>
        <v>49.87636965629671</v>
      </c>
      <c r="E76" s="12">
        <f t="shared" si="3"/>
        <v>33.223469927541153</v>
      </c>
      <c r="F76" s="12">
        <f t="shared" si="3"/>
        <v>24.897031400538712</v>
      </c>
      <c r="G76" s="12">
        <f t="shared" si="3"/>
        <v>19.901177354220444</v>
      </c>
      <c r="H76" s="12">
        <f t="shared" si="3"/>
        <v>16.570615548224918</v>
      </c>
      <c r="I76" s="12">
        <f t="shared" si="3"/>
        <v>14.191649308109261</v>
      </c>
      <c r="J76" s="12">
        <f t="shared" si="3"/>
        <v>12.407430296648441</v>
      </c>
      <c r="K76" s="12">
        <f t="shared" si="3"/>
        <v>11.019709437603508</v>
      </c>
      <c r="L76" s="12">
        <f t="shared" si="3"/>
        <v>9.9095372852286889</v>
      </c>
      <c r="M76" s="12">
        <f t="shared" si="3"/>
        <v>9.0012187376835495</v>
      </c>
    </row>
    <row r="77" spans="1:41" ht="16.5" x14ac:dyDescent="0.25">
      <c r="A77" s="21">
        <v>1</v>
      </c>
      <c r="B77" s="12">
        <f t="shared" ref="B77:B100" si="4">IF($B$70=0,(1+$A$2)^(-$A77-B$8/12),(1-(1+$A$2)^(-1/$B$70))/((1+$A$2)^($A77+B$8/12)-1))*100</f>
        <v>8.2442903937390781</v>
      </c>
      <c r="C77" s="12">
        <f t="shared" si="3"/>
        <v>7.6038160525424585</v>
      </c>
      <c r="D77" s="12">
        <f t="shared" si="3"/>
        <v>7.0548412849114532</v>
      </c>
      <c r="E77" s="12">
        <f t="shared" si="3"/>
        <v>6.5790661761106195</v>
      </c>
      <c r="F77" s="12">
        <f t="shared" si="3"/>
        <v>6.1627657900870085</v>
      </c>
      <c r="G77" s="12">
        <f t="shared" si="3"/>
        <v>5.795444587504428</v>
      </c>
      <c r="H77" s="12">
        <f t="shared" si="3"/>
        <v>5.4689393711000722</v>
      </c>
      <c r="I77" s="12">
        <f t="shared" si="3"/>
        <v>5.1768055114546243</v>
      </c>
      <c r="J77" s="12">
        <f t="shared" si="3"/>
        <v>4.9138873050314427</v>
      </c>
      <c r="K77" s="12">
        <f t="shared" si="3"/>
        <v>4.6760110870615064</v>
      </c>
      <c r="L77" s="12">
        <f t="shared" si="3"/>
        <v>4.4597620409145575</v>
      </c>
      <c r="M77" s="12">
        <f t="shared" si="3"/>
        <v>4.2623192311123574</v>
      </c>
    </row>
    <row r="78" spans="1:41" ht="16.5" x14ac:dyDescent="0.25">
      <c r="A78" s="21">
        <v>2</v>
      </c>
      <c r="B78" s="12">
        <f t="shared" si="4"/>
        <v>4.0813318780886565</v>
      </c>
      <c r="C78" s="12">
        <f t="shared" si="3"/>
        <v>3.9148253270068065</v>
      </c>
      <c r="D78" s="12">
        <f t="shared" si="3"/>
        <v>3.7611287160810201</v>
      </c>
      <c r="E78" s="12">
        <f t="shared" si="3"/>
        <v>3.6188187186039706</v>
      </c>
      <c r="F78" s="12">
        <f t="shared" si="3"/>
        <v>3.486675340254207</v>
      </c>
      <c r="G78" s="12">
        <f t="shared" si="3"/>
        <v>3.3636468617882489</v>
      </c>
      <c r="H78" s="12">
        <f t="shared" si="3"/>
        <v>3.2488217931942716</v>
      </c>
      <c r="I78" s="12">
        <f t="shared" si="3"/>
        <v>3.1414062560740472</v>
      </c>
      <c r="J78" s="12">
        <f t="shared" si="3"/>
        <v>3.0407056068283924</v>
      </c>
      <c r="K78" s="12">
        <f t="shared" si="3"/>
        <v>2.9461094010814972</v>
      </c>
      <c r="L78" s="12">
        <f t="shared" si="3"/>
        <v>2.857079011442222</v>
      </c>
      <c r="M78" s="12">
        <f t="shared" si="3"/>
        <v>2.773137367934861</v>
      </c>
    </row>
    <row r="79" spans="1:41" ht="16.5" x14ac:dyDescent="0.25">
      <c r="A79" s="21">
        <v>3</v>
      </c>
      <c r="B79" s="12">
        <f t="shared" si="4"/>
        <v>2.6938604083580882</v>
      </c>
      <c r="C79" s="12">
        <f t="shared" si="3"/>
        <v>2.6188699150722115</v>
      </c>
      <c r="D79" s="12">
        <f t="shared" si="3"/>
        <v>2.5478274828200385</v>
      </c>
      <c r="E79" s="12">
        <f t="shared" si="3"/>
        <v>2.4804294145752364</v>
      </c>
      <c r="F79" s="12">
        <f t="shared" si="3"/>
        <v>2.4164023830134869</v>
      </c>
      <c r="G79" s="12">
        <f t="shared" si="3"/>
        <v>2.3554997268902969</v>
      </c>
      <c r="H79" s="12">
        <f t="shared" si="3"/>
        <v>2.2974982765076843</v>
      </c>
      <c r="I79" s="12">
        <f t="shared" si="3"/>
        <v>2.2421956221389792</v>
      </c>
      <c r="J79" s="12">
        <f t="shared" si="3"/>
        <v>2.1894077549412176</v>
      </c>
      <c r="K79" s="12">
        <f t="shared" si="3"/>
        <v>2.1389670224124804</v>
      </c>
      <c r="L79" s="12">
        <f t="shared" si="3"/>
        <v>2.0907203505287204</v>
      </c>
      <c r="M79" s="12">
        <f t="shared" si="3"/>
        <v>2.04452769284191</v>
      </c>
    </row>
    <row r="80" spans="1:41" ht="16.5" x14ac:dyDescent="0.25">
      <c r="A80" s="23">
        <v>4</v>
      </c>
      <c r="B80" s="12">
        <f t="shared" si="4"/>
        <v>2.0002606734408239</v>
      </c>
      <c r="C80" s="12">
        <f t="shared" si="3"/>
        <v>1.957801396079955</v>
      </c>
      <c r="D80" s="12">
        <f t="shared" si="3"/>
        <v>1.9170413962129584</v>
      </c>
      <c r="E80" s="12">
        <f t="shared" si="3"/>
        <v>1.877880716316235</v>
      </c>
      <c r="F80" s="12">
        <f t="shared" si="3"/>
        <v>1.8402270879059972</v>
      </c>
      <c r="G80" s="12">
        <f t="shared" si="3"/>
        <v>1.8039952061571434</v>
      </c>
      <c r="H80" s="12">
        <f t="shared" si="3"/>
        <v>1.7691060851200517</v>
      </c>
      <c r="I80" s="12">
        <f t="shared" si="3"/>
        <v>1.7354864832773456</v>
      </c>
      <c r="J80" s="12">
        <f t="shared" si="3"/>
        <v>1.7030683906481683</v>
      </c>
      <c r="K80" s="12">
        <f t="shared" si="3"/>
        <v>1.6717885698814656</v>
      </c>
      <c r="L80" s="12">
        <f t="shared" si="3"/>
        <v>1.641588144822391</v>
      </c>
      <c r="M80" s="12">
        <f t="shared" si="3"/>
        <v>1.6124122309193845</v>
      </c>
    </row>
    <row r="81" spans="1:13" ht="16.5" x14ac:dyDescent="0.25">
      <c r="A81" s="23">
        <v>5</v>
      </c>
      <c r="B81" s="12">
        <f t="shared" si="4"/>
        <v>1.5842096025905923</v>
      </c>
      <c r="C81" s="12">
        <f t="shared" si="3"/>
        <v>1.5569323933082972</v>
      </c>
      <c r="D81" s="12">
        <f t="shared" si="3"/>
        <v>1.5305358247074676</v>
      </c>
      <c r="E81" s="12">
        <f t="shared" si="3"/>
        <v>1.5049779614934766</v>
      </c>
      <c r="F81" s="12">
        <f t="shared" si="3"/>
        <v>1.4802194893272245</v>
      </c>
      <c r="G81" s="12">
        <f t="shared" si="3"/>
        <v>1.4562235132131796</v>
      </c>
      <c r="H81" s="12">
        <f t="shared" si="3"/>
        <v>1.4329553742157755</v>
      </c>
      <c r="I81" s="12">
        <f t="shared" si="3"/>
        <v>1.4103824825892528</v>
      </c>
      <c r="J81" s="12">
        <f t="shared" si="3"/>
        <v>1.3884741656313693</v>
      </c>
      <c r="K81" s="12">
        <f t="shared" si="3"/>
        <v>1.3672015287671857</v>
      </c>
      <c r="L81" s="12">
        <f t="shared" si="3"/>
        <v>1.3465373285399824</v>
      </c>
      <c r="M81" s="12">
        <f t="shared" si="3"/>
        <v>1.3264558563353259</v>
      </c>
    </row>
    <row r="82" spans="1:13" ht="16.5" x14ac:dyDescent="0.25">
      <c r="A82" s="21">
        <v>6</v>
      </c>
      <c r="B82" s="12">
        <f t="shared" si="4"/>
        <v>1.3069328317947941</v>
      </c>
      <c r="C82" s="12">
        <f t="shared" si="3"/>
        <v>1.2879453049902316</v>
      </c>
      <c r="D82" s="12">
        <f t="shared" si="3"/>
        <v>1.2694715665298062</v>
      </c>
      <c r="E82" s="12">
        <f t="shared" si="3"/>
        <v>1.251491064855591</v>
      </c>
      <c r="F82" s="12">
        <f t="shared" si="3"/>
        <v>1.2339843300702749</v>
      </c>
      <c r="G82" s="12">
        <f t="shared" si="3"/>
        <v>1.2169329036994712</v>
      </c>
      <c r="H82" s="12">
        <f t="shared" si="3"/>
        <v>1.2003192738569</v>
      </c>
      <c r="I82" s="12">
        <f t="shared" si="3"/>
        <v>1.1841268153337665</v>
      </c>
      <c r="J82" s="12">
        <f t="shared" si="3"/>
        <v>1.1683397341813995</v>
      </c>
      <c r="K82" s="12">
        <f t="shared" si="3"/>
        <v>1.1529430163989156</v>
      </c>
      <c r="L82" s="12">
        <f t="shared" si="3"/>
        <v>1.1379223803754119</v>
      </c>
      <c r="M82" s="12">
        <f t="shared" si="3"/>
        <v>1.1232642327700986</v>
      </c>
    </row>
    <row r="83" spans="1:13" ht="16.5" x14ac:dyDescent="0.25">
      <c r="A83" s="21">
        <v>7</v>
      </c>
      <c r="B83" s="12">
        <f t="shared" si="4"/>
        <v>1.1089556275438384</v>
      </c>
      <c r="C83" s="12">
        <f t="shared" si="3"/>
        <v>1.0949842278825674</v>
      </c>
      <c r="D83" s="12">
        <f t="shared" si="3"/>
        <v>1.0813382707772519</v>
      </c>
      <c r="E83" s="12">
        <f t="shared" si="3"/>
        <v>1.0680065340465752</v>
      </c>
      <c r="F83" s="12">
        <f t="shared" si="3"/>
        <v>1.054978305608089</v>
      </c>
      <c r="G83" s="12">
        <f t="shared" si="3"/>
        <v>1.0422433548209797</v>
      </c>
      <c r="H83" s="12">
        <f t="shared" si="3"/>
        <v>1.0297919057393103</v>
      </c>
      <c r="I83" s="12">
        <f t="shared" si="3"/>
        <v>1.0176146121287801</v>
      </c>
      <c r="J83" s="12">
        <f t="shared" si="3"/>
        <v>1.0057025341128378</v>
      </c>
      <c r="K83" s="12">
        <f t="shared" si="3"/>
        <v>0.99404711632548814</v>
      </c>
      <c r="L83" s="12">
        <f t="shared" si="3"/>
        <v>0.98264016745860039</v>
      </c>
      <c r="M83" s="12">
        <f t="shared" si="3"/>
        <v>0.97147384110097335</v>
      </c>
    </row>
    <row r="84" spans="1:13" ht="16.5" x14ac:dyDescent="0.25">
      <c r="A84" s="21">
        <v>8</v>
      </c>
      <c r="B84" s="12">
        <f t="shared" si="4"/>
        <v>0.96054061777495026</v>
      </c>
      <c r="C84" s="12">
        <f t="shared" si="3"/>
        <v>0.94983328808416911</v>
      </c>
      <c r="D84" s="12">
        <f t="shared" si="3"/>
        <v>0.93934493689310417</v>
      </c>
      <c r="E84" s="12">
        <f t="shared" si="3"/>
        <v>0.92906892846539113</v>
      </c>
      <c r="F84" s="12">
        <f t="shared" si="3"/>
        <v>0.91899889249387623</v>
      </c>
      <c r="G84" s="12">
        <f t="shared" si="3"/>
        <v>0.90912871096055603</v>
      </c>
      <c r="H84" s="12">
        <f t="shared" si="3"/>
        <v>0.89945250576946234</v>
      </c>
      <c r="I84" s="12">
        <f t="shared" si="3"/>
        <v>0.88996462709996249</v>
      </c>
      <c r="J84" s="12">
        <f t="shared" si="3"/>
        <v>0.88065964243197925</v>
      </c>
      <c r="K84" s="12">
        <f t="shared" si="3"/>
        <v>0.87153232619835086</v>
      </c>
      <c r="L84" s="12">
        <f t="shared" si="3"/>
        <v>0.86257765002289744</v>
      </c>
      <c r="M84" s="12">
        <f t="shared" si="3"/>
        <v>0.85379077350589072</v>
      </c>
    </row>
    <row r="85" spans="1:13" ht="16.5" x14ac:dyDescent="0.25">
      <c r="A85" s="21">
        <v>9</v>
      </c>
      <c r="B85" s="12">
        <f t="shared" si="4"/>
        <v>0.84516703552144057</v>
      </c>
      <c r="C85" s="12">
        <f t="shared" si="3"/>
        <v>0.83670194599392167</v>
      </c>
      <c r="D85" s="12">
        <f t="shared" si="3"/>
        <v>0.82839117812296881</v>
      </c>
      <c r="E85" s="12">
        <f t="shared" si="3"/>
        <v>0.82023056102872705</v>
      </c>
      <c r="F85" s="12">
        <f t="shared" si="3"/>
        <v>0.81221607279111863</v>
      </c>
      <c r="G85" s="12">
        <f t="shared" si="3"/>
        <v>0.80434383385870367</v>
      </c>
      <c r="H85" s="12">
        <f t="shared" si="3"/>
        <v>0.79661010080443928</v>
      </c>
      <c r="I85" s="12">
        <f t="shared" si="3"/>
        <v>0.78901126040722713</v>
      </c>
      <c r="J85" s="12">
        <f t="shared" si="3"/>
        <v>0.78154382403959233</v>
      </c>
      <c r="K85" s="12">
        <f t="shared" si="3"/>
        <v>0.774204422343165</v>
      </c>
      <c r="L85" s="12">
        <f t="shared" si="3"/>
        <v>0.76698980017490681</v>
      </c>
      <c r="M85" s="12">
        <f t="shared" si="3"/>
        <v>0.75989681180814861</v>
      </c>
    </row>
    <row r="86" spans="1:13" ht="16.5" x14ac:dyDescent="0.25">
      <c r="A86" s="21">
        <v>10</v>
      </c>
      <c r="B86" s="12">
        <f t="shared" si="4"/>
        <v>0.75292241637357327</v>
      </c>
      <c r="C86" s="12">
        <f t="shared" ref="C86:M100" si="5">IF($B$70=0,(1+$A$2)^(-$A86-C$8/12),(1-(1+$A$2)^(-1/$B$70))/((1+$A$2)^($A86+C$8/12)-1))*100</f>
        <v>0.74606367352626513</v>
      </c>
      <c r="D86" s="12">
        <f t="shared" si="5"/>
        <v>0.73931773932586531</v>
      </c>
      <c r="E86" s="12">
        <f t="shared" si="5"/>
        <v>0.73268186231767873</v>
      </c>
      <c r="F86" s="12">
        <f t="shared" si="5"/>
        <v>0.72615337980341754</v>
      </c>
      <c r="G86" s="12">
        <f t="shared" si="5"/>
        <v>0.71972971429094557</v>
      </c>
      <c r="H86" s="12">
        <f t="shared" si="5"/>
        <v>0.71340837011307956</v>
      </c>
      <c r="I86" s="12">
        <f t="shared" si="5"/>
        <v>0.7071869302061361</v>
      </c>
      <c r="J86" s="12">
        <f t="shared" si="5"/>
        <v>0.7010630530394818</v>
      </c>
      <c r="K86" s="12">
        <f t="shared" si="5"/>
        <v>0.69503446968789573</v>
      </c>
      <c r="L86" s="12">
        <f t="shared" si="5"/>
        <v>0.68909898103905287</v>
      </c>
      <c r="M86" s="12">
        <f t="shared" si="5"/>
        <v>0.6832544551289127</v>
      </c>
    </row>
    <row r="87" spans="1:13" ht="16.5" x14ac:dyDescent="0.25">
      <c r="A87" s="21">
        <v>11</v>
      </c>
      <c r="B87" s="12">
        <f t="shared" si="4"/>
        <v>0.67749882459822097</v>
      </c>
      <c r="C87" s="12">
        <f t="shared" si="5"/>
        <v>0.67183008426375457</v>
      </c>
      <c r="D87" s="12">
        <f t="shared" si="5"/>
        <v>0.6662462887983327</v>
      </c>
      <c r="E87" s="12">
        <f t="shared" si="5"/>
        <v>0.66074555051391248</v>
      </c>
      <c r="F87" s="12">
        <f t="shared" si="5"/>
        <v>0.65532603724251204</v>
      </c>
      <c r="G87" s="12">
        <f t="shared" si="5"/>
        <v>0.64998597030992677</v>
      </c>
      <c r="H87" s="12">
        <f t="shared" si="5"/>
        <v>0.64472362259755056</v>
      </c>
      <c r="I87" s="12">
        <f t="shared" si="5"/>
        <v>0.63953731668785796</v>
      </c>
      <c r="J87" s="12">
        <f t="shared" si="5"/>
        <v>0.63442542308936511</v>
      </c>
      <c r="K87" s="12">
        <f t="shared" si="5"/>
        <v>0.62938635853712566</v>
      </c>
      <c r="L87" s="12">
        <f t="shared" si="5"/>
        <v>0.62441858436503395</v>
      </c>
      <c r="M87" s="12">
        <f t="shared" si="5"/>
        <v>0.61952060494642724</v>
      </c>
    </row>
    <row r="88" spans="1:13" ht="16.5" x14ac:dyDescent="0.25">
      <c r="A88" s="21">
        <v>12</v>
      </c>
      <c r="B88" s="12">
        <f t="shared" si="4"/>
        <v>0.61469096619966013</v>
      </c>
      <c r="C88" s="12">
        <f t="shared" si="5"/>
        <v>0.60992825415551433</v>
      </c>
      <c r="D88" s="12">
        <f t="shared" si="5"/>
        <v>0.6052310935834937</v>
      </c>
      <c r="E88" s="12">
        <f t="shared" si="5"/>
        <v>0.60059814667417111</v>
      </c>
      <c r="F88" s="12">
        <f t="shared" si="5"/>
        <v>0.59602811177496884</v>
      </c>
      <c r="G88" s="12">
        <f t="shared" si="5"/>
        <v>0.59151972217684057</v>
      </c>
      <c r="H88" s="12">
        <f t="shared" si="5"/>
        <v>0.58707174494948711</v>
      </c>
      <c r="I88" s="12">
        <f t="shared" si="5"/>
        <v>0.58268297982285255</v>
      </c>
      <c r="J88" s="12">
        <f t="shared" si="5"/>
        <v>0.57835225811277879</v>
      </c>
      <c r="K88" s="12">
        <f t="shared" si="5"/>
        <v>0.57407844168878186</v>
      </c>
      <c r="L88" s="12">
        <f t="shared" si="5"/>
        <v>0.56986042198205245</v>
      </c>
      <c r="M88" s="12">
        <f t="shared" si="5"/>
        <v>0.56569711903185382</v>
      </c>
    </row>
    <row r="89" spans="1:13" ht="16.5" x14ac:dyDescent="0.25">
      <c r="A89" s="21">
        <v>13</v>
      </c>
      <c r="B89" s="12">
        <f t="shared" si="4"/>
        <v>0.56158748056859442</v>
      </c>
      <c r="C89" s="12">
        <f t="shared" si="5"/>
        <v>0.5575304811319437</v>
      </c>
      <c r="D89" s="12">
        <f t="shared" si="5"/>
        <v>0.55352512122244357</v>
      </c>
      <c r="E89" s="12">
        <f t="shared" si="5"/>
        <v>0.54957042648512133</v>
      </c>
      <c r="F89" s="12">
        <f t="shared" si="5"/>
        <v>0.54566544692372987</v>
      </c>
      <c r="G89" s="12">
        <f t="shared" si="5"/>
        <v>0.54180925614426256</v>
      </c>
      <c r="H89" s="12">
        <f t="shared" si="5"/>
        <v>0.53800095062649045</v>
      </c>
      <c r="I89" s="12">
        <f t="shared" si="5"/>
        <v>0.53423964902231236</v>
      </c>
      <c r="J89" s="12">
        <f t="shared" si="5"/>
        <v>0.53052449147977565</v>
      </c>
      <c r="K89" s="12">
        <f t="shared" si="5"/>
        <v>0.52685463899167739</v>
      </c>
      <c r="L89" s="12">
        <f t="shared" si="5"/>
        <v>0.52322927276771114</v>
      </c>
      <c r="M89" s="12">
        <f t="shared" si="5"/>
        <v>0.51964759362917012</v>
      </c>
    </row>
    <row r="90" spans="1:13" ht="16.5" x14ac:dyDescent="0.25">
      <c r="A90" s="21">
        <v>14</v>
      </c>
      <c r="B90" s="12">
        <f t="shared" si="4"/>
        <v>0.51610882142526893</v>
      </c>
      <c r="C90" s="12">
        <f t="shared" si="5"/>
        <v>0.51261219447018602</v>
      </c>
      <c r="D90" s="12">
        <f t="shared" si="5"/>
        <v>0.50915696899998075</v>
      </c>
      <c r="E90" s="12">
        <f t="shared" si="5"/>
        <v>0.50574241864855618</v>
      </c>
      <c r="F90" s="12">
        <f t="shared" si="5"/>
        <v>0.50236783394191187</v>
      </c>
      <c r="G90" s="12">
        <f t="shared" si="5"/>
        <v>0.49903252180993141</v>
      </c>
      <c r="H90" s="12">
        <f t="shared" si="5"/>
        <v>0.49573580511500726</v>
      </c>
      <c r="I90" s="12">
        <f t="shared" si="5"/>
        <v>0.49247702219682493</v>
      </c>
      <c r="J90" s="12">
        <f t="shared" si="5"/>
        <v>0.48925552643266895</v>
      </c>
      <c r="K90" s="12">
        <f t="shared" si="5"/>
        <v>0.48607068581263108</v>
      </c>
      <c r="L90" s="12">
        <f t="shared" si="5"/>
        <v>0.48292188252913776</v>
      </c>
      <c r="M90" s="12">
        <f t="shared" si="5"/>
        <v>0.47980851258023821</v>
      </c>
    </row>
    <row r="91" spans="1:13" ht="16.5" x14ac:dyDescent="0.25">
      <c r="A91" s="21">
        <v>15</v>
      </c>
      <c r="B91" s="12">
        <f t="shared" si="4"/>
        <v>0.47672998538611405</v>
      </c>
      <c r="C91" s="12">
        <f t="shared" si="5"/>
        <v>0.47368572341829984</v>
      </c>
      <c r="D91" s="12">
        <f t="shared" si="5"/>
        <v>0.47067516184113678</v>
      </c>
      <c r="E91" s="12">
        <f t="shared" si="5"/>
        <v>0.46769774816496618</v>
      </c>
      <c r="F91" s="12">
        <f t="shared" si="5"/>
        <v>0.4647529419106457</v>
      </c>
      <c r="G91" s="12">
        <f t="shared" si="5"/>
        <v>0.46184021428493893</v>
      </c>
      <c r="H91" s="12">
        <f t="shared" si="5"/>
        <v>0.45895904786637826</v>
      </c>
      <c r="I91" s="12">
        <f t="shared" si="5"/>
        <v>0.45610893630120813</v>
      </c>
      <c r="J91" s="12">
        <f t="shared" si="5"/>
        <v>0.45328938400902896</v>
      </c>
      <c r="K91" s="12">
        <f t="shared" si="5"/>
        <v>0.45049990589778954</v>
      </c>
      <c r="L91" s="12">
        <f t="shared" si="5"/>
        <v>0.44774002708777783</v>
      </c>
      <c r="M91" s="12">
        <f t="shared" si="5"/>
        <v>0.44500928264428086</v>
      </c>
    </row>
    <row r="92" spans="1:13" ht="16.5" x14ac:dyDescent="0.25">
      <c r="A92" s="21">
        <v>16</v>
      </c>
      <c r="B92" s="12">
        <f t="shared" si="4"/>
        <v>0.44230721731860223</v>
      </c>
      <c r="C92" s="12">
        <f t="shared" si="5"/>
        <v>0.4396333852971262</v>
      </c>
      <c r="D92" s="12">
        <f t="shared" si="5"/>
        <v>0.43698734995815036</v>
      </c>
      <c r="E92" s="12">
        <f t="shared" si="5"/>
        <v>0.43436868363619147</v>
      </c>
      <c r="F92" s="12">
        <f t="shared" si="5"/>
        <v>0.43177696739351162</v>
      </c>
      <c r="G92" s="12">
        <f t="shared" si="5"/>
        <v>0.42921179079860178</v>
      </c>
      <c r="H92" s="12">
        <f t="shared" si="5"/>
        <v>0.42667275171137969</v>
      </c>
      <c r="I92" s="12">
        <f t="shared" si="5"/>
        <v>0.42415945607486044</v>
      </c>
      <c r="J92" s="12">
        <f t="shared" si="5"/>
        <v>0.42167151771307965</v>
      </c>
      <c r="K92" s="12">
        <f t="shared" si="5"/>
        <v>0.41920855813504926</v>
      </c>
      <c r="L92" s="12">
        <f t="shared" si="5"/>
        <v>0.41677020634453493</v>
      </c>
      <c r="M92" s="12">
        <f t="shared" si="5"/>
        <v>0.41435609865545481</v>
      </c>
    </row>
    <row r="93" spans="1:13" ht="16.5" x14ac:dyDescent="0.25">
      <c r="A93" s="21">
        <v>17</v>
      </c>
      <c r="B93" s="12">
        <f t="shared" si="4"/>
        <v>0.41196587851271188</v>
      </c>
      <c r="C93" s="12">
        <f t="shared" si="5"/>
        <v>0.4095991963182638</v>
      </c>
      <c r="D93" s="12">
        <f t="shared" si="5"/>
        <v>0.40725570926226734</v>
      </c>
      <c r="E93" s="12">
        <f t="shared" si="5"/>
        <v>0.40493508115910792</v>
      </c>
      <c r="F93" s="12">
        <f t="shared" si="5"/>
        <v>0.40263698228816519</v>
      </c>
      <c r="G93" s="12">
        <f t="shared" si="5"/>
        <v>0.40036108923914804</v>
      </c>
      <c r="H93" s="12">
        <f t="shared" si="5"/>
        <v>0.39810708476184914</v>
      </c>
      <c r="I93" s="12">
        <f t="shared" si="5"/>
        <v>0.39587465762017016</v>
      </c>
      <c r="J93" s="12">
        <f t="shared" si="5"/>
        <v>0.3936635024502812</v>
      </c>
      <c r="K93" s="12">
        <f t="shared" si="5"/>
        <v>0.39147331962277232</v>
      </c>
      <c r="L93" s="12">
        <f t="shared" si="5"/>
        <v>0.38930381510867434</v>
      </c>
      <c r="M93" s="12">
        <f t="shared" si="5"/>
        <v>0.38715470034921279</v>
      </c>
    </row>
    <row r="94" spans="1:13" ht="16.5" x14ac:dyDescent="0.25">
      <c r="A94" s="21">
        <v>18</v>
      </c>
      <c r="B94" s="12">
        <f t="shared" si="4"/>
        <v>0.38502569212918725</v>
      </c>
      <c r="C94" s="12">
        <f t="shared" si="5"/>
        <v>0.38291651245384178</v>
      </c>
      <c r="D94" s="12">
        <f t="shared" si="5"/>
        <v>0.38082688842913687</v>
      </c>
      <c r="E94" s="12">
        <f t="shared" si="5"/>
        <v>0.37875655214528975</v>
      </c>
      <c r="F94" s="12">
        <f t="shared" si="5"/>
        <v>0.37670524056349747</v>
      </c>
      <c r="G94" s="12">
        <f t="shared" si="5"/>
        <v>0.37467269540573378</v>
      </c>
      <c r="H94" s="12">
        <f t="shared" si="5"/>
        <v>0.37265866304752482</v>
      </c>
      <c r="I94" s="12">
        <f t="shared" si="5"/>
        <v>0.37066289441360856</v>
      </c>
      <c r="J94" s="12">
        <f t="shared" si="5"/>
        <v>0.3686851448763907</v>
      </c>
      <c r="K94" s="12">
        <f t="shared" si="5"/>
        <v>0.36672517415710765</v>
      </c>
      <c r="L94" s="12">
        <f t="shared" si="5"/>
        <v>0.36478274622961293</v>
      </c>
      <c r="M94" s="12">
        <f t="shared" si="5"/>
        <v>0.36285762922670767</v>
      </c>
    </row>
    <row r="95" spans="1:13" ht="16.5" x14ac:dyDescent="0.25">
      <c r="A95" s="21">
        <v>19</v>
      </c>
      <c r="B95" s="12">
        <f t="shared" si="4"/>
        <v>0.36094959534893595</v>
      </c>
      <c r="C95" s="12">
        <f t="shared" si="5"/>
        <v>0.35905842077576705</v>
      </c>
      <c r="D95" s="12">
        <f t="shared" si="5"/>
        <v>0.35718388557910274</v>
      </c>
      <c r="E95" s="12">
        <f t="shared" si="5"/>
        <v>0.35532577363901929</v>
      </c>
      <c r="F95" s="12">
        <f t="shared" si="5"/>
        <v>0.35348387256169839</v>
      </c>
      <c r="G95" s="12">
        <f t="shared" si="5"/>
        <v>0.35165797359946654</v>
      </c>
      <c r="H95" s="12">
        <f t="shared" si="5"/>
        <v>0.34984787157288677</v>
      </c>
      <c r="I95" s="12">
        <f t="shared" si="5"/>
        <v>0.34805336479483867</v>
      </c>
      <c r="J95" s="12">
        <f t="shared" si="5"/>
        <v>0.3462742549965277</v>
      </c>
      <c r="K95" s="12">
        <f t="shared" si="5"/>
        <v>0.34451034725536978</v>
      </c>
      <c r="L95" s="12">
        <f t="shared" si="5"/>
        <v>0.34276144992469254</v>
      </c>
      <c r="M95" s="12">
        <f t="shared" si="5"/>
        <v>0.34102737456520105</v>
      </c>
    </row>
    <row r="96" spans="1:13" ht="16.5" x14ac:dyDescent="0.25">
      <c r="A96" s="21">
        <v>20</v>
      </c>
      <c r="B96" s="12">
        <f t="shared" si="4"/>
        <v>0.33930793587815883</v>
      </c>
      <c r="C96" s="12">
        <f t="shared" si="5"/>
        <v>0.33760295164022835</v>
      </c>
      <c r="D96" s="12">
        <f t="shared" si="5"/>
        <v>0.33591224263993391</v>
      </c>
      <c r="E96" s="12">
        <f t="shared" si="5"/>
        <v>0.33423563261568567</v>
      </c>
      <c r="F96" s="12">
        <f t="shared" si="5"/>
        <v>0.33257294819533256</v>
      </c>
      <c r="G96" s="12">
        <f t="shared" si="5"/>
        <v>0.33092401883719441</v>
      </c>
      <c r="H96" s="12">
        <f t="shared" si="5"/>
        <v>0.32928867677253165</v>
      </c>
      <c r="I96" s="12">
        <f t="shared" si="5"/>
        <v>0.32766675694941289</v>
      </c>
      <c r="J96" s="12">
        <f t="shared" si="5"/>
        <v>0.32605809697794108</v>
      </c>
      <c r="K96" s="12">
        <f t="shared" si="5"/>
        <v>0.32446253707679906</v>
      </c>
      <c r="L96" s="12">
        <f t="shared" si="5"/>
        <v>0.32287992002107702</v>
      </c>
      <c r="M96" s="12">
        <f t="shared" si="5"/>
        <v>0.32131009109134939</v>
      </c>
    </row>
    <row r="97" spans="1:13" ht="16.5" x14ac:dyDescent="0.25">
      <c r="A97" s="21">
        <v>21</v>
      </c>
      <c r="B97" s="12">
        <f t="shared" si="4"/>
        <v>0.31975289802396273</v>
      </c>
      <c r="C97" s="12">
        <f t="shared" si="5"/>
        <v>0.31820819096250025</v>
      </c>
      <c r="D97" s="12">
        <f t="shared" si="5"/>
        <v>0.31667582241040021</v>
      </c>
      <c r="E97" s="12">
        <f t="shared" si="5"/>
        <v>0.31515564718467987</v>
      </c>
      <c r="F97" s="12">
        <f t="shared" si="5"/>
        <v>0.31364752237075022</v>
      </c>
      <c r="G97" s="12">
        <f t="shared" si="5"/>
        <v>0.31215130727828366</v>
      </c>
      <c r="H97" s="12">
        <f t="shared" si="5"/>
        <v>0.31066686339810856</v>
      </c>
      <c r="I97" s="12">
        <f t="shared" si="5"/>
        <v>0.30919405436010139</v>
      </c>
      <c r="J97" s="12">
        <f t="shared" si="5"/>
        <v>0.30773274589205163</v>
      </c>
      <c r="K97" s="12">
        <f t="shared" si="5"/>
        <v>0.30628280577947198</v>
      </c>
      <c r="L97" s="12">
        <f t="shared" si="5"/>
        <v>0.30484410382632843</v>
      </c>
      <c r="M97" s="12">
        <f t="shared" si="5"/>
        <v>0.30341651181666701</v>
      </c>
    </row>
    <row r="98" spans="1:13" ht="16.5" x14ac:dyDescent="0.25">
      <c r="A98" s="21">
        <v>22</v>
      </c>
      <c r="B98" s="12">
        <f t="shared" si="4"/>
        <v>0.30199990347711314</v>
      </c>
      <c r="C98" s="12">
        <f t="shared" si="5"/>
        <v>0.30059415444021625</v>
      </c>
      <c r="D98" s="12">
        <f t="shared" si="5"/>
        <v>0.29919914220862859</v>
      </c>
      <c r="E98" s="12">
        <f t="shared" si="5"/>
        <v>0.29781474612008152</v>
      </c>
      <c r="F98" s="12">
        <f t="shared" si="5"/>
        <v>0.29644084731314929</v>
      </c>
      <c r="G98" s="12">
        <f t="shared" si="5"/>
        <v>0.2950773286937774</v>
      </c>
      <c r="H98" s="12">
        <f t="shared" si="5"/>
        <v>0.29372407490255231</v>
      </c>
      <c r="I98" s="12">
        <f t="shared" si="5"/>
        <v>0.29238097228269816</v>
      </c>
      <c r="J98" s="12">
        <f t="shared" si="5"/>
        <v>0.29104790884877713</v>
      </c>
      <c r="K98" s="12">
        <f t="shared" si="5"/>
        <v>0.28972477425608006</v>
      </c>
      <c r="L98" s="12">
        <f t="shared" si="5"/>
        <v>0.28841145977068522</v>
      </c>
      <c r="M98" s="12">
        <f t="shared" si="5"/>
        <v>0.28710785824017204</v>
      </c>
    </row>
    <row r="99" spans="1:13" ht="16.5" x14ac:dyDescent="0.25">
      <c r="A99" s="21">
        <v>23</v>
      </c>
      <c r="B99" s="12">
        <f t="shared" si="4"/>
        <v>0.28581386406497089</v>
      </c>
      <c r="C99" s="12">
        <f t="shared" si="5"/>
        <v>0.28452937317033078</v>
      </c>
      <c r="D99" s="12">
        <f t="shared" si="5"/>
        <v>0.28325428297889987</v>
      </c>
      <c r="E99" s="12">
        <f t="shared" si="5"/>
        <v>0.28198849238388524</v>
      </c>
      <c r="F99" s="12">
        <f t="shared" si="5"/>
        <v>0.2807319017227955</v>
      </c>
      <c r="G99" s="12">
        <f t="shared" si="5"/>
        <v>0.27948441275174085</v>
      </c>
      <c r="H99" s="12">
        <f t="shared" si="5"/>
        <v>0.27824592862028097</v>
      </c>
      <c r="I99" s="12">
        <f t="shared" si="5"/>
        <v>0.27701635384680573</v>
      </c>
      <c r="J99" s="12">
        <f t="shared" si="5"/>
        <v>0.27579559429443556</v>
      </c>
      <c r="K99" s="12">
        <f t="shared" si="5"/>
        <v>0.2745835571474306</v>
      </c>
      <c r="L99" s="12">
        <f t="shared" si="5"/>
        <v>0.2733801508880932</v>
      </c>
      <c r="M99" s="12">
        <f t="shared" si="5"/>
        <v>0.27218528527415448</v>
      </c>
    </row>
    <row r="100" spans="1:13" ht="16.5" x14ac:dyDescent="0.25">
      <c r="A100" s="21">
        <v>24</v>
      </c>
      <c r="B100" s="12">
        <f t="shared" si="4"/>
        <v>0.27099887131663142</v>
      </c>
      <c r="C100" s="12">
        <f t="shared" si="5"/>
        <v>0.26982082125814222</v>
      </c>
      <c r="D100" s="12">
        <f t="shared" si="5"/>
        <v>0.26865104855167565</v>
      </c>
      <c r="E100" s="12">
        <f t="shared" si="5"/>
        <v>0.26748946783979022</v>
      </c>
      <c r="F100" s="12">
        <f t="shared" si="5"/>
        <v>0.26633599493424726</v>
      </c>
      <c r="G100" s="12">
        <f t="shared" si="5"/>
        <v>0.26519054679605769</v>
      </c>
      <c r="H100" s="12">
        <f t="shared" si="5"/>
        <v>0.26405304151593778</v>
      </c>
      <c r="I100" s="12">
        <f t="shared" si="5"/>
        <v>0.26292339829516093</v>
      </c>
      <c r="J100" s="12">
        <f t="shared" si="5"/>
        <v>0.26180153742679851</v>
      </c>
      <c r="K100" s="12">
        <f t="shared" si="5"/>
        <v>0.26068738027734006</v>
      </c>
      <c r="L100" s="12">
        <f t="shared" si="5"/>
        <v>0.25958084926868202</v>
      </c>
      <c r="M100" s="12">
        <f t="shared" si="5"/>
        <v>0.25848186786047928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54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21">
        <v>25</v>
      </c>
      <c r="B108" s="12">
        <f t="shared" ref="B108:M117" si="6">IF($B$70=0,(1+$A$2)^(-$A108-B$8/12),(1-(1+$A$2)^(-1/$B$70))/((1+$A$2)^($A108+B$8/12)-1))*100</f>
        <v>0.25739036053285008</v>
      </c>
      <c r="C108" s="12">
        <f t="shared" si="6"/>
        <v>0.25630625276942176</v>
      </c>
      <c r="D108" s="12">
        <f t="shared" si="6"/>
        <v>0.25522947104072163</v>
      </c>
      <c r="E108" s="12">
        <f t="shared" si="6"/>
        <v>0.25415994278788678</v>
      </c>
      <c r="F108" s="12">
        <f t="shared" si="6"/>
        <v>0.2530975964067021</v>
      </c>
      <c r="G108" s="12">
        <f t="shared" si="6"/>
        <v>0.25204236123195045</v>
      </c>
      <c r="H108" s="12">
        <f t="shared" si="6"/>
        <v>0.25099416752206938</v>
      </c>
      <c r="I108" s="12">
        <f t="shared" si="6"/>
        <v>0.24995294644410779</v>
      </c>
      <c r="J108" s="12">
        <f t="shared" si="6"/>
        <v>0.24891863005897588</v>
      </c>
      <c r="K108" s="12">
        <f t="shared" si="6"/>
        <v>0.24789115130698156</v>
      </c>
      <c r="L108" s="12">
        <f t="shared" si="6"/>
        <v>0.24687044399364649</v>
      </c>
      <c r="M108" s="12">
        <f t="shared" si="6"/>
        <v>0.24585644277579591</v>
      </c>
    </row>
    <row r="109" spans="1:13" ht="16.5" x14ac:dyDescent="0.25">
      <c r="A109" s="21">
        <v>26</v>
      </c>
      <c r="B109" s="12">
        <f t="shared" si="6"/>
        <v>0.24484908314791656</v>
      </c>
      <c r="C109" s="12">
        <f t="shared" si="6"/>
        <v>0.24384830142877367</v>
      </c>
      <c r="D109" s="12">
        <f t="shared" si="6"/>
        <v>0.24285403474828901</v>
      </c>
      <c r="E109" s="12">
        <f t="shared" si="6"/>
        <v>0.24186622103466185</v>
      </c>
      <c r="F109" s="12">
        <f t="shared" si="6"/>
        <v>0.24088479900174017</v>
      </c>
      <c r="G109" s="12">
        <f t="shared" si="6"/>
        <v>0.2399097081366281</v>
      </c>
      <c r="H109" s="12">
        <f t="shared" si="6"/>
        <v>0.23894088868752772</v>
      </c>
      <c r="I109" s="12">
        <f t="shared" si="6"/>
        <v>0.23797828165181001</v>
      </c>
      <c r="J109" s="12">
        <f t="shared" si="6"/>
        <v>0.2370218287643088</v>
      </c>
      <c r="K109" s="12">
        <f t="shared" si="6"/>
        <v>0.23607147248583446</v>
      </c>
      <c r="L109" s="12">
        <f t="shared" si="6"/>
        <v>0.23512715599190021</v>
      </c>
      <c r="M109" s="12">
        <f t="shared" si="6"/>
        <v>0.23418882316165907</v>
      </c>
    </row>
    <row r="110" spans="1:13" ht="16.5" x14ac:dyDescent="0.25">
      <c r="A110" s="21">
        <v>27</v>
      </c>
      <c r="B110" s="12">
        <f t="shared" si="6"/>
        <v>0.23325641856704579</v>
      </c>
      <c r="C110" s="12">
        <f t="shared" si="6"/>
        <v>0.23232988746211639</v>
      </c>
      <c r="D110" s="12">
        <f t="shared" si="6"/>
        <v>0.23140917577259032</v>
      </c>
      <c r="E110" s="12">
        <f t="shared" si="6"/>
        <v>0.23049423008557704</v>
      </c>
      <c r="F110" s="12">
        <f t="shared" si="6"/>
        <v>0.22958499763949453</v>
      </c>
      <c r="G110" s="12">
        <f t="shared" si="6"/>
        <v>0.22868142631417193</v>
      </c>
      <c r="H110" s="12">
        <f t="shared" si="6"/>
        <v>0.22778346462113086</v>
      </c>
      <c r="I110" s="12">
        <f t="shared" si="6"/>
        <v>0.22689106169404277</v>
      </c>
      <c r="J110" s="12">
        <f t="shared" si="6"/>
        <v>0.22600416727935996</v>
      </c>
      <c r="K110" s="12">
        <f t="shared" si="6"/>
        <v>0.22512273172711436</v>
      </c>
      <c r="L110" s="12">
        <f t="shared" si="6"/>
        <v>0.22424670598188184</v>
      </c>
      <c r="M110" s="12">
        <f t="shared" si="6"/>
        <v>0.22337604157390881</v>
      </c>
    </row>
    <row r="111" spans="1:13" ht="16.5" x14ac:dyDescent="0.25">
      <c r="A111" s="21">
        <v>28</v>
      </c>
      <c r="B111" s="12">
        <f t="shared" si="6"/>
        <v>0.22251069061039697</v>
      </c>
      <c r="C111" s="12">
        <f t="shared" si="6"/>
        <v>0.22165060576694187</v>
      </c>
      <c r="D111" s="12">
        <f t="shared" si="6"/>
        <v>0.22079574027912743</v>
      </c>
      <c r="E111" s="12">
        <f t="shared" si="6"/>
        <v>0.21994604793426398</v>
      </c>
      <c r="F111" s="12">
        <f t="shared" si="6"/>
        <v>0.21910148306327587</v>
      </c>
      <c r="G111" s="12">
        <f t="shared" si="6"/>
        <v>0.21826200053273051</v>
      </c>
      <c r="H111" s="12">
        <f t="shared" si="6"/>
        <v>0.21742755573700748</v>
      </c>
      <c r="I111" s="12">
        <f t="shared" si="6"/>
        <v>0.21659810459060416</v>
      </c>
      <c r="J111" s="12">
        <f t="shared" si="6"/>
        <v>0.21577360352057601</v>
      </c>
      <c r="K111" s="12">
        <f t="shared" si="6"/>
        <v>0.2149540094591087</v>
      </c>
      <c r="L111" s="12">
        <f t="shared" si="6"/>
        <v>0.21413927983621803</v>
      </c>
      <c r="M111" s="12">
        <f t="shared" si="6"/>
        <v>0.21332937257257681</v>
      </c>
    </row>
    <row r="112" spans="1:13" ht="16.5" x14ac:dyDescent="0.25">
      <c r="A112" s="21">
        <v>29</v>
      </c>
      <c r="B112" s="12">
        <f t="shared" si="6"/>
        <v>0.2125242460724657</v>
      </c>
      <c r="C112" s="12">
        <f t="shared" si="6"/>
        <v>0.21172385921684284</v>
      </c>
      <c r="D112" s="12">
        <f t="shared" si="6"/>
        <v>0.21092817135653788</v>
      </c>
      <c r="E112" s="12">
        <f t="shared" si="6"/>
        <v>0.21013714230555519</v>
      </c>
      <c r="F112" s="12">
        <f t="shared" si="6"/>
        <v>0.20935073233449625</v>
      </c>
      <c r="G112" s="12">
        <f t="shared" si="6"/>
        <v>0.20856890216409221</v>
      </c>
      <c r="H112" s="12">
        <f t="shared" si="6"/>
        <v>0.2077916129588461</v>
      </c>
      <c r="I112" s="12">
        <f t="shared" si="6"/>
        <v>0.20701882632078242</v>
      </c>
      <c r="J112" s="12">
        <f t="shared" si="6"/>
        <v>0.20625050428330255</v>
      </c>
      <c r="K112" s="12">
        <f t="shared" si="6"/>
        <v>0.2054866093051427</v>
      </c>
      <c r="L112" s="12">
        <f t="shared" si="6"/>
        <v>0.20472710426443388</v>
      </c>
      <c r="M112" s="12">
        <f t="shared" si="6"/>
        <v>0.2039719524528604</v>
      </c>
    </row>
    <row r="113" spans="1:13" ht="16.5" x14ac:dyDescent="0.25">
      <c r="A113" s="21">
        <v>30</v>
      </c>
      <c r="B113" s="12">
        <f t="shared" si="6"/>
        <v>0.20322111756991701</v>
      </c>
      <c r="C113" s="12">
        <f t="shared" si="6"/>
        <v>0.20247456371725836</v>
      </c>
      <c r="D113" s="12">
        <f t="shared" si="6"/>
        <v>0.20173225539314796</v>
      </c>
      <c r="E113" s="12">
        <f t="shared" si="6"/>
        <v>0.20099415748699198</v>
      </c>
      <c r="F113" s="12">
        <f t="shared" si="6"/>
        <v>0.20026023527396813</v>
      </c>
      <c r="G113" s="12">
        <f t="shared" si="6"/>
        <v>0.19953045440974049</v>
      </c>
      <c r="H113" s="12">
        <f t="shared" si="6"/>
        <v>0.19880478092526238</v>
      </c>
      <c r="I113" s="12">
        <f t="shared" si="6"/>
        <v>0.19808318122166257</v>
      </c>
      <c r="J113" s="12">
        <f t="shared" si="6"/>
        <v>0.19736562206521641</v>
      </c>
      <c r="K113" s="12">
        <f t="shared" si="6"/>
        <v>0.19665207058239806</v>
      </c>
      <c r="L113" s="12">
        <f t="shared" si="6"/>
        <v>0.19594249425501251</v>
      </c>
      <c r="M113" s="12">
        <f t="shared" si="6"/>
        <v>0.19523686091540726</v>
      </c>
    </row>
    <row r="114" spans="1:13" ht="16.5" x14ac:dyDescent="0.25">
      <c r="A114" s="21">
        <v>31</v>
      </c>
      <c r="B114" s="12">
        <f t="shared" si="6"/>
        <v>0.19453513874176109</v>
      </c>
      <c r="C114" s="12">
        <f t="shared" si="6"/>
        <v>0.19383729625344615</v>
      </c>
      <c r="D114" s="12">
        <f t="shared" si="6"/>
        <v>0.19314330230647053</v>
      </c>
      <c r="E114" s="12">
        <f t="shared" si="6"/>
        <v>0.19245312608898618</v>
      </c>
      <c r="F114" s="12">
        <f t="shared" si="6"/>
        <v>0.19176673711687381</v>
      </c>
      <c r="G114" s="12">
        <f t="shared" si="6"/>
        <v>0.19108410522939617</v>
      </c>
      <c r="H114" s="12">
        <f t="shared" si="6"/>
        <v>0.19040520058492044</v>
      </c>
      <c r="I114" s="12">
        <f t="shared" si="6"/>
        <v>0.18972999365670862</v>
      </c>
      <c r="J114" s="12">
        <f t="shared" si="6"/>
        <v>0.18905845522877396</v>
      </c>
      <c r="K114" s="12">
        <f t="shared" si="6"/>
        <v>0.18839055639180316</v>
      </c>
      <c r="L114" s="12">
        <f t="shared" si="6"/>
        <v>0.18772626853914232</v>
      </c>
      <c r="M114" s="12">
        <f t="shared" si="6"/>
        <v>0.18706556336284558</v>
      </c>
    </row>
    <row r="115" spans="1:13" ht="16.5" x14ac:dyDescent="0.25">
      <c r="A115" s="21">
        <v>32</v>
      </c>
      <c r="B115" s="12">
        <f t="shared" si="6"/>
        <v>0.18640841284978635</v>
      </c>
      <c r="C115" s="12">
        <f t="shared" si="6"/>
        <v>0.18575478927782685</v>
      </c>
      <c r="D115" s="12">
        <f t="shared" si="6"/>
        <v>0.18510466521205193</v>
      </c>
      <c r="E115" s="12">
        <f t="shared" si="6"/>
        <v>0.18445801350105523</v>
      </c>
      <c r="F115" s="12">
        <f t="shared" si="6"/>
        <v>0.18381480727328717</v>
      </c>
      <c r="G115" s="12">
        <f t="shared" si="6"/>
        <v>0.18317501993345769</v>
      </c>
      <c r="H115" s="12">
        <f t="shared" si="6"/>
        <v>0.18253862515899433</v>
      </c>
      <c r="I115" s="12">
        <f t="shared" si="6"/>
        <v>0.18190559689655514</v>
      </c>
      <c r="J115" s="12">
        <f t="shared" si="6"/>
        <v>0.18127590935859444</v>
      </c>
      <c r="K115" s="12">
        <f t="shared" si="6"/>
        <v>0.18064953701998113</v>
      </c>
      <c r="L115" s="12">
        <f t="shared" si="6"/>
        <v>0.18002645461466876</v>
      </c>
      <c r="M115" s="12">
        <f t="shared" si="6"/>
        <v>0.17940663713241622</v>
      </c>
    </row>
    <row r="116" spans="1:13" ht="16.5" x14ac:dyDescent="0.25">
      <c r="A116" s="21">
        <v>33</v>
      </c>
      <c r="B116" s="12">
        <f t="shared" si="6"/>
        <v>0.17879005981555754</v>
      </c>
      <c r="C116" s="12">
        <f t="shared" si="6"/>
        <v>0.17817669815582043</v>
      </c>
      <c r="D116" s="12">
        <f t="shared" si="6"/>
        <v>0.17756652789119517</v>
      </c>
      <c r="E116" s="12">
        <f t="shared" si="6"/>
        <v>0.17695952500284623</v>
      </c>
      <c r="F116" s="12">
        <f t="shared" si="6"/>
        <v>0.1763556657120742</v>
      </c>
      <c r="G116" s="12">
        <f t="shared" si="6"/>
        <v>0.17575492647732113</v>
      </c>
      <c r="H116" s="12">
        <f t="shared" si="6"/>
        <v>0.17515728399122077</v>
      </c>
      <c r="I116" s="12">
        <f t="shared" si="6"/>
        <v>0.17456271517769376</v>
      </c>
      <c r="J116" s="12">
        <f t="shared" si="6"/>
        <v>0.17397119718908449</v>
      </c>
      <c r="K116" s="12">
        <f t="shared" si="6"/>
        <v>0.17338270740334141</v>
      </c>
      <c r="L116" s="12">
        <f t="shared" si="6"/>
        <v>0.17279722342123868</v>
      </c>
      <c r="M116" s="12">
        <f t="shared" si="6"/>
        <v>0.17221472306363889</v>
      </c>
    </row>
    <row r="117" spans="1:13" ht="16.5" x14ac:dyDescent="0.25">
      <c r="A117" s="21">
        <v>34</v>
      </c>
      <c r="B117" s="12">
        <f t="shared" si="6"/>
        <v>0.17163518436879585</v>
      </c>
      <c r="C117" s="12">
        <f t="shared" si="6"/>
        <v>0.17105858558969619</v>
      </c>
      <c r="D117" s="12">
        <f t="shared" si="6"/>
        <v>0.17048490519144308</v>
      </c>
      <c r="E117" s="12">
        <f t="shared" si="6"/>
        <v>0.16991412184867302</v>
      </c>
      <c r="F117" s="12">
        <f t="shared" si="6"/>
        <v>0.16934621444301465</v>
      </c>
      <c r="G117" s="12">
        <f t="shared" si="6"/>
        <v>0.16878116206058241</v>
      </c>
      <c r="H117" s="12">
        <f t="shared" si="6"/>
        <v>0.16821894398950687</v>
      </c>
      <c r="I117" s="12">
        <f t="shared" si="6"/>
        <v>0.16765953971750086</v>
      </c>
      <c r="J117" s="12">
        <f t="shared" si="6"/>
        <v>0.16710292892946096</v>
      </c>
      <c r="K117" s="12">
        <f t="shared" si="6"/>
        <v>0.16654909150510278</v>
      </c>
      <c r="L117" s="12">
        <f t="shared" si="6"/>
        <v>0.16599800751663096</v>
      </c>
      <c r="M117" s="12">
        <f t="shared" si="6"/>
        <v>0.16544965722644214</v>
      </c>
    </row>
    <row r="118" spans="1:13" ht="16.5" x14ac:dyDescent="0.25">
      <c r="A118" s="21">
        <v>35</v>
      </c>
      <c r="B118" s="12">
        <f t="shared" ref="B118:M127" si="7">IF($B$70=0,(1+$A$2)^(-$A118-B$8/12),(1-(1+$A$2)^(-1/$B$70))/((1+$A$2)^($A118+B$8/12)-1))*100</f>
        <v>0.16490402108486102</v>
      </c>
      <c r="C118" s="12">
        <f t="shared" si="7"/>
        <v>0.16436107972790723</v>
      </c>
      <c r="D118" s="12">
        <f t="shared" si="7"/>
        <v>0.16382081397509754</v>
      </c>
      <c r="E118" s="12">
        <f t="shared" si="7"/>
        <v>0.16328320482727507</v>
      </c>
      <c r="F118" s="12">
        <f t="shared" si="7"/>
        <v>0.16274823346447118</v>
      </c>
      <c r="G118" s="12">
        <f t="shared" si="7"/>
        <v>0.16221588124379827</v>
      </c>
      <c r="H118" s="12">
        <f t="shared" si="7"/>
        <v>0.16168612969737067</v>
      </c>
      <c r="I118" s="12">
        <f t="shared" si="7"/>
        <v>0.16115896053025583</v>
      </c>
      <c r="J118" s="12">
        <f t="shared" si="7"/>
        <v>0.16063435561845379</v>
      </c>
      <c r="K118" s="12">
        <f t="shared" si="7"/>
        <v>0.16011229700690485</v>
      </c>
      <c r="L118" s="12">
        <f t="shared" si="7"/>
        <v>0.15959276690752561</v>
      </c>
      <c r="M118" s="12">
        <f t="shared" si="7"/>
        <v>0.15907574769727156</v>
      </c>
    </row>
    <row r="119" spans="1:13" ht="16.5" x14ac:dyDescent="0.25">
      <c r="A119" s="23">
        <v>36</v>
      </c>
      <c r="B119" s="12">
        <f t="shared" si="7"/>
        <v>0.15856122191622715</v>
      </c>
      <c r="C119" s="12">
        <f t="shared" si="7"/>
        <v>0.15804917226572118</v>
      </c>
      <c r="D119" s="12">
        <f t="shared" si="7"/>
        <v>0.15753958160647155</v>
      </c>
      <c r="E119" s="12">
        <f t="shared" si="7"/>
        <v>0.15703243295675065</v>
      </c>
      <c r="F119" s="12">
        <f t="shared" si="7"/>
        <v>0.15652770949057992</v>
      </c>
      <c r="G119" s="12">
        <f t="shared" si="7"/>
        <v>0.15602539453594774</v>
      </c>
      <c r="H119" s="12">
        <f t="shared" si="7"/>
        <v>0.1555254715730516</v>
      </c>
      <c r="I119" s="12">
        <f t="shared" si="7"/>
        <v>0.15502792423256473</v>
      </c>
      <c r="J119" s="12">
        <f t="shared" si="7"/>
        <v>0.15453273629392611</v>
      </c>
      <c r="K119" s="12">
        <f t="shared" si="7"/>
        <v>0.15403989168365387</v>
      </c>
      <c r="L119" s="12">
        <f t="shared" si="7"/>
        <v>0.15354937447368172</v>
      </c>
      <c r="M119" s="12">
        <f t="shared" si="7"/>
        <v>0.15306116887971719</v>
      </c>
    </row>
    <row r="120" spans="1:13" ht="16.5" x14ac:dyDescent="0.25">
      <c r="A120" s="21">
        <v>37</v>
      </c>
      <c r="B120" s="12">
        <f t="shared" si="7"/>
        <v>0.15257525925962348</v>
      </c>
      <c r="C120" s="12">
        <f t="shared" si="7"/>
        <v>0.1520916301118207</v>
      </c>
      <c r="D120" s="12">
        <f t="shared" si="7"/>
        <v>0.15161026607371253</v>
      </c>
      <c r="E120" s="12">
        <f t="shared" si="7"/>
        <v>0.15113115192012938</v>
      </c>
      <c r="F120" s="12">
        <f t="shared" si="7"/>
        <v>0.15065427256179587</v>
      </c>
      <c r="G120" s="12">
        <f t="shared" si="7"/>
        <v>0.15017961304381727</v>
      </c>
      <c r="H120" s="12">
        <f t="shared" si="7"/>
        <v>0.1497071585441862</v>
      </c>
      <c r="I120" s="12">
        <f t="shared" si="7"/>
        <v>0.14923689437230983</v>
      </c>
      <c r="J120" s="12">
        <f t="shared" si="7"/>
        <v>0.14876880596755607</v>
      </c>
      <c r="K120" s="12">
        <f t="shared" si="7"/>
        <v>0.14830287889781904</v>
      </c>
      <c r="L120" s="12">
        <f t="shared" si="7"/>
        <v>0.14783909885810359</v>
      </c>
      <c r="M120" s="12">
        <f t="shared" si="7"/>
        <v>0.14737745166912897</v>
      </c>
    </row>
    <row r="121" spans="1:13" ht="16.5" x14ac:dyDescent="0.25">
      <c r="A121" s="21">
        <v>38</v>
      </c>
      <c r="B121" s="12">
        <f t="shared" si="7"/>
        <v>0.14691792327594996</v>
      </c>
      <c r="C121" s="12">
        <f t="shared" si="7"/>
        <v>0.14646049974659608</v>
      </c>
      <c r="D121" s="12">
        <f t="shared" si="7"/>
        <v>0.14600516727073093</v>
      </c>
      <c r="E121" s="12">
        <f t="shared" si="7"/>
        <v>0.14555191215832516</v>
      </c>
      <c r="F121" s="12">
        <f t="shared" si="7"/>
        <v>0.14510072083834999</v>
      </c>
      <c r="G121" s="12">
        <f t="shared" si="7"/>
        <v>0.14465157985748625</v>
      </c>
      <c r="H121" s="12">
        <f t="shared" si="7"/>
        <v>0.14420447587885063</v>
      </c>
      <c r="I121" s="12">
        <f t="shared" si="7"/>
        <v>0.1437593956807382</v>
      </c>
      <c r="J121" s="12">
        <f t="shared" si="7"/>
        <v>0.14331632615538137</v>
      </c>
      <c r="K121" s="12">
        <f t="shared" si="7"/>
        <v>0.14287525430772458</v>
      </c>
      <c r="L121" s="12">
        <f t="shared" si="7"/>
        <v>0.14243616725421548</v>
      </c>
      <c r="M121" s="12">
        <f t="shared" si="7"/>
        <v>0.14199905222161077</v>
      </c>
    </row>
    <row r="122" spans="1:13" ht="16.5" x14ac:dyDescent="0.25">
      <c r="A122" s="21">
        <v>39</v>
      </c>
      <c r="B122" s="12">
        <f t="shared" si="7"/>
        <v>0.14156389654579787</v>
      </c>
      <c r="C122" s="12">
        <f t="shared" si="7"/>
        <v>0.14113068767063061</v>
      </c>
      <c r="D122" s="12">
        <f t="shared" si="7"/>
        <v>0.14069941314678308</v>
      </c>
      <c r="E122" s="12">
        <f t="shared" si="7"/>
        <v>0.14027006063061301</v>
      </c>
      <c r="F122" s="12">
        <f t="shared" si="7"/>
        <v>0.13984261788304378</v>
      </c>
      <c r="G122" s="12">
        <f t="shared" si="7"/>
        <v>0.13941707276845883</v>
      </c>
      <c r="H122" s="12">
        <f t="shared" si="7"/>
        <v>0.13899341325360998</v>
      </c>
      <c r="I122" s="12">
        <f t="shared" si="7"/>
        <v>0.13857162740654061</v>
      </c>
      <c r="J122" s="12">
        <f t="shared" si="7"/>
        <v>0.1381517033955211</v>
      </c>
      <c r="K122" s="12">
        <f t="shared" si="7"/>
        <v>0.1377336294879985</v>
      </c>
      <c r="L122" s="12">
        <f t="shared" si="7"/>
        <v>0.13731739404955917</v>
      </c>
      <c r="M122" s="12">
        <f t="shared" si="7"/>
        <v>0.13690298554290439</v>
      </c>
    </row>
    <row r="123" spans="1:13" ht="16.5" x14ac:dyDescent="0.25">
      <c r="A123" s="21">
        <v>40</v>
      </c>
      <c r="B123" s="12">
        <f t="shared" si="7"/>
        <v>0.13649039252683901</v>
      </c>
      <c r="C123" s="12">
        <f t="shared" si="7"/>
        <v>0.13607960365527141</v>
      </c>
      <c r="D123" s="12">
        <f t="shared" si="7"/>
        <v>0.13567060767622915</v>
      </c>
      <c r="E123" s="12">
        <f t="shared" si="7"/>
        <v>0.13526339343088242</v>
      </c>
      <c r="F123" s="12">
        <f t="shared" si="7"/>
        <v>0.13485794985258312</v>
      </c>
      <c r="G123" s="12">
        <f t="shared" si="7"/>
        <v>0.13445426596591437</v>
      </c>
      <c r="H123" s="12">
        <f t="shared" si="7"/>
        <v>0.13405233088575175</v>
      </c>
      <c r="I123" s="12">
        <f t="shared" si="7"/>
        <v>0.13365213381633642</v>
      </c>
      <c r="J123" s="12">
        <f t="shared" si="7"/>
        <v>0.13325366405035971</v>
      </c>
      <c r="K123" s="12">
        <f t="shared" si="7"/>
        <v>0.13285691096805852</v>
      </c>
      <c r="L123" s="12">
        <f t="shared" si="7"/>
        <v>0.13246186403632193</v>
      </c>
      <c r="M123" s="12">
        <f t="shared" si="7"/>
        <v>0.13206851280780943</v>
      </c>
    </row>
    <row r="124" spans="1:13" ht="16.5" x14ac:dyDescent="0.25">
      <c r="A124" s="21">
        <v>41</v>
      </c>
      <c r="B124" s="12">
        <f t="shared" si="7"/>
        <v>0.13167684692007869</v>
      </c>
      <c r="C124" s="12">
        <f t="shared" si="7"/>
        <v>0.13128685609472424</v>
      </c>
      <c r="D124" s="12">
        <f t="shared" si="7"/>
        <v>0.13089853013652861</v>
      </c>
      <c r="E124" s="12">
        <f t="shared" si="7"/>
        <v>0.13051185893262013</v>
      </c>
      <c r="F124" s="12">
        <f t="shared" si="7"/>
        <v>0.13012683245164391</v>
      </c>
      <c r="G124" s="12">
        <f t="shared" si="7"/>
        <v>0.12974344074294156</v>
      </c>
      <c r="H124" s="12">
        <f t="shared" si="7"/>
        <v>0.12936167393574116</v>
      </c>
      <c r="I124" s="12">
        <f t="shared" si="7"/>
        <v>0.12898152223835654</v>
      </c>
      <c r="J124" s="12">
        <f t="shared" si="7"/>
        <v>0.12860297593739675</v>
      </c>
      <c r="K124" s="12">
        <f t="shared" si="7"/>
        <v>0.12822602539698458</v>
      </c>
      <c r="L124" s="12">
        <f t="shared" si="7"/>
        <v>0.12785066105798462</v>
      </c>
      <c r="M124" s="12">
        <f t="shared" si="7"/>
        <v>0.12747687343724037</v>
      </c>
    </row>
    <row r="125" spans="1:13" ht="16.5" x14ac:dyDescent="0.25">
      <c r="A125" s="21">
        <v>42</v>
      </c>
      <c r="B125" s="12">
        <f t="shared" si="7"/>
        <v>0.12710465312682076</v>
      </c>
      <c r="C125" s="12">
        <f t="shared" si="7"/>
        <v>0.12673399079327438</v>
      </c>
      <c r="D125" s="12">
        <f t="shared" si="7"/>
        <v>0.12636487717689568</v>
      </c>
      <c r="E125" s="12">
        <f t="shared" si="7"/>
        <v>0.12599730309099541</v>
      </c>
      <c r="F125" s="12">
        <f t="shared" si="7"/>
        <v>0.12563125942118347</v>
      </c>
      <c r="G125" s="12">
        <f t="shared" si="7"/>
        <v>0.12526673712465805</v>
      </c>
      <c r="H125" s="12">
        <f t="shared" si="7"/>
        <v>0.12490372722950421</v>
      </c>
      <c r="I125" s="12">
        <f t="shared" si="7"/>
        <v>0.12454222083400006</v>
      </c>
      <c r="J125" s="12">
        <f t="shared" si="7"/>
        <v>0.12418220910593149</v>
      </c>
      <c r="K125" s="12">
        <f t="shared" si="7"/>
        <v>0.12382368328191459</v>
      </c>
      <c r="L125" s="12">
        <f t="shared" si="7"/>
        <v>0.12346663466672632</v>
      </c>
      <c r="M125" s="12">
        <f t="shared" si="7"/>
        <v>0.12311105463264271</v>
      </c>
    </row>
    <row r="126" spans="1:13" ht="16.5" x14ac:dyDescent="0.25">
      <c r="A126" s="21">
        <v>43</v>
      </c>
      <c r="B126" s="12">
        <f t="shared" si="7"/>
        <v>0.12275693461878481</v>
      </c>
      <c r="C126" s="12">
        <f t="shared" si="7"/>
        <v>0.12240426613047171</v>
      </c>
      <c r="D126" s="12">
        <f t="shared" si="7"/>
        <v>0.12205304073858331</v>
      </c>
      <c r="E126" s="12">
        <f t="shared" si="7"/>
        <v>0.12170325007892675</v>
      </c>
      <c r="F126" s="12">
        <f t="shared" si="7"/>
        <v>0.12135488585161326</v>
      </c>
      <c r="G126" s="12">
        <f t="shared" si="7"/>
        <v>0.12100793982044082</v>
      </c>
      <c r="H126" s="12">
        <f t="shared" si="7"/>
        <v>0.12066240381228423</v>
      </c>
      <c r="I126" s="12">
        <f t="shared" si="7"/>
        <v>0.1203182697164919</v>
      </c>
      <c r="J126" s="12">
        <f t="shared" si="7"/>
        <v>0.11997552948429026</v>
      </c>
      <c r="K126" s="12">
        <f t="shared" si="7"/>
        <v>0.1196341751281938</v>
      </c>
      <c r="L126" s="12">
        <f t="shared" si="7"/>
        <v>0.11929419872142319</v>
      </c>
      <c r="M126" s="12">
        <f t="shared" si="7"/>
        <v>0.1189555923973289</v>
      </c>
    </row>
    <row r="127" spans="1:13" ht="16.5" x14ac:dyDescent="0.25">
      <c r="A127" s="21">
        <v>44</v>
      </c>
      <c r="B127" s="12">
        <f t="shared" si="7"/>
        <v>0.11861834834882228</v>
      </c>
      <c r="C127" s="12">
        <f t="shared" si="7"/>
        <v>0.11828245882781147</v>
      </c>
      <c r="D127" s="12">
        <f t="shared" si="7"/>
        <v>0.11794791614464703</v>
      </c>
      <c r="E127" s="12">
        <f t="shared" si="7"/>
        <v>0.11761471266756958</v>
      </c>
      <c r="F127" s="12">
        <f t="shared" si="7"/>
        <v>0.11728284082216664</v>
      </c>
      <c r="G127" s="12">
        <f t="shared" si="7"/>
        <v>0.11695229309083499</v>
      </c>
      <c r="H127" s="12">
        <f t="shared" si="7"/>
        <v>0.11662306201224799</v>
      </c>
      <c r="I127" s="12">
        <f t="shared" si="7"/>
        <v>0.11629514018083047</v>
      </c>
      <c r="J127" s="12">
        <f t="shared" si="7"/>
        <v>0.1159685202462382</v>
      </c>
      <c r="K127" s="12">
        <f t="shared" si="7"/>
        <v>0.11564319491284389</v>
      </c>
      <c r="L127" s="12">
        <f t="shared" si="7"/>
        <v>0.11531915693922853</v>
      </c>
      <c r="M127" s="12">
        <f t="shared" si="7"/>
        <v>0.1149963991376789</v>
      </c>
    </row>
    <row r="128" spans="1:13" ht="16.5" x14ac:dyDescent="0.25">
      <c r="A128" s="21">
        <v>45</v>
      </c>
      <c r="B128" s="12">
        <f t="shared" ref="B128:M133" si="8">IF($B$70=0,(1+$A$2)^(-$A128-B$8/12),(1-(1+$A$2)^(-1/$B$70))/((1+$A$2)^($A128+B$8/12)-1))*100</f>
        <v>0.11467491437369005</v>
      </c>
      <c r="C128" s="12">
        <f t="shared" si="8"/>
        <v>0.11435469556547308</v>
      </c>
      <c r="D128" s="12">
        <f t="shared" si="8"/>
        <v>0.11403573568347054</v>
      </c>
      <c r="E128" s="12">
        <f t="shared" si="8"/>
        <v>0.11371802774987361</v>
      </c>
      <c r="F128" s="12">
        <f t="shared" si="8"/>
        <v>0.11340156483814749</v>
      </c>
      <c r="G128" s="12">
        <f t="shared" si="8"/>
        <v>0.11308634007256105</v>
      </c>
      <c r="H128" s="12">
        <f t="shared" si="8"/>
        <v>0.11277234662772111</v>
      </c>
      <c r="I128" s="12">
        <f t="shared" si="8"/>
        <v>0.11245957772811305</v>
      </c>
      <c r="J128" s="12">
        <f t="shared" si="8"/>
        <v>0.11214802664764516</v>
      </c>
      <c r="K128" s="12">
        <f t="shared" si="8"/>
        <v>0.1118376867091988</v>
      </c>
      <c r="L128" s="12">
        <f t="shared" si="8"/>
        <v>0.11152855128418336</v>
      </c>
      <c r="M128" s="12">
        <f t="shared" si="8"/>
        <v>0.11122061379209572</v>
      </c>
    </row>
    <row r="129" spans="1:13" ht="16.5" x14ac:dyDescent="0.25">
      <c r="A129" s="21">
        <v>46</v>
      </c>
      <c r="B129" s="12">
        <f t="shared" si="8"/>
        <v>0.11091386770008488</v>
      </c>
      <c r="C129" s="12">
        <f t="shared" si="8"/>
        <v>0.11060830652252057</v>
      </c>
      <c r="D129" s="12">
        <f t="shared" si="8"/>
        <v>0.11030392382056851</v>
      </c>
      <c r="E129" s="12">
        <f t="shared" si="8"/>
        <v>0.1100007132017672</v>
      </c>
      <c r="F129" s="12">
        <f t="shared" si="8"/>
        <v>0.10969866831961202</v>
      </c>
      <c r="G129" s="12">
        <f t="shared" si="8"/>
        <v>0.10939778287314239</v>
      </c>
      <c r="H129" s="12">
        <f t="shared" si="8"/>
        <v>0.10909805060653351</v>
      </c>
      <c r="I129" s="12">
        <f t="shared" si="8"/>
        <v>0.10879946530869317</v>
      </c>
      <c r="J129" s="12">
        <f t="shared" si="8"/>
        <v>0.10850202081286202</v>
      </c>
      <c r="K129" s="12">
        <f t="shared" si="8"/>
        <v>0.10820571099621841</v>
      </c>
      <c r="L129" s="12">
        <f t="shared" si="8"/>
        <v>0.10791052977948797</v>
      </c>
      <c r="M129" s="12">
        <f t="shared" si="8"/>
        <v>0.10761647112655644</v>
      </c>
    </row>
    <row r="130" spans="1:13" ht="16.5" x14ac:dyDescent="0.25">
      <c r="A130" s="21">
        <v>47</v>
      </c>
      <c r="B130" s="12">
        <f t="shared" si="8"/>
        <v>0.10732352904408758</v>
      </c>
      <c r="C130" s="12">
        <f t="shared" si="8"/>
        <v>0.10703169758114341</v>
      </c>
      <c r="D130" s="12">
        <f t="shared" si="8"/>
        <v>0.10674097082881201</v>
      </c>
      <c r="E130" s="12">
        <f t="shared" si="8"/>
        <v>0.10645134291983459</v>
      </c>
      <c r="F130" s="12">
        <f t="shared" si="8"/>
        <v>0.10616280802824019</v>
      </c>
      <c r="G130" s="12">
        <f t="shared" si="8"/>
        <v>0.10587536036898255</v>
      </c>
      <c r="H130" s="12">
        <f t="shared" si="8"/>
        <v>0.10558899419758118</v>
      </c>
      <c r="I130" s="12">
        <f t="shared" si="8"/>
        <v>0.10530370380976606</v>
      </c>
      <c r="J130" s="12">
        <f t="shared" si="8"/>
        <v>0.1050194835411266</v>
      </c>
      <c r="K130" s="12">
        <f t="shared" si="8"/>
        <v>0.1047363277667633</v>
      </c>
      <c r="L130" s="12">
        <f t="shared" si="8"/>
        <v>0.10445423090094402</v>
      </c>
      <c r="M130" s="12">
        <f t="shared" si="8"/>
        <v>0.10417318739676332</v>
      </c>
    </row>
    <row r="131" spans="1:13" ht="16.5" x14ac:dyDescent="0.25">
      <c r="A131" s="21">
        <v>48</v>
      </c>
      <c r="B131" s="12">
        <f t="shared" si="8"/>
        <v>0.10389319174580562</v>
      </c>
      <c r="C131" s="12">
        <f t="shared" si="8"/>
        <v>0.10361423847781075</v>
      </c>
      <c r="D131" s="12">
        <f t="shared" si="8"/>
        <v>0.1033363221603459</v>
      </c>
      <c r="E131" s="12">
        <f t="shared" si="8"/>
        <v>0.10305943739847699</v>
      </c>
      <c r="F131" s="12">
        <f t="shared" si="8"/>
        <v>0.10278357883444654</v>
      </c>
      <c r="G131" s="12">
        <f t="shared" si="8"/>
        <v>0.10250874114735337</v>
      </c>
      <c r="H131" s="12">
        <f t="shared" si="8"/>
        <v>0.1022349190528362</v>
      </c>
      <c r="I131" s="12">
        <f t="shared" si="8"/>
        <v>0.10196210730276024</v>
      </c>
      <c r="J131" s="12">
        <f t="shared" si="8"/>
        <v>0.1016903006849071</v>
      </c>
      <c r="K131" s="12">
        <f t="shared" si="8"/>
        <v>0.10141949402266776</v>
      </c>
      <c r="L131" s="12">
        <f t="shared" si="8"/>
        <v>0.1011496821747388</v>
      </c>
      <c r="M131" s="12">
        <f t="shared" si="8"/>
        <v>0.10088086003482186</v>
      </c>
    </row>
    <row r="132" spans="1:13" ht="16.5" x14ac:dyDescent="0.25">
      <c r="A132" s="21">
        <v>49</v>
      </c>
      <c r="B132" s="12">
        <f t="shared" si="8"/>
        <v>0.10061302253132594</v>
      </c>
      <c r="C132" s="12">
        <f t="shared" si="8"/>
        <v>0.1003461646270722</v>
      </c>
      <c r="D132" s="12">
        <f t="shared" si="8"/>
        <v>0.10008028131900393</v>
      </c>
      <c r="E132" s="12">
        <f t="shared" si="8"/>
        <v>9.9815367637896099E-2</v>
      </c>
      <c r="F132" s="12">
        <f t="shared" si="8"/>
        <v>9.955141864807085E-2</v>
      </c>
      <c r="G132" s="12">
        <f t="shared" si="8"/>
        <v>9.9288429447114204E-2</v>
      </c>
      <c r="H132" s="12">
        <f t="shared" si="8"/>
        <v>9.9026395165596123E-2</v>
      </c>
      <c r="I132" s="12">
        <f t="shared" si="8"/>
        <v>9.8765310966793557E-2</v>
      </c>
      <c r="J132" s="12">
        <f t="shared" si="8"/>
        <v>9.8505172046415929E-2</v>
      </c>
      <c r="K132" s="12">
        <f t="shared" si="8"/>
        <v>9.8245973632333533E-2</v>
      </c>
      <c r="L132" s="12">
        <f t="shared" si="8"/>
        <v>9.7987710984308835E-2</v>
      </c>
      <c r="M132" s="12">
        <f t="shared" si="8"/>
        <v>9.7730379393730166E-2</v>
      </c>
    </row>
    <row r="133" spans="1:13" ht="16.5" x14ac:dyDescent="0.25">
      <c r="A133" s="21">
        <v>50</v>
      </c>
      <c r="B133" s="12">
        <f t="shared" si="8"/>
        <v>9.7473974183348355E-2</v>
      </c>
      <c r="C133" s="12">
        <f t="shared" si="8"/>
        <v>9.7218490707015118E-2</v>
      </c>
      <c r="D133" s="12">
        <f t="shared" si="8"/>
        <v>9.6963924349426411E-2</v>
      </c>
      <c r="E133" s="12">
        <f t="shared" si="8"/>
        <v>9.6710270525864922E-2</v>
      </c>
      <c r="F133" s="12">
        <f t="shared" si="8"/>
        <v>9.6457524681948001E-2</v>
      </c>
      <c r="G133" s="12">
        <f t="shared" si="8"/>
        <v>9.6205682293376601E-2</v>
      </c>
      <c r="H133" s="12">
        <f t="shared" si="8"/>
        <v>9.5954738865687159E-2</v>
      </c>
      <c r="I133" s="12">
        <f t="shared" si="8"/>
        <v>9.5704689934005951E-2</v>
      </c>
      <c r="J133" s="12">
        <f t="shared" si="8"/>
        <v>9.5455531062805701E-2</v>
      </c>
      <c r="K133" s="12">
        <f t="shared" si="8"/>
        <v>9.5207257845664722E-2</v>
      </c>
      <c r="L133" s="12">
        <f t="shared" si="8"/>
        <v>9.4959865905028362E-2</v>
      </c>
      <c r="M133" s="12">
        <f t="shared" si="8"/>
        <v>9.4713350891972872E-2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55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1">
        <v>0</v>
      </c>
      <c r="D142" s="21">
        <v>1</v>
      </c>
      <c r="E142" s="21">
        <v>2</v>
      </c>
      <c r="F142" s="21">
        <v>3</v>
      </c>
      <c r="H142" s="68"/>
      <c r="I142" s="21">
        <v>0</v>
      </c>
      <c r="J142" s="21">
        <v>1</v>
      </c>
      <c r="K142" s="21">
        <v>2</v>
      </c>
      <c r="L142" s="21">
        <v>3</v>
      </c>
    </row>
    <row r="143" spans="1:13" ht="16.5" x14ac:dyDescent="0.25">
      <c r="B143" s="21">
        <v>0</v>
      </c>
      <c r="C143" s="12">
        <v>100</v>
      </c>
      <c r="D143" s="12">
        <f t="shared" ref="D143:F167" si="9">IF($B$137=0,(1+$A$2)^(-$B143-D$142/4),(1-(1+$A$2)^(-1/$B$137))/((1+$A$2)^($B143+D$142/4)-1))*100</f>
        <v>99.506157747985014</v>
      </c>
      <c r="E143" s="12">
        <f t="shared" si="9"/>
        <v>49.629923915804362</v>
      </c>
      <c r="F143" s="12">
        <f t="shared" si="9"/>
        <v>33.004648461663166</v>
      </c>
      <c r="H143" s="21">
        <v>25</v>
      </c>
      <c r="I143" s="12">
        <f t="shared" ref="I143:I168" si="10">IF($B$137=0,(1+$A$2)^(-$H143-C$142/4),(1-(1+$A$2)^(-1/$B$137))/((1+$A$2)^($H143+C$142/4)-1))*100</f>
        <v>0.77089858084814544</v>
      </c>
      <c r="J143" s="12">
        <f t="shared" ref="J143:J168" si="11">IF($B$137=0,(1+$A$2)^(-$H143-D$142/4),(1-(1+$A$2)^(-1/$B$137))/((1+$A$2)^($H143+D$142/4)-1))*100</f>
        <v>0.7612232983318018</v>
      </c>
      <c r="K143" s="12">
        <f t="shared" ref="K143:K168" si="12">IF($B$137=0,(1+$A$2)^(-$H143-E$142/4),(1-(1+$A$2)^(-1/$B$137))/((1+$A$2)^($H143+E$142/4)-1))*100</f>
        <v>0.75174162366981967</v>
      </c>
      <c r="L143" s="12">
        <f t="shared" ref="L143:L168" si="13">IF($B$137=0,(1+$A$2)^(-$H143-F$142/4),(1-(1+$A$2)^(-1/$B$137))/((1+$A$2)^($H143+F$142/4)-1))*100</f>
        <v>0.7424479158883478</v>
      </c>
    </row>
    <row r="144" spans="1:13" ht="16.5" x14ac:dyDescent="0.25">
      <c r="B144" s="21">
        <v>1</v>
      </c>
      <c r="C144" s="12">
        <f t="shared" ref="C144:C167" si="14">IF($B$137=0,(1+$A$2)^(-$B144-C$142/4),(1-(1+$A$2)^(-1/$B$137))/((1+$A$2)^($B144+C$142/4)-1))*100</f>
        <v>24.692112600783723</v>
      </c>
      <c r="D144" s="12">
        <f t="shared" si="9"/>
        <v>19.704672575810825</v>
      </c>
      <c r="E144" s="12">
        <f t="shared" si="9"/>
        <v>16.379780467293443</v>
      </c>
      <c r="F144" s="12">
        <f t="shared" si="9"/>
        <v>14.004915738038473</v>
      </c>
      <c r="H144" s="21">
        <v>26</v>
      </c>
      <c r="I144" s="12">
        <f t="shared" si="10"/>
        <v>0.73333675095656226</v>
      </c>
      <c r="J144" s="12">
        <f t="shared" si="11"/>
        <v>0.72440291145607216</v>
      </c>
      <c r="K144" s="12">
        <f t="shared" si="12"/>
        <v>0.71564137683509288</v>
      </c>
      <c r="L144" s="12">
        <f t="shared" si="13"/>
        <v>0.70704731420909317</v>
      </c>
    </row>
    <row r="145" spans="2:12" ht="16.5" x14ac:dyDescent="0.25">
      <c r="B145" s="21">
        <v>2</v>
      </c>
      <c r="C145" s="12">
        <f t="shared" si="14"/>
        <v>12.223818119199876</v>
      </c>
      <c r="D145" s="12">
        <f t="shared" si="9"/>
        <v>10.838565238974665</v>
      </c>
      <c r="E145" s="12">
        <f t="shared" si="9"/>
        <v>9.7304036740814404</v>
      </c>
      <c r="F145" s="12">
        <f t="shared" si="9"/>
        <v>8.8237630640687659</v>
      </c>
      <c r="H145" s="21">
        <v>27</v>
      </c>
      <c r="I145" s="12">
        <f t="shared" si="10"/>
        <v>0.69861606967253531</v>
      </c>
      <c r="J145" s="12">
        <f t="shared" si="11"/>
        <v>0.69034316008885432</v>
      </c>
      <c r="K145" s="12">
        <f t="shared" si="12"/>
        <v>0.68222426532827529</v>
      </c>
      <c r="L145" s="12">
        <f t="shared" si="13"/>
        <v>0.67425522092518642</v>
      </c>
    </row>
    <row r="146" spans="2:12" ht="16.5" x14ac:dyDescent="0.25">
      <c r="B146" s="21">
        <v>3</v>
      </c>
      <c r="C146" s="12">
        <f t="shared" si="14"/>
        <v>8.0682631684694073</v>
      </c>
      <c r="D146" s="12">
        <f t="shared" si="9"/>
        <v>7.4290253591140294</v>
      </c>
      <c r="E146" s="12">
        <f t="shared" si="9"/>
        <v>6.8811363300250239</v>
      </c>
      <c r="F146" s="12">
        <f t="shared" si="9"/>
        <v>6.4063263233524088</v>
      </c>
      <c r="H146" s="21">
        <v>28</v>
      </c>
      <c r="I146" s="12">
        <f t="shared" si="10"/>
        <v>0.66643201112888395</v>
      </c>
      <c r="J146" s="12">
        <f t="shared" si="11"/>
        <v>0.65875076232329322</v>
      </c>
      <c r="K146" s="12">
        <f t="shared" si="12"/>
        <v>0.65120773679303312</v>
      </c>
      <c r="L146" s="12">
        <f t="shared" si="13"/>
        <v>0.64379932681471519</v>
      </c>
    </row>
    <row r="147" spans="2:12" ht="16.5" x14ac:dyDescent="0.25">
      <c r="B147" s="21">
        <v>4</v>
      </c>
      <c r="C147" s="12">
        <f t="shared" si="14"/>
        <v>5.9908930205841395</v>
      </c>
      <c r="D147" s="12">
        <f t="shared" si="9"/>
        <v>5.6243581780348908</v>
      </c>
      <c r="E147" s="12">
        <f t="shared" si="9"/>
        <v>5.2985720505053946</v>
      </c>
      <c r="F147" s="12">
        <f t="shared" si="9"/>
        <v>5.0071006285229123</v>
      </c>
      <c r="H147" s="21">
        <v>29</v>
      </c>
      <c r="I147" s="12">
        <f t="shared" si="10"/>
        <v>0.63652204905387688</v>
      </c>
      <c r="J147" s="12">
        <f t="shared" si="11"/>
        <v>0.62937253924924019</v>
      </c>
      <c r="K147" s="12">
        <f t="shared" si="12"/>
        <v>0.62234754716728169</v>
      </c>
      <c r="L147" s="12">
        <f t="shared" si="13"/>
        <v>0.61544393181116996</v>
      </c>
    </row>
    <row r="148" spans="2:12" ht="16.5" x14ac:dyDescent="0.25">
      <c r="B148" s="21">
        <v>5</v>
      </c>
      <c r="C148" s="12">
        <f t="shared" si="14"/>
        <v>4.7447967044097021</v>
      </c>
      <c r="D148" s="12">
        <f t="shared" si="9"/>
        <v>4.507493490903224</v>
      </c>
      <c r="E148" s="12">
        <f t="shared" si="9"/>
        <v>4.2917817983345934</v>
      </c>
      <c r="F148" s="12">
        <f t="shared" si="9"/>
        <v>4.0948453394995044</v>
      </c>
      <c r="H148" s="21">
        <v>30</v>
      </c>
      <c r="I148" s="12">
        <f t="shared" si="10"/>
        <v>0.60865865686927556</v>
      </c>
      <c r="J148" s="12">
        <f t="shared" si="11"/>
        <v>0.60198878638936204</v>
      </c>
      <c r="K148" s="12">
        <f t="shared" si="12"/>
        <v>0.59543148066553664</v>
      </c>
      <c r="L148" s="12">
        <f t="shared" si="13"/>
        <v>0.58898399232581911</v>
      </c>
    </row>
    <row r="149" spans="2:12" ht="16.5" x14ac:dyDescent="0.25">
      <c r="B149" s="21">
        <v>6</v>
      </c>
      <c r="C149" s="12">
        <f t="shared" si="14"/>
        <v>3.9143372083115304</v>
      </c>
      <c r="D149" s="12">
        <f t="shared" si="9"/>
        <v>3.7482860035785146</v>
      </c>
      <c r="E149" s="12">
        <f t="shared" si="9"/>
        <v>3.5950236165229805</v>
      </c>
      <c r="F149" s="12">
        <f t="shared" si="9"/>
        <v>3.4531290655201849</v>
      </c>
      <c r="H149" s="21">
        <v>31</v>
      </c>
      <c r="I149" s="12">
        <f t="shared" si="10"/>
        <v>0.58264366260903866</v>
      </c>
      <c r="J149" s="12">
        <f t="shared" si="11"/>
        <v>0.57640791782042511</v>
      </c>
      <c r="K149" s="12">
        <f t="shared" si="12"/>
        <v>0.57027426595600139</v>
      </c>
      <c r="L149" s="12">
        <f t="shared" si="13"/>
        <v>0.5642402934864309</v>
      </c>
    </row>
    <row r="150" spans="2:12" ht="16.5" x14ac:dyDescent="0.25">
      <c r="B150" s="21">
        <v>7</v>
      </c>
      <c r="C150" s="12">
        <f t="shared" si="14"/>
        <v>3.3213843662494185</v>
      </c>
      <c r="D150" s="12">
        <f t="shared" si="9"/>
        <v>3.1987395321588683</v>
      </c>
      <c r="E150" s="12">
        <f t="shared" si="9"/>
        <v>3.0842845748375356</v>
      </c>
      <c r="F150" s="12">
        <f t="shared" si="9"/>
        <v>2.9772269236699254</v>
      </c>
      <c r="H150" s="21">
        <v>32</v>
      </c>
      <c r="I150" s="12">
        <f t="shared" si="10"/>
        <v>0.55830366229163886</v>
      </c>
      <c r="J150" s="12">
        <f t="shared" si="11"/>
        <v>0.55246210673799923</v>
      </c>
      <c r="K150" s="12">
        <f t="shared" si="12"/>
        <v>0.54671343089043434</v>
      </c>
      <c r="L150" s="12">
        <f t="shared" si="13"/>
        <v>0.54105550585218687</v>
      </c>
    </row>
    <row r="151" spans="2:12" ht="16.5" x14ac:dyDescent="0.25">
      <c r="B151" s="21">
        <v>8</v>
      </c>
      <c r="C151" s="12">
        <f t="shared" si="14"/>
        <v>2.8768730793055655</v>
      </c>
      <c r="D151" s="12">
        <f t="shared" si="9"/>
        <v>2.7826136028612778</v>
      </c>
      <c r="E151" s="12">
        <f t="shared" si="9"/>
        <v>2.6939107540878235</v>
      </c>
      <c r="F151" s="12">
        <f t="shared" si="9"/>
        <v>2.6102882487079135</v>
      </c>
      <c r="H151" s="21">
        <v>33</v>
      </c>
      <c r="I151" s="12">
        <f t="shared" si="10"/>
        <v>0.53548626722552639</v>
      </c>
      <c r="J151" s="12">
        <f t="shared" si="11"/>
        <v>0.53000371268700019</v>
      </c>
      <c r="K151" s="12">
        <f t="shared" si="12"/>
        <v>0.52460589967126736</v>
      </c>
      <c r="L151" s="12">
        <f t="shared" si="13"/>
        <v>0.51929094315785918</v>
      </c>
    </row>
    <row r="152" spans="2:12" ht="16.5" x14ac:dyDescent="0.25">
      <c r="B152" s="21">
        <v>9</v>
      </c>
      <c r="C152" s="12">
        <f t="shared" si="14"/>
        <v>2.5313227228645907</v>
      </c>
      <c r="D152" s="12">
        <f t="shared" si="9"/>
        <v>2.4566365817131022</v>
      </c>
      <c r="E152" s="12">
        <f t="shared" si="9"/>
        <v>2.3858919771825082</v>
      </c>
      <c r="F152" s="12">
        <f t="shared" si="9"/>
        <v>2.3187857122354503</v>
      </c>
      <c r="H152" s="21">
        <v>34</v>
      </c>
      <c r="I152" s="12">
        <f t="shared" si="10"/>
        <v>0.51405701355559397</v>
      </c>
      <c r="J152" s="12">
        <f t="shared" si="11"/>
        <v>0.50890233467963697</v>
      </c>
      <c r="K152" s="12">
        <f t="shared" si="12"/>
        <v>0.50382518181652658</v>
      </c>
      <c r="L152" s="12">
        <f t="shared" si="13"/>
        <v>0.49882387987270888</v>
      </c>
    </row>
    <row r="153" spans="2:12" ht="16.5" x14ac:dyDescent="0.25">
      <c r="B153" s="21">
        <v>10</v>
      </c>
      <c r="C153" s="12">
        <f t="shared" si="14"/>
        <v>2.2550449094890084</v>
      </c>
      <c r="D153" s="12">
        <f t="shared" si="9"/>
        <v>2.1944233136958826</v>
      </c>
      <c r="E153" s="12">
        <f t="shared" si="9"/>
        <v>2.1366981224425881</v>
      </c>
      <c r="F153" s="12">
        <f t="shared" si="9"/>
        <v>2.0816672590757697</v>
      </c>
      <c r="H153" s="21">
        <v>35</v>
      </c>
      <c r="I153" s="12">
        <f t="shared" si="10"/>
        <v>0.49389680160243399</v>
      </c>
      <c r="J153" s="12">
        <f t="shared" si="11"/>
        <v>0.48904236591105099</v>
      </c>
      <c r="K153" s="12">
        <f t="shared" si="12"/>
        <v>0.48425903623000788</v>
      </c>
      <c r="L153" s="12">
        <f t="shared" si="13"/>
        <v>0.47954531896001834</v>
      </c>
    </row>
    <row r="154" spans="2:12" ht="16.5" x14ac:dyDescent="0.25">
      <c r="B154" s="21">
        <v>11</v>
      </c>
      <c r="C154" s="12">
        <f t="shared" si="14"/>
        <v>2.0291470175022255</v>
      </c>
      <c r="D154" s="12">
        <f t="shared" si="9"/>
        <v>1.978970021015579</v>
      </c>
      <c r="E154" s="12">
        <f t="shared" si="9"/>
        <v>1.930983447362995</v>
      </c>
      <c r="F154" s="12">
        <f t="shared" si="9"/>
        <v>1.8850474803990502</v>
      </c>
      <c r="H154" s="21">
        <v>36</v>
      </c>
      <c r="I154" s="12">
        <f t="shared" si="10"/>
        <v>0.47489976197910833</v>
      </c>
      <c r="J154" s="12">
        <f t="shared" si="11"/>
        <v>0.47032095321238943</v>
      </c>
      <c r="K154" s="12">
        <f t="shared" si="12"/>
        <v>0.4658075192606223</v>
      </c>
      <c r="L154" s="12">
        <f t="shared" si="13"/>
        <v>0.46135812408474081</v>
      </c>
    </row>
    <row r="155" spans="2:12" ht="16.5" x14ac:dyDescent="0.25">
      <c r="B155" s="21">
        <v>12</v>
      </c>
      <c r="C155" s="12">
        <f t="shared" si="14"/>
        <v>1.841033955282934</v>
      </c>
      <c r="D155" s="12">
        <f t="shared" si="9"/>
        <v>1.7988251695698343</v>
      </c>
      <c r="E155" s="12">
        <f t="shared" si="9"/>
        <v>1.7583128369713881</v>
      </c>
      <c r="F155" s="12">
        <f t="shared" si="9"/>
        <v>1.7193971642031027</v>
      </c>
      <c r="H155" s="21">
        <v>37</v>
      </c>
      <c r="I155" s="12">
        <f t="shared" si="10"/>
        <v>0.45697146774371938</v>
      </c>
      <c r="J155" s="12">
        <f t="shared" si="11"/>
        <v>0.45264628518325473</v>
      </c>
      <c r="K155" s="12">
        <f t="shared" si="12"/>
        <v>0.44838134507291344</v>
      </c>
      <c r="L155" s="12">
        <f t="shared" si="13"/>
        <v>0.44417544868946973</v>
      </c>
    </row>
    <row r="156" spans="2:12" ht="16.5" x14ac:dyDescent="0.25">
      <c r="B156" s="21">
        <v>13</v>
      </c>
      <c r="C156" s="12">
        <f t="shared" si="14"/>
        <v>1.681986034349416</v>
      </c>
      <c r="D156" s="12">
        <f t="shared" si="9"/>
        <v>1.6459942826779601</v>
      </c>
      <c r="E156" s="12">
        <f t="shared" si="9"/>
        <v>1.6113430529189607</v>
      </c>
      <c r="F156" s="12">
        <f t="shared" si="9"/>
        <v>1.5779592237686386</v>
      </c>
      <c r="H156" s="21">
        <v>38</v>
      </c>
      <c r="I156" s="12">
        <f t="shared" si="10"/>
        <v>0.44002742884433554</v>
      </c>
      <c r="J156" s="12">
        <f t="shared" si="11"/>
        <v>0.43593614885304244</v>
      </c>
      <c r="K156" s="12">
        <f t="shared" si="12"/>
        <v>0.43190050154488446</v>
      </c>
      <c r="L156" s="12">
        <f t="shared" si="13"/>
        <v>0.42791940831088576</v>
      </c>
    </row>
    <row r="157" spans="2:12" ht="16.5" x14ac:dyDescent="0.25">
      <c r="B157" s="21">
        <v>14</v>
      </c>
      <c r="C157" s="12">
        <f t="shared" si="14"/>
        <v>1.5457748968387257</v>
      </c>
      <c r="D157" s="12">
        <f t="shared" si="9"/>
        <v>1.514726938506004</v>
      </c>
      <c r="E157" s="12">
        <f t="shared" si="9"/>
        <v>1.4847565691567439</v>
      </c>
      <c r="F157" s="12">
        <f t="shared" si="9"/>
        <v>1.4558089942028682</v>
      </c>
      <c r="H157" s="21">
        <v>39</v>
      </c>
      <c r="I157" s="12">
        <f t="shared" si="10"/>
        <v>0.42399181818839365</v>
      </c>
      <c r="J157" s="12">
        <f t="shared" si="11"/>
        <v>0.42011670698064868</v>
      </c>
      <c r="K157" s="12">
        <f t="shared" si="12"/>
        <v>0.41629307640980007</v>
      </c>
      <c r="L157" s="12">
        <f t="shared" si="13"/>
        <v>0.41251995330186819</v>
      </c>
    </row>
    <row r="158" spans="2:12" ht="16.5" x14ac:dyDescent="0.25">
      <c r="B158" s="21">
        <v>15</v>
      </c>
      <c r="C158" s="12">
        <f t="shared" si="14"/>
        <v>1.4278330719965251</v>
      </c>
      <c r="D158" s="12">
        <f t="shared" si="9"/>
        <v>1.400781014408774</v>
      </c>
      <c r="E158" s="12">
        <f t="shared" si="9"/>
        <v>1.3746081163845725</v>
      </c>
      <c r="F158" s="12">
        <f t="shared" si="9"/>
        <v>1.3492725112543804</v>
      </c>
      <c r="H158" s="21">
        <v>40</v>
      </c>
      <c r="I158" s="12">
        <f t="shared" si="10"/>
        <v>0.40879638880228192</v>
      </c>
      <c r="J158" s="12">
        <f t="shared" si="11"/>
        <v>0.40512145762064516</v>
      </c>
      <c r="K158" s="12">
        <f t="shared" si="12"/>
        <v>0.40149425730348171</v>
      </c>
      <c r="L158" s="12">
        <f t="shared" si="13"/>
        <v>0.39791390753374078</v>
      </c>
    </row>
    <row r="159" spans="2:12" ht="16.5" x14ac:dyDescent="0.25">
      <c r="B159" s="21">
        <v>16</v>
      </c>
      <c r="C159" s="12">
        <f t="shared" si="14"/>
        <v>1.3247349489853373</v>
      </c>
      <c r="D159" s="12">
        <f t="shared" si="9"/>
        <v>1.3009585949015388</v>
      </c>
      <c r="E159" s="12">
        <f t="shared" si="9"/>
        <v>1.2779088467025024</v>
      </c>
      <c r="F159" s="12">
        <f t="shared" si="9"/>
        <v>1.255553167868001</v>
      </c>
      <c r="H159" s="21">
        <v>41</v>
      </c>
      <c r="I159" s="12">
        <f t="shared" si="10"/>
        <v>0.39437954945593917</v>
      </c>
      <c r="J159" s="12">
        <f t="shared" si="11"/>
        <v>0.39089034502583647</v>
      </c>
      <c r="K159" s="12">
        <f t="shared" si="12"/>
        <v>0.38744547638362614</v>
      </c>
      <c r="L159" s="12">
        <f t="shared" si="13"/>
        <v>0.38404414524963448</v>
      </c>
    </row>
    <row r="160" spans="2:12" ht="16.5" x14ac:dyDescent="0.25">
      <c r="B160" s="21">
        <v>17</v>
      </c>
      <c r="C160" s="12">
        <f t="shared" si="14"/>
        <v>1.2338609357624977</v>
      </c>
      <c r="D160" s="12">
        <f t="shared" si="9"/>
        <v>1.2128033029478749</v>
      </c>
      <c r="E160" s="12">
        <f t="shared" si="9"/>
        <v>1.1923530703836636</v>
      </c>
      <c r="F160" s="12">
        <f t="shared" si="9"/>
        <v>1.1724845713427232</v>
      </c>
      <c r="H160" s="21">
        <v>42</v>
      </c>
      <c r="I160" s="12">
        <f t="shared" si="10"/>
        <v>0.38068557234161216</v>
      </c>
      <c r="J160" s="12">
        <f t="shared" si="11"/>
        <v>0.37736899681270475</v>
      </c>
      <c r="K160" s="12">
        <f t="shared" si="12"/>
        <v>0.3740936757092721</v>
      </c>
      <c r="L160" s="12">
        <f t="shared" si="13"/>
        <v>0.37085888344771734</v>
      </c>
    </row>
    <row r="161" spans="1:13" ht="16.5" x14ac:dyDescent="0.25">
      <c r="B161" s="21">
        <v>18</v>
      </c>
      <c r="C161" s="12">
        <f t="shared" si="14"/>
        <v>1.1531735650006349</v>
      </c>
      <c r="D161" s="12">
        <f t="shared" si="9"/>
        <v>1.1343971387711524</v>
      </c>
      <c r="E161" s="12">
        <f t="shared" si="9"/>
        <v>1.1161336185604318</v>
      </c>
      <c r="F161" s="12">
        <f t="shared" si="9"/>
        <v>1.0983624862008847</v>
      </c>
      <c r="H161" s="21">
        <v>43</v>
      </c>
      <c r="I161" s="12">
        <f t="shared" si="10"/>
        <v>0.36766391130957682</v>
      </c>
      <c r="J161" s="12">
        <f t="shared" si="11"/>
        <v>0.3645080669541137</v>
      </c>
      <c r="K161" s="12">
        <f t="shared" si="12"/>
        <v>0.3613906739477295</v>
      </c>
      <c r="L161" s="12">
        <f t="shared" si="13"/>
        <v>0.35831107130949669</v>
      </c>
    </row>
    <row r="162" spans="1:13" ht="16.5" x14ac:dyDescent="0.25">
      <c r="B162" s="21">
        <v>19</v>
      </c>
      <c r="C162" s="12">
        <f t="shared" si="14"/>
        <v>1.0810643034034446</v>
      </c>
      <c r="D162" s="12">
        <f t="shared" si="9"/>
        <v>1.0642206416356048</v>
      </c>
      <c r="E162" s="12">
        <f t="shared" si="9"/>
        <v>1.0478140173934831</v>
      </c>
      <c r="F162" s="12">
        <f t="shared" si="9"/>
        <v>1.0318278323899031</v>
      </c>
      <c r="H162" s="21">
        <v>44</v>
      </c>
      <c r="I162" s="12">
        <f t="shared" si="10"/>
        <v>0.35526861307219559</v>
      </c>
      <c r="J162" s="12">
        <f t="shared" si="11"/>
        <v>0.35226266785822358</v>
      </c>
      <c r="K162" s="12">
        <f t="shared" si="12"/>
        <v>0.34929261846980847</v>
      </c>
      <c r="L162" s="12">
        <f t="shared" si="13"/>
        <v>0.346357861492948</v>
      </c>
    </row>
    <row r="163" spans="1:13" ht="16.5" x14ac:dyDescent="0.25">
      <c r="B163" s="21">
        <v>20</v>
      </c>
      <c r="C163" s="12">
        <f t="shared" si="14"/>
        <v>1.0162463182283876</v>
      </c>
      <c r="D163" s="12">
        <f t="shared" si="9"/>
        <v>1.0010544851753664</v>
      </c>
      <c r="E163" s="12">
        <f t="shared" si="9"/>
        <v>0.98623807468077396</v>
      </c>
      <c r="F163" s="12">
        <f t="shared" si="9"/>
        <v>0.97178351533087037</v>
      </c>
      <c r="H163" s="21">
        <v>45</v>
      </c>
      <c r="I163" s="12">
        <f t="shared" si="10"/>
        <v>0.34345780691455863</v>
      </c>
      <c r="J163" s="12">
        <f t="shared" si="11"/>
        <v>0.34059187775231042</v>
      </c>
      <c r="K163" s="12">
        <f t="shared" si="12"/>
        <v>0.33775950969667301</v>
      </c>
      <c r="L163" s="12">
        <f t="shared" si="13"/>
        <v>0.33496015076468794</v>
      </c>
    </row>
    <row r="164" spans="1:13" ht="16.5" x14ac:dyDescent="0.25">
      <c r="B164" s="21">
        <v>21</v>
      </c>
      <c r="C164" s="12">
        <f t="shared" si="14"/>
        <v>0.95767788194731107</v>
      </c>
      <c r="D164" s="12">
        <f t="shared" si="9"/>
        <v>0.9439088575733241</v>
      </c>
      <c r="E164" s="12">
        <f t="shared" si="9"/>
        <v>0.93046469811203636</v>
      </c>
      <c r="F164" s="12">
        <f t="shared" si="9"/>
        <v>0.91733419940351113</v>
      </c>
      <c r="H164" s="21">
        <v>46</v>
      </c>
      <c r="I164" s="12">
        <f t="shared" si="10"/>
        <v>0.33219326096503843</v>
      </c>
      <c r="J164" s="12">
        <f t="shared" si="11"/>
        <v>0.32945831197397718</v>
      </c>
      <c r="K164" s="12">
        <f t="shared" si="12"/>
        <v>0.32675478682171516</v>
      </c>
      <c r="L164" s="12">
        <f t="shared" si="13"/>
        <v>0.3240821795888631</v>
      </c>
    </row>
    <row r="165" spans="1:13" ht="16.5" x14ac:dyDescent="0.25">
      <c r="B165" s="21">
        <v>22</v>
      </c>
      <c r="C165" s="12">
        <f t="shared" si="14"/>
        <v>0.90450666654655199</v>
      </c>
      <c r="D165" s="12">
        <f t="shared" si="9"/>
        <v>0.89197188528868865</v>
      </c>
      <c r="E165" s="12">
        <f t="shared" si="9"/>
        <v>0.87972009532351192</v>
      </c>
      <c r="F165" s="12">
        <f t="shared" si="9"/>
        <v>0.86774196534860537</v>
      </c>
      <c r="H165" s="21">
        <v>47</v>
      </c>
      <c r="I165" s="12">
        <f t="shared" si="10"/>
        <v>0.3214399951125696</v>
      </c>
      <c r="J165" s="12">
        <f t="shared" si="11"/>
        <v>0.31882774870198083</v>
      </c>
      <c r="K165" s="12">
        <f t="shared" si="12"/>
        <v>0.31624496586269679</v>
      </c>
      <c r="L165" s="12">
        <f t="shared" si="13"/>
        <v>0.31369118202986962</v>
      </c>
    </row>
    <row r="166" spans="1:13" ht="16.5" x14ac:dyDescent="0.25">
      <c r="B166" s="21">
        <v>23</v>
      </c>
      <c r="C166" s="12">
        <f t="shared" si="14"/>
        <v>0.85602856975014896</v>
      </c>
      <c r="D166" s="12">
        <f t="shared" si="9"/>
        <v>0.84457136679172951</v>
      </c>
      <c r="E166" s="12">
        <f t="shared" si="9"/>
        <v>0.83336217819537561</v>
      </c>
      <c r="F166" s="12">
        <f t="shared" si="9"/>
        <v>0.82239317001218548</v>
      </c>
      <c r="H166" s="21">
        <v>48</v>
      </c>
      <c r="I166" s="12">
        <f t="shared" si="10"/>
        <v>0.31116594230965378</v>
      </c>
      <c r="J166" s="12">
        <f t="shared" si="11"/>
        <v>0.30866880122868634</v>
      </c>
      <c r="K166" s="12">
        <f t="shared" si="12"/>
        <v>0.30619932249132453</v>
      </c>
      <c r="L166" s="12">
        <f t="shared" si="13"/>
        <v>0.30375707874434205</v>
      </c>
    </row>
    <row r="167" spans="1:13" ht="16.5" x14ac:dyDescent="0.25">
      <c r="B167" s="21">
        <v>24</v>
      </c>
      <c r="C167" s="12">
        <f t="shared" si="14"/>
        <v>0.81165683468855998</v>
      </c>
      <c r="D167" s="12">
        <f t="shared" si="9"/>
        <v>0.80114597424172862</v>
      </c>
      <c r="E167" s="12">
        <f t="shared" si="9"/>
        <v>0.79085368446536397</v>
      </c>
      <c r="F167" s="12">
        <f t="shared" si="9"/>
        <v>0.78077334009240729</v>
      </c>
      <c r="H167" s="21">
        <v>49</v>
      </c>
      <c r="I167" s="12">
        <f t="shared" si="10"/>
        <v>0.30134165134883734</v>
      </c>
      <c r="J167" s="12">
        <f t="shared" si="11"/>
        <v>0.29895263015908241</v>
      </c>
      <c r="K167" s="12">
        <f t="shared" si="12"/>
        <v>0.29658961330808153</v>
      </c>
      <c r="L167" s="12">
        <f t="shared" si="13"/>
        <v>0.29425220699958593</v>
      </c>
    </row>
    <row r="168" spans="1:13" ht="16.5" x14ac:dyDescent="0.25">
      <c r="F168" s="2"/>
      <c r="H168" s="21">
        <v>50</v>
      </c>
      <c r="I168" s="12">
        <f t="shared" si="10"/>
        <v>0.29194002530635477</v>
      </c>
      <c r="J168" s="12">
        <f t="shared" si="11"/>
        <v>0.28965268997443433</v>
      </c>
      <c r="K168" s="12">
        <f t="shared" si="12"/>
        <v>0.28738983023325704</v>
      </c>
      <c r="L168" s="12">
        <f t="shared" si="13"/>
        <v>0.2851510826113442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56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5">IF($B$172=0,(1+$A$2)^(-$H178-C$142/12),(1-(1+$A$2)^(-1/$B$172))/((1+$A$2)^($H178+C$142/12)-1))*100</f>
        <v>3.0608272958230196</v>
      </c>
      <c r="M178" s="2"/>
    </row>
    <row r="179" spans="4:13" ht="16.5" x14ac:dyDescent="0.25">
      <c r="D179" s="75">
        <v>1</v>
      </c>
      <c r="E179" s="76"/>
      <c r="F179" s="12">
        <f t="shared" ref="F179:F202" si="16">IF($B$172=0,(1+$A$2)^(-$D179-C$142/12),(1-(1+$A$2)^(-1/$B$172))/((1+$A$2)^($D179+C$142/12)-1))*100</f>
        <v>98.03921568627463</v>
      </c>
      <c r="G179" s="2"/>
      <c r="H179" s="77">
        <v>26</v>
      </c>
      <c r="I179" s="77"/>
      <c r="J179" s="12">
        <f t="shared" si="15"/>
        <v>2.9116892936662016</v>
      </c>
      <c r="M179" s="2"/>
    </row>
    <row r="180" spans="4:13" ht="16.5" x14ac:dyDescent="0.25">
      <c r="D180" s="75">
        <v>2</v>
      </c>
      <c r="E180" s="76"/>
      <c r="F180" s="12">
        <f t="shared" si="16"/>
        <v>48.534265191225117</v>
      </c>
      <c r="G180" s="2"/>
      <c r="H180" s="77">
        <v>27</v>
      </c>
      <c r="I180" s="77"/>
      <c r="J180" s="12">
        <f t="shared" si="15"/>
        <v>2.7738319780037468</v>
      </c>
      <c r="M180" s="2"/>
    </row>
    <row r="181" spans="4:13" ht="16.5" x14ac:dyDescent="0.25">
      <c r="D181" s="75">
        <v>3</v>
      </c>
      <c r="E181" s="76"/>
      <c r="F181" s="12">
        <f t="shared" si="16"/>
        <v>32.034771822727365</v>
      </c>
      <c r="G181" s="2"/>
      <c r="H181" s="77">
        <v>28</v>
      </c>
      <c r="I181" s="77"/>
      <c r="J181" s="12">
        <f t="shared" si="15"/>
        <v>2.6460462389608841</v>
      </c>
      <c r="M181" s="2"/>
    </row>
    <row r="182" spans="4:13" ht="16.5" x14ac:dyDescent="0.25">
      <c r="D182" s="75">
        <v>4</v>
      </c>
      <c r="E182" s="76"/>
      <c r="F182" s="12">
        <f t="shared" si="16"/>
        <v>23.786642418753733</v>
      </c>
      <c r="G182" s="2"/>
      <c r="H182" s="77">
        <v>29</v>
      </c>
      <c r="I182" s="77"/>
      <c r="J182" s="12">
        <f t="shared" si="15"/>
        <v>2.5272897246662414</v>
      </c>
      <c r="M182" s="2"/>
    </row>
    <row r="183" spans="4:13" ht="16.5" x14ac:dyDescent="0.25">
      <c r="D183" s="75">
        <v>5</v>
      </c>
      <c r="E183" s="76"/>
      <c r="F183" s="12">
        <f t="shared" si="16"/>
        <v>18.839058245521823</v>
      </c>
      <c r="G183" s="2"/>
      <c r="H183" s="77">
        <v>30</v>
      </c>
      <c r="I183" s="77"/>
      <c r="J183" s="12">
        <f t="shared" si="15"/>
        <v>2.416659048372845</v>
      </c>
      <c r="M183" s="2"/>
    </row>
    <row r="184" spans="4:13" ht="16.5" x14ac:dyDescent="0.25">
      <c r="D184" s="75">
        <v>6</v>
      </c>
      <c r="E184" s="76"/>
      <c r="F184" s="12">
        <f t="shared" si="16"/>
        <v>15.541746307372817</v>
      </c>
      <c r="G184" s="2"/>
      <c r="H184" s="77">
        <v>31</v>
      </c>
      <c r="I184" s="77"/>
      <c r="J184" s="12">
        <f t="shared" si="15"/>
        <v>2.313367374849713</v>
      </c>
      <c r="M184" s="2"/>
    </row>
    <row r="185" spans="4:13" ht="16.5" x14ac:dyDescent="0.25">
      <c r="D185" s="75">
        <v>7</v>
      </c>
      <c r="E185" s="76"/>
      <c r="F185" s="12">
        <f t="shared" si="16"/>
        <v>13.187446676774508</v>
      </c>
      <c r="G185" s="2"/>
      <c r="H185" s="77">
        <v>32</v>
      </c>
      <c r="I185" s="77"/>
      <c r="J185" s="12">
        <f t="shared" si="15"/>
        <v>2.2167262093284683</v>
      </c>
      <c r="M185" s="2"/>
    </row>
    <row r="186" spans="4:13" ht="16.5" x14ac:dyDescent="0.25">
      <c r="D186" s="75">
        <v>8</v>
      </c>
      <c r="E186" s="76"/>
      <c r="F186" s="12">
        <f t="shared" si="16"/>
        <v>11.422529326839506</v>
      </c>
      <c r="G186" s="2"/>
      <c r="H186" s="77">
        <v>33</v>
      </c>
      <c r="I186" s="77"/>
      <c r="J186" s="12">
        <f t="shared" si="15"/>
        <v>2.1261304975539108</v>
      </c>
      <c r="M186" s="2"/>
    </row>
    <row r="187" spans="4:13" ht="16.5" x14ac:dyDescent="0.25">
      <c r="D187" s="75">
        <v>9</v>
      </c>
      <c r="E187" s="76"/>
      <c r="F187" s="12">
        <f t="shared" si="16"/>
        <v>10.050533075513869</v>
      </c>
      <c r="G187" s="2"/>
      <c r="H187" s="77">
        <v>34</v>
      </c>
      <c r="I187" s="77"/>
      <c r="J187" s="12">
        <f t="shared" si="15"/>
        <v>2.041046355240558</v>
      </c>
      <c r="M187" s="2"/>
    </row>
    <row r="188" spans="4:13" ht="16.5" x14ac:dyDescent="0.25">
      <c r="D188" s="75">
        <v>10</v>
      </c>
      <c r="E188" s="76"/>
      <c r="F188" s="12">
        <f t="shared" si="16"/>
        <v>8.9535811632663389</v>
      </c>
      <c r="G188" s="2"/>
      <c r="H188" s="77">
        <v>35</v>
      </c>
      <c r="I188" s="77"/>
      <c r="J188" s="12">
        <f t="shared" si="15"/>
        <v>1.9610009010539398</v>
      </c>
      <c r="M188" s="2"/>
    </row>
    <row r="189" spans="4:13" ht="16.5" x14ac:dyDescent="0.25">
      <c r="D189" s="75">
        <v>11</v>
      </c>
      <c r="E189" s="76"/>
      <c r="F189" s="12">
        <f t="shared" si="16"/>
        <v>8.0566610611417406</v>
      </c>
      <c r="G189" s="2"/>
      <c r="H189" s="77">
        <v>36</v>
      </c>
      <c r="I189" s="77"/>
      <c r="J189" s="12">
        <f t="shared" si="15"/>
        <v>1.8855737840978628</v>
      </c>
      <c r="M189" s="2"/>
    </row>
    <row r="190" spans="4:13" ht="16.5" x14ac:dyDescent="0.25">
      <c r="D190" s="75">
        <v>12</v>
      </c>
      <c r="E190" s="76"/>
      <c r="F190" s="12">
        <f t="shared" si="16"/>
        <v>7.3097643747991823</v>
      </c>
      <c r="G190" s="2"/>
      <c r="H190" s="77">
        <v>37</v>
      </c>
      <c r="I190" s="77"/>
      <c r="J190" s="12">
        <f t="shared" si="15"/>
        <v>1.8143900853253851</v>
      </c>
      <c r="M190" s="2"/>
    </row>
    <row r="191" spans="4:13" ht="16.5" x14ac:dyDescent="0.25">
      <c r="D191" s="75">
        <v>13</v>
      </c>
      <c r="E191" s="76"/>
      <c r="F191" s="12">
        <f t="shared" si="16"/>
        <v>6.6782698697741312</v>
      </c>
      <c r="G191" s="2"/>
      <c r="H191" s="77">
        <v>38</v>
      </c>
      <c r="I191" s="77"/>
      <c r="J191" s="12">
        <f t="shared" si="15"/>
        <v>1.7471143397822273</v>
      </c>
      <c r="M191" s="2"/>
    </row>
    <row r="192" spans="4:13" ht="16.5" x14ac:dyDescent="0.25">
      <c r="D192" s="75">
        <v>14</v>
      </c>
      <c r="E192" s="76"/>
      <c r="F192" s="12">
        <f t="shared" si="16"/>
        <v>6.1374480573521559</v>
      </c>
      <c r="G192" s="2"/>
      <c r="H192" s="77">
        <v>39</v>
      </c>
      <c r="I192" s="77"/>
      <c r="J192" s="12">
        <f t="shared" si="15"/>
        <v>1.6834454785075097</v>
      </c>
      <c r="M192" s="2"/>
    </row>
    <row r="193" spans="3:13" ht="16.5" x14ac:dyDescent="0.25">
      <c r="D193" s="75">
        <v>15</v>
      </c>
      <c r="E193" s="76"/>
      <c r="F193" s="12">
        <f t="shared" si="16"/>
        <v>5.6691639461023824</v>
      </c>
      <c r="G193" s="2"/>
      <c r="H193" s="77">
        <v>40</v>
      </c>
      <c r="I193" s="77"/>
      <c r="J193" s="12">
        <f t="shared" si="15"/>
        <v>1.6231125291517192</v>
      </c>
      <c r="M193" s="2"/>
    </row>
    <row r="194" spans="3:13" ht="16.5" x14ac:dyDescent="0.25">
      <c r="D194" s="75">
        <v>16</v>
      </c>
      <c r="E194" s="76"/>
      <c r="F194" s="12">
        <f t="shared" si="16"/>
        <v>5.2598162615942901</v>
      </c>
      <c r="H194" s="77">
        <v>41</v>
      </c>
      <c r="I194" s="77"/>
      <c r="J194" s="12">
        <f t="shared" si="15"/>
        <v>1.5658709457747826</v>
      </c>
    </row>
    <row r="195" spans="3:13" ht="16.5" x14ac:dyDescent="0.25">
      <c r="D195" s="75">
        <v>17</v>
      </c>
      <c r="E195" s="76"/>
      <c r="F195" s="12">
        <f t="shared" si="16"/>
        <v>4.8990040003401205</v>
      </c>
      <c r="H195" s="77">
        <v>42</v>
      </c>
      <c r="I195" s="77"/>
      <c r="J195" s="12">
        <f t="shared" si="15"/>
        <v>1.5114994629608005</v>
      </c>
    </row>
    <row r="196" spans="3:13" ht="16.5" x14ac:dyDescent="0.25">
      <c r="D196" s="75">
        <v>18</v>
      </c>
      <c r="E196" s="76"/>
      <c r="F196" s="12">
        <f t="shared" si="16"/>
        <v>4.578637465763828</v>
      </c>
      <c r="G196" s="8"/>
      <c r="H196" s="77">
        <v>43</v>
      </c>
      <c r="I196" s="77"/>
      <c r="J196" s="12">
        <f t="shared" si="15"/>
        <v>1.4597973888955484</v>
      </c>
      <c r="M196" s="8"/>
    </row>
    <row r="197" spans="3:13" ht="16.5" x14ac:dyDescent="0.25">
      <c r="D197" s="75">
        <v>19</v>
      </c>
      <c r="E197" s="76"/>
      <c r="F197" s="12">
        <f t="shared" si="16"/>
        <v>4.2923300296605067</v>
      </c>
      <c r="H197" s="77">
        <v>44</v>
      </c>
      <c r="I197" s="77"/>
      <c r="J197" s="12">
        <f t="shared" si="15"/>
        <v>1.410582267571675</v>
      </c>
      <c r="M197" s="3"/>
    </row>
    <row r="198" spans="3:13" ht="16.5" x14ac:dyDescent="0.25">
      <c r="D198" s="75">
        <v>20</v>
      </c>
      <c r="E198" s="76"/>
      <c r="F198" s="12">
        <f t="shared" si="16"/>
        <v>4.034972365224557</v>
      </c>
      <c r="H198" s="77">
        <v>45</v>
      </c>
      <c r="I198" s="77"/>
      <c r="J198" s="12">
        <f t="shared" si="15"/>
        <v>1.3636878527016973</v>
      </c>
      <c r="M198" s="7"/>
    </row>
    <row r="199" spans="3:13" ht="16.5" x14ac:dyDescent="0.25">
      <c r="D199" s="75">
        <v>21</v>
      </c>
      <c r="E199" s="76"/>
      <c r="F199" s="12">
        <f t="shared" si="16"/>
        <v>3.8024283277902695</v>
      </c>
      <c r="H199" s="77">
        <v>46</v>
      </c>
      <c r="I199" s="77"/>
      <c r="J199" s="12">
        <f t="shared" si="15"/>
        <v>1.3189623459049276</v>
      </c>
      <c r="M199" s="7"/>
    </row>
    <row r="200" spans="3:13" ht="16.5" x14ac:dyDescent="0.25">
      <c r="D200" s="75">
        <v>22</v>
      </c>
      <c r="E200" s="76"/>
      <c r="F200" s="12">
        <f t="shared" si="16"/>
        <v>3.591313777194427</v>
      </c>
      <c r="H200" s="77">
        <v>47</v>
      </c>
      <c r="I200" s="77"/>
      <c r="J200" s="12">
        <f t="shared" si="15"/>
        <v>1.2762668598083435</v>
      </c>
      <c r="M200" s="7"/>
    </row>
    <row r="201" spans="3:13" ht="16.5" x14ac:dyDescent="0.25">
      <c r="D201" s="75">
        <v>23</v>
      </c>
      <c r="E201" s="76"/>
      <c r="F201" s="12">
        <f t="shared" si="16"/>
        <v>3.3988330986585686</v>
      </c>
      <c r="H201" s="77">
        <v>48</v>
      </c>
      <c r="I201" s="77"/>
      <c r="J201" s="12">
        <f t="shared" si="15"/>
        <v>1.2354740732613849</v>
      </c>
      <c r="M201" s="7"/>
    </row>
    <row r="202" spans="3:13" ht="16.5" x14ac:dyDescent="0.25">
      <c r="D202" s="75">
        <v>24</v>
      </c>
      <c r="E202" s="76"/>
      <c r="F202" s="12">
        <f t="shared" si="16"/>
        <v>3.2226565934558806</v>
      </c>
      <c r="H202" s="77">
        <v>49</v>
      </c>
      <c r="I202" s="77"/>
      <c r="J202" s="12">
        <f t="shared" si="15"/>
        <v>1.1964670512197948</v>
      </c>
      <c r="M202" s="7"/>
    </row>
    <row r="203" spans="3:13" ht="16.5" x14ac:dyDescent="0.25">
      <c r="C203" s="7"/>
      <c r="H203" s="77">
        <v>50</v>
      </c>
      <c r="I203" s="77"/>
      <c r="J203" s="12">
        <f t="shared" si="15"/>
        <v>1.1591382062447644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K104:M104"/>
    <mergeCell ref="A105:M105"/>
    <mergeCell ref="A106:A107"/>
    <mergeCell ref="B106:M106"/>
    <mergeCell ref="A138:M138"/>
    <mergeCell ref="I2:M2"/>
    <mergeCell ref="A3:M3"/>
    <mergeCell ref="A4:M4"/>
    <mergeCell ref="L5:M5"/>
    <mergeCell ref="A6:M6"/>
    <mergeCell ref="A7:A8"/>
    <mergeCell ref="B7:M7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AO252"/>
  <sheetViews>
    <sheetView tabSelected="1" view="pageBreakPreview" topLeftCell="A181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2.2499999999999999E-2</v>
      </c>
      <c r="B2" s="19">
        <v>0</v>
      </c>
      <c r="C2" s="19">
        <v>57</v>
      </c>
      <c r="I2" s="78"/>
      <c r="J2" s="78"/>
      <c r="K2" s="78"/>
      <c r="L2" s="78"/>
      <c r="M2" s="78"/>
    </row>
    <row r="3" spans="1:41" ht="45" customHeight="1" x14ac:dyDescent="0.25">
      <c r="A3" s="58" t="s">
        <v>19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60" t="str">
        <f>"Таблица "&amp;$C$2</f>
        <v>Таблица 57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1">
        <v>0</v>
      </c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1">
        <v>0</v>
      </c>
      <c r="B9" s="12">
        <v>100</v>
      </c>
      <c r="C9" s="12">
        <f t="shared" ref="C9:M24" si="0">IF($B$2=0,(1+$A$2)^(-$A9-C$8/12),(1-(1+$A$2)^(-1/$B$2))/((1+$A$2)^($A9+C$8/12)-1))*100</f>
        <v>99.814750058785691</v>
      </c>
      <c r="D9" s="12">
        <f t="shared" si="0"/>
        <v>99.62984329297862</v>
      </c>
      <c r="E9" s="12">
        <f t="shared" si="0"/>
        <v>99.445279066846481</v>
      </c>
      <c r="F9" s="12">
        <f t="shared" si="0"/>
        <v>99.26105674583475</v>
      </c>
      <c r="G9" s="12">
        <f t="shared" si="0"/>
        <v>99.07717569656441</v>
      </c>
      <c r="H9" s="12">
        <f t="shared" si="0"/>
        <v>98.893635286829749</v>
      </c>
      <c r="I9" s="12">
        <f t="shared" si="0"/>
        <v>98.710434885596214</v>
      </c>
      <c r="J9" s="12">
        <f t="shared" si="0"/>
        <v>98.527573862998281</v>
      </c>
      <c r="K9" s="12">
        <f t="shared" si="0"/>
        <v>98.345051590337221</v>
      </c>
      <c r="L9" s="12">
        <f t="shared" si="0"/>
        <v>98.162867440078955</v>
      </c>
      <c r="M9" s="12">
        <f t="shared" si="0"/>
        <v>97.981020785851953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1">
        <v>1</v>
      </c>
      <c r="B10" s="12">
        <f t="shared" ref="B10:M48" si="1">IF($B$2=0,(1+$A$2)^(-$A10-B$8/12),(1-(1+$A$2)^(-1/$B$2))/((1+$A$2)^($A10+B$8/12)-1))*100</f>
        <v>97.799511002445001</v>
      </c>
      <c r="C10" s="12">
        <f t="shared" si="0"/>
        <v>97.618337465805098</v>
      </c>
      <c r="D10" s="12">
        <f t="shared" si="0"/>
        <v>97.437499553035337</v>
      </c>
      <c r="E10" s="12">
        <f t="shared" si="0"/>
        <v>97.25699664239265</v>
      </c>
      <c r="F10" s="12">
        <f t="shared" si="0"/>
        <v>97.076828113285842</v>
      </c>
      <c r="G10" s="12">
        <f t="shared" si="0"/>
        <v>96.896993346273263</v>
      </c>
      <c r="H10" s="12">
        <f t="shared" si="0"/>
        <v>96.717491723060874</v>
      </c>
      <c r="I10" s="12">
        <f t="shared" si="0"/>
        <v>96.538322626499991</v>
      </c>
      <c r="J10" s="12">
        <f t="shared" si="0"/>
        <v>96.359485440585118</v>
      </c>
      <c r="K10" s="12">
        <f t="shared" si="0"/>
        <v>96.180979550452051</v>
      </c>
      <c r="L10" s="12">
        <f t="shared" si="0"/>
        <v>96.002804342375512</v>
      </c>
      <c r="M10" s="12">
        <f t="shared" si="0"/>
        <v>95.824959203767193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1">
        <v>2</v>
      </c>
      <c r="B11" s="12">
        <f t="shared" si="1"/>
        <v>95.647443523173592</v>
      </c>
      <c r="C11" s="12">
        <f t="shared" si="0"/>
        <v>95.470256690273942</v>
      </c>
      <c r="D11" s="12">
        <f t="shared" si="0"/>
        <v>95.293398095878075</v>
      </c>
      <c r="E11" s="12">
        <f t="shared" si="0"/>
        <v>95.116867131924351</v>
      </c>
      <c r="F11" s="12">
        <f t="shared" si="0"/>
        <v>94.940663191477597</v>
      </c>
      <c r="G11" s="12">
        <f t="shared" si="0"/>
        <v>94.76478566872693</v>
      </c>
      <c r="H11" s="12">
        <f t="shared" si="0"/>
        <v>94.589233958983755</v>
      </c>
      <c r="I11" s="12">
        <f t="shared" si="0"/>
        <v>94.414007458679677</v>
      </c>
      <c r="J11" s="12">
        <f t="shared" si="0"/>
        <v>94.239105565364426</v>
      </c>
      <c r="K11" s="12">
        <f t="shared" si="0"/>
        <v>94.064527677703708</v>
      </c>
      <c r="L11" s="12">
        <f t="shared" si="0"/>
        <v>93.890273195477263</v>
      </c>
      <c r="M11" s="12">
        <f t="shared" si="0"/>
        <v>93.716341519576716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1">
        <v>3</v>
      </c>
      <c r="B12" s="12">
        <f t="shared" si="1"/>
        <v>93.542732052003515</v>
      </c>
      <c r="C12" s="12">
        <f t="shared" si="0"/>
        <v>93.369444195866919</v>
      </c>
      <c r="D12" s="12">
        <f t="shared" si="0"/>
        <v>93.196477355381987</v>
      </c>
      <c r="E12" s="12">
        <f t="shared" si="0"/>
        <v>93.023830935867352</v>
      </c>
      <c r="F12" s="12">
        <f t="shared" si="0"/>
        <v>92.851504343743372</v>
      </c>
      <c r="G12" s="12">
        <f t="shared" si="0"/>
        <v>92.679496986529998</v>
      </c>
      <c r="H12" s="12">
        <f t="shared" si="0"/>
        <v>92.507808272844755</v>
      </c>
      <c r="I12" s="12">
        <f t="shared" si="0"/>
        <v>92.336437612400672</v>
      </c>
      <c r="J12" s="12">
        <f t="shared" si="0"/>
        <v>92.165384416004343</v>
      </c>
      <c r="K12" s="12">
        <f t="shared" si="0"/>
        <v>91.994648095553757</v>
      </c>
      <c r="L12" s="12">
        <f t="shared" si="0"/>
        <v>91.824228064036447</v>
      </c>
      <c r="M12" s="12">
        <f t="shared" si="0"/>
        <v>91.654123735527349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1">
        <v>4</v>
      </c>
      <c r="B13" s="12">
        <f t="shared" si="1"/>
        <v>91.48433452518681</v>
      </c>
      <c r="C13" s="12">
        <f t="shared" si="0"/>
        <v>91.31485984925861</v>
      </c>
      <c r="D13" s="12">
        <f t="shared" si="0"/>
        <v>91.145699125067964</v>
      </c>
      <c r="E13" s="12">
        <f t="shared" si="0"/>
        <v>90.976851771019412</v>
      </c>
      <c r="F13" s="12">
        <f t="shared" si="0"/>
        <v>90.808317206594978</v>
      </c>
      <c r="G13" s="12">
        <f t="shared" si="0"/>
        <v>90.640094852352078</v>
      </c>
      <c r="H13" s="12">
        <f t="shared" si="0"/>
        <v>90.472184129921516</v>
      </c>
      <c r="I13" s="12">
        <f t="shared" si="0"/>
        <v>90.30458446200555</v>
      </c>
      <c r="J13" s="12">
        <f t="shared" si="0"/>
        <v>90.13729527237588</v>
      </c>
      <c r="K13" s="12">
        <f t="shared" si="0"/>
        <v>89.97031598587165</v>
      </c>
      <c r="L13" s="12">
        <f t="shared" si="0"/>
        <v>89.803646028397509</v>
      </c>
      <c r="M13" s="12">
        <f t="shared" si="0"/>
        <v>89.637284826921629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1">
        <v>5</v>
      </c>
      <c r="B14" s="12">
        <f t="shared" si="1"/>
        <v>89.471231809473664</v>
      </c>
      <c r="C14" s="12">
        <f t="shared" si="0"/>
        <v>89.305486405142915</v>
      </c>
      <c r="D14" s="12">
        <f t="shared" si="0"/>
        <v>89.140048044076238</v>
      </c>
      <c r="E14" s="12">
        <f t="shared" si="0"/>
        <v>88.974916157476201</v>
      </c>
      <c r="F14" s="12">
        <f t="shared" si="0"/>
        <v>88.810090177599008</v>
      </c>
      <c r="G14" s="12">
        <f t="shared" si="0"/>
        <v>88.64556953775265</v>
      </c>
      <c r="H14" s="12">
        <f t="shared" si="0"/>
        <v>88.481353672294887</v>
      </c>
      <c r="I14" s="12">
        <f t="shared" si="0"/>
        <v>88.317442016631347</v>
      </c>
      <c r="J14" s="12">
        <f t="shared" si="0"/>
        <v>88.15383400721359</v>
      </c>
      <c r="K14" s="12">
        <f t="shared" si="0"/>
        <v>87.99052908153709</v>
      </c>
      <c r="L14" s="12">
        <f t="shared" si="0"/>
        <v>87.827526678139378</v>
      </c>
      <c r="M14" s="12">
        <f t="shared" si="0"/>
        <v>87.664826236598159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1">
        <v>6</v>
      </c>
      <c r="B15" s="12">
        <f t="shared" si="1"/>
        <v>87.502427197529258</v>
      </c>
      <c r="C15" s="12">
        <f t="shared" si="0"/>
        <v>87.340329002584753</v>
      </c>
      <c r="D15" s="12">
        <f t="shared" si="0"/>
        <v>87.178531094451088</v>
      </c>
      <c r="E15" s="12">
        <f t="shared" si="0"/>
        <v>87.017032916847143</v>
      </c>
      <c r="F15" s="12">
        <f t="shared" si="0"/>
        <v>86.855833914522265</v>
      </c>
      <c r="G15" s="12">
        <f t="shared" si="0"/>
        <v>86.694933533254442</v>
      </c>
      <c r="H15" s="12">
        <f t="shared" si="0"/>
        <v>86.534331219848312</v>
      </c>
      <c r="I15" s="12">
        <f t="shared" si="0"/>
        <v>86.374026422133355</v>
      </c>
      <c r="J15" s="12">
        <f t="shared" si="0"/>
        <v>86.214018588961949</v>
      </c>
      <c r="K15" s="12">
        <f t="shared" si="0"/>
        <v>86.054307170207409</v>
      </c>
      <c r="L15" s="12">
        <f t="shared" si="0"/>
        <v>85.894891616762223</v>
      </c>
      <c r="M15" s="12">
        <f t="shared" si="0"/>
        <v>85.735771380536093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1">
        <v>7</v>
      </c>
      <c r="B16" s="12">
        <f t="shared" si="1"/>
        <v>85.576945914454043</v>
      </c>
      <c r="C16" s="12">
        <f t="shared" si="0"/>
        <v>85.418414672454517</v>
      </c>
      <c r="D16" s="12">
        <f t="shared" si="0"/>
        <v>85.260177109487628</v>
      </c>
      <c r="E16" s="12">
        <f t="shared" si="0"/>
        <v>85.102232681513101</v>
      </c>
      <c r="F16" s="12">
        <f t="shared" si="0"/>
        <v>84.94458084549855</v>
      </c>
      <c r="G16" s="12">
        <f t="shared" si="0"/>
        <v>84.787221059417533</v>
      </c>
      <c r="H16" s="12">
        <f t="shared" si="0"/>
        <v>84.630152782247734</v>
      </c>
      <c r="I16" s="12">
        <f t="shared" si="0"/>
        <v>84.473375473969043</v>
      </c>
      <c r="J16" s="12">
        <f t="shared" si="0"/>
        <v>84.316888595561807</v>
      </c>
      <c r="K16" s="12">
        <f t="shared" si="0"/>
        <v>84.1606916090048</v>
      </c>
      <c r="L16" s="12">
        <f t="shared" si="0"/>
        <v>84.00478397727359</v>
      </c>
      <c r="M16" s="12">
        <f t="shared" si="0"/>
        <v>83.849165164338487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1">
        <v>8</v>
      </c>
      <c r="B17" s="12">
        <f t="shared" si="1"/>
        <v>83.693834635162901</v>
      </c>
      <c r="C17" s="12">
        <f t="shared" si="0"/>
        <v>83.538791855701248</v>
      </c>
      <c r="D17" s="12">
        <f t="shared" si="0"/>
        <v>83.384036292897434</v>
      </c>
      <c r="E17" s="12">
        <f t="shared" si="0"/>
        <v>83.229567414682734</v>
      </c>
      <c r="F17" s="12">
        <f t="shared" si="0"/>
        <v>83.075384689974143</v>
      </c>
      <c r="G17" s="12">
        <f t="shared" si="0"/>
        <v>82.921487588672406</v>
      </c>
      <c r="H17" s="12">
        <f t="shared" si="0"/>
        <v>82.767875581660377</v>
      </c>
      <c r="I17" s="12">
        <f t="shared" si="0"/>
        <v>82.614548140801034</v>
      </c>
      <c r="J17" s="12">
        <f t="shared" si="0"/>
        <v>82.461504738935758</v>
      </c>
      <c r="K17" s="12">
        <f t="shared" si="0"/>
        <v>82.308744849882459</v>
      </c>
      <c r="L17" s="12">
        <f t="shared" si="0"/>
        <v>82.156267948433808</v>
      </c>
      <c r="M17" s="12">
        <f t="shared" si="0"/>
        <v>82.004073510355497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1">
        <v>9</v>
      </c>
      <c r="B18" s="12">
        <f t="shared" si="1"/>
        <v>81.852161012384258</v>
      </c>
      <c r="C18" s="12">
        <f t="shared" si="0"/>
        <v>81.700529932226175</v>
      </c>
      <c r="D18" s="12">
        <f t="shared" si="0"/>
        <v>81.549179748554963</v>
      </c>
      <c r="E18" s="12">
        <f t="shared" si="0"/>
        <v>81.39810994101002</v>
      </c>
      <c r="F18" s="12">
        <f t="shared" si="0"/>
        <v>81.247319990194754</v>
      </c>
      <c r="G18" s="12">
        <f t="shared" si="0"/>
        <v>81.096809377674745</v>
      </c>
      <c r="H18" s="12">
        <f t="shared" si="0"/>
        <v>80.946577585975916</v>
      </c>
      <c r="I18" s="12">
        <f t="shared" si="0"/>
        <v>80.796624098582924</v>
      </c>
      <c r="J18" s="12">
        <f t="shared" si="0"/>
        <v>80.646948399937173</v>
      </c>
      <c r="K18" s="12">
        <f t="shared" si="0"/>
        <v>80.497549975435163</v>
      </c>
      <c r="L18" s="12">
        <f t="shared" si="0"/>
        <v>80.348428311426716</v>
      </c>
      <c r="M18" s="12">
        <f t="shared" si="0"/>
        <v>80.199582895213211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1">
        <v>10</v>
      </c>
      <c r="B19" s="12">
        <f t="shared" si="1"/>
        <v>80.051013215045728</v>
      </c>
      <c r="C19" s="12">
        <f t="shared" si="0"/>
        <v>79.902718760123406</v>
      </c>
      <c r="D19" s="12">
        <f t="shared" si="0"/>
        <v>79.754699020591644</v>
      </c>
      <c r="E19" s="12">
        <f t="shared" si="0"/>
        <v>79.606953487540366</v>
      </c>
      <c r="F19" s="12">
        <f t="shared" si="0"/>
        <v>79.4594816530022</v>
      </c>
      <c r="G19" s="12">
        <f t="shared" si="0"/>
        <v>79.312283009950846</v>
      </c>
      <c r="H19" s="12">
        <f t="shared" si="0"/>
        <v>79.1653570522992</v>
      </c>
      <c r="I19" s="12">
        <f t="shared" si="0"/>
        <v>79.018703274897732</v>
      </c>
      <c r="J19" s="12">
        <f t="shared" si="0"/>
        <v>78.872321173532683</v>
      </c>
      <c r="K19" s="12">
        <f t="shared" si="0"/>
        <v>78.72621024492436</v>
      </c>
      <c r="L19" s="12">
        <f t="shared" si="0"/>
        <v>78.580369986725401</v>
      </c>
      <c r="M19" s="12">
        <f t="shared" si="0"/>
        <v>78.434799897519028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1">
        <v>11</v>
      </c>
      <c r="B20" s="12">
        <f t="shared" si="1"/>
        <v>78.289499476817355</v>
      </c>
      <c r="C20" s="12">
        <f t="shared" si="0"/>
        <v>78.144468225059555</v>
      </c>
      <c r="D20" s="12">
        <f t="shared" si="0"/>
        <v>77.999705643610412</v>
      </c>
      <c r="E20" s="12">
        <f t="shared" si="0"/>
        <v>77.855211234758301</v>
      </c>
      <c r="F20" s="12">
        <f t="shared" si="0"/>
        <v>77.710984501713654</v>
      </c>
      <c r="G20" s="12">
        <f t="shared" si="0"/>
        <v>77.567024948607184</v>
      </c>
      <c r="H20" s="12">
        <f t="shared" si="0"/>
        <v>77.423332080488223</v>
      </c>
      <c r="I20" s="12">
        <f t="shared" si="0"/>
        <v>77.279905403322971</v>
      </c>
      <c r="J20" s="12">
        <f t="shared" si="0"/>
        <v>77.136744423992852</v>
      </c>
      <c r="K20" s="12">
        <f t="shared" si="0"/>
        <v>76.993848650292776</v>
      </c>
      <c r="L20" s="12">
        <f t="shared" si="0"/>
        <v>76.851217590929494</v>
      </c>
      <c r="M20" s="12">
        <f t="shared" si="0"/>
        <v>76.708850755519833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1">
        <v>12</v>
      </c>
      <c r="B21" s="12">
        <f t="shared" si="1"/>
        <v>76.566747654589093</v>
      </c>
      <c r="C21" s="12">
        <f t="shared" si="0"/>
        <v>76.424907799569255</v>
      </c>
      <c r="D21" s="12">
        <f t="shared" si="0"/>
        <v>76.283330702797485</v>
      </c>
      <c r="E21" s="12">
        <f t="shared" si="0"/>
        <v>76.14201587751424</v>
      </c>
      <c r="F21" s="12">
        <f t="shared" si="0"/>
        <v>76.000962837861763</v>
      </c>
      <c r="G21" s="12">
        <f t="shared" si="0"/>
        <v>75.860171098882333</v>
      </c>
      <c r="H21" s="12">
        <f t="shared" si="0"/>
        <v>75.719640176516606</v>
      </c>
      <c r="I21" s="12">
        <f t="shared" si="0"/>
        <v>75.579369587601917</v>
      </c>
      <c r="J21" s="12">
        <f t="shared" si="0"/>
        <v>75.439358849870757</v>
      </c>
      <c r="K21" s="12">
        <f t="shared" si="0"/>
        <v>75.299607481948939</v>
      </c>
      <c r="L21" s="12">
        <f t="shared" si="0"/>
        <v>75.160115003354036</v>
      </c>
      <c r="M21" s="12">
        <f t="shared" si="0"/>
        <v>75.020880934493732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1">
        <v>13</v>
      </c>
      <c r="B22" s="12">
        <f t="shared" si="1"/>
        <v>74.881904796664145</v>
      </c>
      <c r="C22" s="12">
        <f t="shared" si="0"/>
        <v>74.743186112048178</v>
      </c>
      <c r="D22" s="12">
        <f t="shared" si="0"/>
        <v>74.604724403713917</v>
      </c>
      <c r="E22" s="12">
        <f t="shared" si="0"/>
        <v>74.466519195612946</v>
      </c>
      <c r="F22" s="12">
        <f t="shared" si="0"/>
        <v>74.328570012578737</v>
      </c>
      <c r="G22" s="12">
        <f t="shared" si="0"/>
        <v>74.190876380325022</v>
      </c>
      <c r="H22" s="12">
        <f t="shared" si="0"/>
        <v>74.053437825444107</v>
      </c>
      <c r="I22" s="12">
        <f t="shared" si="0"/>
        <v>73.916253875405303</v>
      </c>
      <c r="J22" s="12">
        <f t="shared" si="0"/>
        <v>73.779324058553314</v>
      </c>
      <c r="K22" s="12">
        <f t="shared" si="0"/>
        <v>73.642647904106553</v>
      </c>
      <c r="L22" s="12">
        <f t="shared" si="0"/>
        <v>73.506224942155526</v>
      </c>
      <c r="M22" s="12">
        <f t="shared" si="0"/>
        <v>73.370054703661353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1">
        <v>14</v>
      </c>
      <c r="B23" s="12">
        <f t="shared" si="1"/>
        <v>73.234136720453932</v>
      </c>
      <c r="C23" s="12">
        <f t="shared" si="0"/>
        <v>73.098470525230482</v>
      </c>
      <c r="D23" s="12">
        <f t="shared" si="0"/>
        <v>72.963055651553958</v>
      </c>
      <c r="E23" s="12">
        <f t="shared" si="0"/>
        <v>72.827891633851294</v>
      </c>
      <c r="F23" s="12">
        <f t="shared" si="0"/>
        <v>72.69297800741198</v>
      </c>
      <c r="G23" s="12">
        <f t="shared" si="0"/>
        <v>72.558314308386343</v>
      </c>
      <c r="H23" s="12">
        <f t="shared" si="0"/>
        <v>72.423900073783969</v>
      </c>
      <c r="I23" s="12">
        <f t="shared" si="0"/>
        <v>72.289734841472182</v>
      </c>
      <c r="J23" s="12">
        <f t="shared" si="0"/>
        <v>72.155818150174397</v>
      </c>
      <c r="K23" s="12">
        <f t="shared" si="0"/>
        <v>72.022149539468501</v>
      </c>
      <c r="L23" s="12">
        <f t="shared" si="0"/>
        <v>71.88872854978537</v>
      </c>
      <c r="M23" s="12">
        <f t="shared" si="0"/>
        <v>71.755554722407183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1">
        <v>15</v>
      </c>
      <c r="B24" s="12">
        <f t="shared" si="1"/>
        <v>71.622627599465957</v>
      </c>
      <c r="C24" s="12">
        <f t="shared" si="0"/>
        <v>71.489946723941799</v>
      </c>
      <c r="D24" s="12">
        <f t="shared" si="0"/>
        <v>71.357511639661581</v>
      </c>
      <c r="E24" s="12">
        <f t="shared" si="0"/>
        <v>71.225321891297114</v>
      </c>
      <c r="F24" s="12">
        <f t="shared" si="0"/>
        <v>71.093377024363789</v>
      </c>
      <c r="G24" s="12">
        <f t="shared" si="0"/>
        <v>70.96167658521891</v>
      </c>
      <c r="H24" s="12">
        <f t="shared" si="0"/>
        <v>70.830220121060108</v>
      </c>
      <c r="I24" s="12">
        <f t="shared" si="0"/>
        <v>70.699007179923896</v>
      </c>
      <c r="J24" s="12">
        <f t="shared" si="0"/>
        <v>70.568037310684005</v>
      </c>
      <c r="K24" s="12">
        <f t="shared" si="0"/>
        <v>70.437310063049878</v>
      </c>
      <c r="L24" s="12">
        <f t="shared" si="0"/>
        <v>70.30682498756515</v>
      </c>
      <c r="M24" s="12">
        <f t="shared" si="0"/>
        <v>70.176581635606055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1">
        <v>16</v>
      </c>
      <c r="B25" s="12">
        <f t="shared" si="1"/>
        <v>70.046579559379936</v>
      </c>
      <c r="C25" s="12">
        <f t="shared" si="1"/>
        <v>69.916818311923521</v>
      </c>
      <c r="D25" s="12">
        <f t="shared" si="1"/>
        <v>69.787297447101778</v>
      </c>
      <c r="E25" s="12">
        <f t="shared" si="1"/>
        <v>69.65801651960598</v>
      </c>
      <c r="F25" s="12">
        <f t="shared" si="1"/>
        <v>69.528975084952378</v>
      </c>
      <c r="G25" s="12">
        <f t="shared" si="1"/>
        <v>69.400172699480592</v>
      </c>
      <c r="H25" s="12">
        <f t="shared" si="1"/>
        <v>69.271608920352207</v>
      </c>
      <c r="I25" s="12">
        <f t="shared" si="1"/>
        <v>69.143283305549048</v>
      </c>
      <c r="J25" s="12">
        <f t="shared" si="1"/>
        <v>69.015195413871893</v>
      </c>
      <c r="K25" s="12">
        <f t="shared" si="1"/>
        <v>68.887344804938763</v>
      </c>
      <c r="L25" s="12">
        <f t="shared" si="1"/>
        <v>68.759731039183535</v>
      </c>
      <c r="M25" s="12">
        <f t="shared" si="1"/>
        <v>68.632353677854326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1">
        <v>17</v>
      </c>
      <c r="B26" s="12">
        <f t="shared" si="1"/>
        <v>68.505212283012156</v>
      </c>
      <c r="C26" s="12">
        <f t="shared" si="1"/>
        <v>68.378306417529132</v>
      </c>
      <c r="D26" s="12">
        <f t="shared" si="1"/>
        <v>68.251635645087319</v>
      </c>
      <c r="E26" s="12">
        <f t="shared" si="1"/>
        <v>68.125199530176999</v>
      </c>
      <c r="F26" s="12">
        <f t="shared" si="1"/>
        <v>67.998997638095233</v>
      </c>
      <c r="G26" s="12">
        <f t="shared" si="1"/>
        <v>67.873029534944351</v>
      </c>
      <c r="H26" s="12">
        <f t="shared" si="1"/>
        <v>67.747294787630523</v>
      </c>
      <c r="I26" s="12">
        <f t="shared" si="1"/>
        <v>67.621792963862148</v>
      </c>
      <c r="J26" s="12">
        <f t="shared" si="1"/>
        <v>67.496523632148538</v>
      </c>
      <c r="K26" s="12">
        <f t="shared" si="1"/>
        <v>67.371486361798304</v>
      </c>
      <c r="L26" s="12">
        <f t="shared" si="1"/>
        <v>67.246680722917887</v>
      </c>
      <c r="M26" s="12">
        <f t="shared" si="1"/>
        <v>67.122106286410116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1">
        <v>18</v>
      </c>
      <c r="B27" s="12">
        <f t="shared" si="1"/>
        <v>66.997762623972775</v>
      </c>
      <c r="C27" s="12">
        <f t="shared" si="1"/>
        <v>66.873649308096944</v>
      </c>
      <c r="D27" s="12">
        <f t="shared" si="1"/>
        <v>66.74976591206584</v>
      </c>
      <c r="E27" s="12">
        <f t="shared" si="1"/>
        <v>66.626112009953061</v>
      </c>
      <c r="F27" s="12">
        <f t="shared" si="1"/>
        <v>66.502687176621251</v>
      </c>
      <c r="G27" s="12">
        <f t="shared" si="1"/>
        <v>66.379490987720644</v>
      </c>
      <c r="H27" s="12">
        <f t="shared" si="1"/>
        <v>66.256523019687535</v>
      </c>
      <c r="I27" s="12">
        <f t="shared" si="1"/>
        <v>66.133782849742943</v>
      </c>
      <c r="J27" s="12">
        <f t="shared" si="1"/>
        <v>66.011270055891003</v>
      </c>
      <c r="K27" s="12">
        <f t="shared" si="1"/>
        <v>65.888984216917663</v>
      </c>
      <c r="L27" s="12">
        <f t="shared" si="1"/>
        <v>65.766924912389129</v>
      </c>
      <c r="M27" s="12">
        <f t="shared" si="1"/>
        <v>65.645091722650477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1">
        <v>19</v>
      </c>
      <c r="B28" s="12">
        <f t="shared" si="1"/>
        <v>65.523484228824231</v>
      </c>
      <c r="C28" s="12">
        <f t="shared" si="1"/>
        <v>65.402102012808754</v>
      </c>
      <c r="D28" s="12">
        <f t="shared" si="1"/>
        <v>65.280944657277104</v>
      </c>
      <c r="E28" s="12">
        <f t="shared" si="1"/>
        <v>65.160011745675376</v>
      </c>
      <c r="F28" s="12">
        <f t="shared" si="1"/>
        <v>65.039302862221277</v>
      </c>
      <c r="G28" s="12">
        <f t="shared" si="1"/>
        <v>64.918817591902823</v>
      </c>
      <c r="H28" s="12">
        <f t="shared" si="1"/>
        <v>64.798555520476825</v>
      </c>
      <c r="I28" s="12">
        <f t="shared" si="1"/>
        <v>64.678516234467423</v>
      </c>
      <c r="J28" s="12">
        <f t="shared" si="1"/>
        <v>64.558699321164795</v>
      </c>
      <c r="K28" s="12">
        <f t="shared" si="1"/>
        <v>64.439104368623632</v>
      </c>
      <c r="L28" s="12">
        <f t="shared" si="1"/>
        <v>64.319730965661748</v>
      </c>
      <c r="M28" s="12">
        <f t="shared" si="1"/>
        <v>64.20057870185866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1">
        <v>20</v>
      </c>
      <c r="B29" s="12">
        <f t="shared" si="1"/>
        <v>64.081647167554252</v>
      </c>
      <c r="C29" s="12">
        <f t="shared" si="1"/>
        <v>63.962935953847186</v>
      </c>
      <c r="D29" s="12">
        <f t="shared" si="1"/>
        <v>63.844444652593744</v>
      </c>
      <c r="E29" s="12">
        <f t="shared" si="1"/>
        <v>63.726172856406237</v>
      </c>
      <c r="F29" s="12">
        <f t="shared" si="1"/>
        <v>63.60812015865163</v>
      </c>
      <c r="G29" s="12">
        <f t="shared" si="1"/>
        <v>63.490286153450207</v>
      </c>
      <c r="H29" s="12">
        <f t="shared" si="1"/>
        <v>63.372670435674152</v>
      </c>
      <c r="I29" s="12">
        <f t="shared" si="1"/>
        <v>63.255272600946135</v>
      </c>
      <c r="J29" s="12">
        <f t="shared" si="1"/>
        <v>63.138092245637942</v>
      </c>
      <c r="K29" s="12">
        <f t="shared" si="1"/>
        <v>63.021128966869078</v>
      </c>
      <c r="L29" s="12">
        <f t="shared" si="1"/>
        <v>62.904382362505373</v>
      </c>
      <c r="M29" s="12">
        <f t="shared" si="1"/>
        <v>62.78785203115762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1">
        <v>21</v>
      </c>
      <c r="B30" s="12">
        <f t="shared" si="1"/>
        <v>62.671537572180199</v>
      </c>
      <c r="C30" s="12">
        <f t="shared" si="1"/>
        <v>62.55543858566962</v>
      </c>
      <c r="D30" s="12">
        <f t="shared" si="1"/>
        <v>62.439554672463323</v>
      </c>
      <c r="E30" s="12">
        <f t="shared" si="1"/>
        <v>62.323885434138127</v>
      </c>
      <c r="F30" s="12">
        <f t="shared" si="1"/>
        <v>62.208430473008924</v>
      </c>
      <c r="G30" s="12">
        <f t="shared" si="1"/>
        <v>62.093189392127336</v>
      </c>
      <c r="H30" s="12">
        <f t="shared" si="1"/>
        <v>61.978161795280343</v>
      </c>
      <c r="I30" s="12">
        <f t="shared" si="1"/>
        <v>61.863347286988891</v>
      </c>
      <c r="J30" s="12">
        <f t="shared" si="1"/>
        <v>61.748745472506549</v>
      </c>
      <c r="K30" s="12">
        <f t="shared" si="1"/>
        <v>61.634355957818165</v>
      </c>
      <c r="L30" s="12">
        <f t="shared" si="1"/>
        <v>61.520178349638513</v>
      </c>
      <c r="M30" s="12">
        <f t="shared" si="1"/>
        <v>61.406212255410878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61.292457283305836</v>
      </c>
      <c r="C31" s="12">
        <f t="shared" si="1"/>
        <v>61.178913042219683</v>
      </c>
      <c r="D31" s="12">
        <f t="shared" si="1"/>
        <v>61.065579141773426</v>
      </c>
      <c r="E31" s="12">
        <f t="shared" si="1"/>
        <v>60.952455192311128</v>
      </c>
      <c r="F31" s="12">
        <f t="shared" si="1"/>
        <v>60.839540804898704</v>
      </c>
      <c r="G31" s="12">
        <f t="shared" si="1"/>
        <v>60.726835591322583</v>
      </c>
      <c r="H31" s="12">
        <f t="shared" si="1"/>
        <v>60.614339164088364</v>
      </c>
      <c r="I31" s="12">
        <f t="shared" si="1"/>
        <v>60.502051136419468</v>
      </c>
      <c r="J31" s="12">
        <f t="shared" si="1"/>
        <v>60.389971122255801</v>
      </c>
      <c r="K31" s="12">
        <f t="shared" si="1"/>
        <v>60.278098736252495</v>
      </c>
      <c r="L31" s="12">
        <f t="shared" si="1"/>
        <v>60.166433593778493</v>
      </c>
      <c r="M31" s="12">
        <f t="shared" si="1"/>
        <v>60.054975310915282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57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1">
        <v>23</v>
      </c>
      <c r="B39" s="12">
        <f t="shared" si="1"/>
        <v>59.943723504455591</v>
      </c>
      <c r="C39" s="12">
        <f t="shared" si="1"/>
        <v>59.832677791901901</v>
      </c>
      <c r="D39" s="12">
        <f t="shared" si="1"/>
        <v>59.721837791465461</v>
      </c>
      <c r="E39" s="12">
        <f t="shared" si="1"/>
        <v>59.611203122064673</v>
      </c>
      <c r="F39" s="12">
        <f t="shared" si="1"/>
        <v>59.500773403323926</v>
      </c>
      <c r="G39" s="12">
        <f t="shared" si="1"/>
        <v>59.390548255572206</v>
      </c>
      <c r="H39" s="12">
        <f t="shared" si="1"/>
        <v>59.280527299841914</v>
      </c>
      <c r="I39" s="12">
        <f t="shared" si="1"/>
        <v>59.170710157867447</v>
      </c>
      <c r="J39" s="12">
        <f t="shared" si="1"/>
        <v>59.061096452083916</v>
      </c>
      <c r="K39" s="12">
        <f t="shared" si="1"/>
        <v>58.951685805625907</v>
      </c>
      <c r="L39" s="12">
        <f t="shared" si="1"/>
        <v>58.842477842326154</v>
      </c>
      <c r="M39" s="12">
        <f t="shared" si="1"/>
        <v>58.733472186714209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1">
        <v>24</v>
      </c>
      <c r="B40" s="12">
        <f t="shared" si="1"/>
        <v>58.624668464015251</v>
      </c>
      <c r="C40" s="12">
        <f t="shared" si="1"/>
        <v>58.516066300148559</v>
      </c>
      <c r="D40" s="12">
        <f t="shared" si="1"/>
        <v>58.407665321726611</v>
      </c>
      <c r="E40" s="12">
        <f t="shared" si="1"/>
        <v>58.299465156053465</v>
      </c>
      <c r="F40" s="12">
        <f t="shared" si="1"/>
        <v>58.191465431123632</v>
      </c>
      <c r="G40" s="12">
        <f t="shared" si="1"/>
        <v>58.083665775620744</v>
      </c>
      <c r="H40" s="12">
        <f t="shared" si="1"/>
        <v>57.976065818916297</v>
      </c>
      <c r="I40" s="12">
        <f t="shared" si="1"/>
        <v>57.868665191068402</v>
      </c>
      <c r="J40" s="12">
        <f t="shared" si="1"/>
        <v>57.761463522820456</v>
      </c>
      <c r="K40" s="12">
        <f t="shared" si="1"/>
        <v>57.654460445599923</v>
      </c>
      <c r="L40" s="12">
        <f t="shared" si="1"/>
        <v>57.547655591517021</v>
      </c>
      <c r="M40" s="12">
        <f t="shared" si="1"/>
        <v>57.441048593363533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1">
        <v>25</v>
      </c>
      <c r="B41" s="12">
        <f t="shared" si="1"/>
        <v>57.334639084611503</v>
      </c>
      <c r="C41" s="12">
        <f t="shared" si="1"/>
        <v>57.228426699411784</v>
      </c>
      <c r="D41" s="12">
        <f t="shared" si="1"/>
        <v>57.122411072593259</v>
      </c>
      <c r="E41" s="12">
        <f t="shared" si="1"/>
        <v>57.016591839661103</v>
      </c>
      <c r="F41" s="12">
        <f t="shared" si="1"/>
        <v>56.910968636795744</v>
      </c>
      <c r="G41" s="12">
        <f t="shared" si="1"/>
        <v>56.805541100851585</v>
      </c>
      <c r="H41" s="12">
        <f t="shared" si="1"/>
        <v>56.700308869355794</v>
      </c>
      <c r="I41" s="12">
        <f t="shared" si="1"/>
        <v>56.595271580507003</v>
      </c>
      <c r="J41" s="12">
        <f t="shared" si="1"/>
        <v>56.490428873174039</v>
      </c>
      <c r="K41" s="12">
        <f t="shared" si="1"/>
        <v>56.38578038689478</v>
      </c>
      <c r="L41" s="12">
        <f t="shared" si="1"/>
        <v>56.281325761874847</v>
      </c>
      <c r="M41" s="12">
        <f t="shared" si="1"/>
        <v>56.177064638986337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1">
        <v>26</v>
      </c>
      <c r="B42" s="12">
        <f t="shared" si="1"/>
        <v>56.072996659766751</v>
      </c>
      <c r="C42" s="12">
        <f t="shared" si="1"/>
        <v>55.969121466417405</v>
      </c>
      <c r="D42" s="12">
        <f t="shared" si="1"/>
        <v>55.865438701802702</v>
      </c>
      <c r="E42" s="12">
        <f t="shared" si="1"/>
        <v>55.761948009448503</v>
      </c>
      <c r="F42" s="12">
        <f t="shared" si="1"/>
        <v>55.65864903354106</v>
      </c>
      <c r="G42" s="12">
        <f t="shared" si="1"/>
        <v>55.555541418925756</v>
      </c>
      <c r="H42" s="12">
        <f t="shared" si="1"/>
        <v>55.45262481110592</v>
      </c>
      <c r="I42" s="12">
        <f t="shared" si="1"/>
        <v>55.349898856241566</v>
      </c>
      <c r="J42" s="12">
        <f t="shared" si="1"/>
        <v>55.247363201148204</v>
      </c>
      <c r="K42" s="12">
        <f t="shared" si="1"/>
        <v>55.145017493295633</v>
      </c>
      <c r="L42" s="12">
        <f t="shared" si="1"/>
        <v>55.042861380806698</v>
      </c>
      <c r="M42" s="12">
        <f t="shared" si="1"/>
        <v>54.940894512456083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1">
        <v>27</v>
      </c>
      <c r="B43" s="12">
        <f t="shared" si="1"/>
        <v>54.839116537669199</v>
      </c>
      <c r="C43" s="12">
        <f t="shared" si="1"/>
        <v>54.737527106520687</v>
      </c>
      <c r="D43" s="12">
        <f t="shared" si="1"/>
        <v>54.636125869733696</v>
      </c>
      <c r="E43" s="12">
        <f t="shared" si="1"/>
        <v>54.534912478678251</v>
      </c>
      <c r="F43" s="12">
        <f t="shared" si="1"/>
        <v>54.433886585370239</v>
      </c>
      <c r="G43" s="12">
        <f t="shared" si="1"/>
        <v>54.333047842470187</v>
      </c>
      <c r="H43" s="12">
        <f t="shared" si="1"/>
        <v>54.232395903282082</v>
      </c>
      <c r="I43" s="12">
        <f t="shared" si="1"/>
        <v>54.131930421752138</v>
      </c>
      <c r="J43" s="12">
        <f t="shared" si="1"/>
        <v>54.031651052467687</v>
      </c>
      <c r="K43" s="12">
        <f t="shared" si="1"/>
        <v>53.931557450655873</v>
      </c>
      <c r="L43" s="12">
        <f t="shared" si="1"/>
        <v>53.831649272182588</v>
      </c>
      <c r="M43" s="12">
        <f t="shared" si="1"/>
        <v>53.73192617355118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1">
        <v>28</v>
      </c>
      <c r="B44" s="12">
        <f t="shared" si="1"/>
        <v>53.632387811901417</v>
      </c>
      <c r="C44" s="12">
        <f t="shared" si="1"/>
        <v>53.533033845008013</v>
      </c>
      <c r="D44" s="12">
        <f t="shared" si="1"/>
        <v>53.433863931279902</v>
      </c>
      <c r="E44" s="12">
        <f t="shared" si="1"/>
        <v>53.334877729758688</v>
      </c>
      <c r="F44" s="12">
        <f t="shared" si="1"/>
        <v>53.236074900117593</v>
      </c>
      <c r="G44" s="12">
        <f t="shared" si="1"/>
        <v>53.137455102660326</v>
      </c>
      <c r="H44" s="12">
        <f t="shared" si="1"/>
        <v>53.039017998319885</v>
      </c>
      <c r="I44" s="12">
        <f t="shared" si="1"/>
        <v>52.940763248657362</v>
      </c>
      <c r="J44" s="12">
        <f t="shared" si="1"/>
        <v>52.842690515860824</v>
      </c>
      <c r="K44" s="12">
        <f t="shared" si="1"/>
        <v>52.74479946274414</v>
      </c>
      <c r="L44" s="12">
        <f t="shared" si="1"/>
        <v>52.647089752745813</v>
      </c>
      <c r="M44" s="12">
        <f t="shared" si="1"/>
        <v>52.549561049927803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1">
        <v>29</v>
      </c>
      <c r="B45" s="12">
        <f t="shared" si="1"/>
        <v>52.45221301897449</v>
      </c>
      <c r="C45" s="12">
        <f t="shared" si="1"/>
        <v>52.355045325191206</v>
      </c>
      <c r="D45" s="12">
        <f t="shared" si="1"/>
        <v>52.258057634503572</v>
      </c>
      <c r="E45" s="12">
        <f t="shared" si="1"/>
        <v>52.161249613455929</v>
      </c>
      <c r="F45" s="12">
        <f t="shared" si="1"/>
        <v>52.064620929210356</v>
      </c>
      <c r="G45" s="12">
        <f t="shared" si="1"/>
        <v>51.968171249545549</v>
      </c>
      <c r="H45" s="12">
        <f t="shared" si="1"/>
        <v>51.871900242855631</v>
      </c>
      <c r="I45" s="12">
        <f t="shared" si="1"/>
        <v>51.775807578148999</v>
      </c>
      <c r="J45" s="12">
        <f t="shared" si="1"/>
        <v>51.679892925047255</v>
      </c>
      <c r="K45" s="12">
        <f t="shared" si="1"/>
        <v>51.584155953783991</v>
      </c>
      <c r="L45" s="12">
        <f t="shared" si="1"/>
        <v>51.488596335203731</v>
      </c>
      <c r="M45" s="12">
        <f t="shared" si="1"/>
        <v>51.3932137407607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1">
        <v>30</v>
      </c>
      <c r="B46" s="12">
        <f t="shared" si="1"/>
        <v>51.298007842517833</v>
      </c>
      <c r="C46" s="12">
        <f t="shared" si="1"/>
        <v>51.202978313145444</v>
      </c>
      <c r="D46" s="12">
        <f t="shared" si="1"/>
        <v>51.108124825920378</v>
      </c>
      <c r="E46" s="12">
        <f t="shared" si="1"/>
        <v>51.013447054724622</v>
      </c>
      <c r="F46" s="12">
        <f t="shared" si="1"/>
        <v>50.918944674044361</v>
      </c>
      <c r="G46" s="12">
        <f t="shared" si="1"/>
        <v>50.824617358968752</v>
      </c>
      <c r="H46" s="12">
        <f t="shared" si="1"/>
        <v>50.730464785188879</v>
      </c>
      <c r="I46" s="12">
        <f t="shared" si="1"/>
        <v>50.636486628996593</v>
      </c>
      <c r="J46" s="12">
        <f t="shared" si="1"/>
        <v>50.542682567283379</v>
      </c>
      <c r="K46" s="12">
        <f t="shared" si="1"/>
        <v>50.449052277539366</v>
      </c>
      <c r="L46" s="12">
        <f t="shared" si="1"/>
        <v>50.35559543785206</v>
      </c>
      <c r="M46" s="12">
        <f t="shared" si="1"/>
        <v>50.262311726905331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1">
        <v>31</v>
      </c>
      <c r="B47" s="12">
        <f t="shared" si="1"/>
        <v>50.169200823978322</v>
      </c>
      <c r="C47" s="12">
        <f t="shared" si="1"/>
        <v>50.076262408944196</v>
      </c>
      <c r="D47" s="12">
        <f t="shared" si="1"/>
        <v>49.983496162269311</v>
      </c>
      <c r="E47" s="12">
        <f t="shared" si="1"/>
        <v>49.890901765011861</v>
      </c>
      <c r="F47" s="12">
        <f t="shared" si="1"/>
        <v>49.798478898820896</v>
      </c>
      <c r="G47" s="12">
        <f t="shared" si="1"/>
        <v>49.706227245935217</v>
      </c>
      <c r="H47" s="12">
        <f t="shared" si="1"/>
        <v>49.614146489182289</v>
      </c>
      <c r="I47" s="12">
        <f t="shared" si="1"/>
        <v>49.522236311977103</v>
      </c>
      <c r="J47" s="12">
        <f t="shared" si="1"/>
        <v>49.430496398321154</v>
      </c>
      <c r="K47" s="12">
        <f t="shared" si="1"/>
        <v>49.338926432801337</v>
      </c>
      <c r="L47" s="12">
        <f t="shared" si="1"/>
        <v>49.247526100588814</v>
      </c>
      <c r="M47" s="12">
        <f t="shared" si="1"/>
        <v>49.156295087437982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1">
        <v>32</v>
      </c>
      <c r="B48" s="12">
        <f t="shared" si="1"/>
        <v>49.06523307968542</v>
      </c>
      <c r="C48" s="12">
        <f t="shared" si="1"/>
        <v>48.974339764248604</v>
      </c>
      <c r="D48" s="12">
        <f t="shared" si="1"/>
        <v>48.883614828625248</v>
      </c>
      <c r="E48" s="12">
        <f t="shared" si="1"/>
        <v>48.793057960891794</v>
      </c>
      <c r="F48" s="12">
        <f t="shared" si="1"/>
        <v>48.702668849702583</v>
      </c>
      <c r="G48" s="12">
        <f t="shared" si="1"/>
        <v>48.612447184288726</v>
      </c>
      <c r="H48" s="12">
        <f t="shared" si="1"/>
        <v>48.522392654457001</v>
      </c>
      <c r="I48" s="12">
        <f t="shared" si="1"/>
        <v>48.432504950588843</v>
      </c>
      <c r="J48" s="12">
        <f t="shared" si="1"/>
        <v>48.342783763639282</v>
      </c>
      <c r="K48" s="12">
        <f t="shared" si="1"/>
        <v>48.253228785135789</v>
      </c>
      <c r="L48" s="12">
        <f t="shared" si="1"/>
        <v>48.163839707177317</v>
      </c>
      <c r="M48" s="12">
        <f t="shared" si="1"/>
        <v>48.074616222433228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1">
        <v>33</v>
      </c>
      <c r="B49" s="12">
        <f t="shared" ref="B49:M66" si="2">IF($B$2=0,(1+$A$2)^(-$A49-B$8/12),(1-(1+$A$2)^(-1/$B$2))/((1+$A$2)^($A49+B$8/12)-1))*100</f>
        <v>47.985558024142215</v>
      </c>
      <c r="C49" s="12">
        <f t="shared" si="2"/>
        <v>47.896664806111104</v>
      </c>
      <c r="D49" s="12">
        <f t="shared" si="2"/>
        <v>47.807936262714179</v>
      </c>
      <c r="E49" s="12">
        <f t="shared" si="2"/>
        <v>47.719372088891731</v>
      </c>
      <c r="F49" s="12">
        <f t="shared" si="2"/>
        <v>47.630971980149226</v>
      </c>
      <c r="G49" s="12">
        <f t="shared" si="2"/>
        <v>47.542735632556223</v>
      </c>
      <c r="H49" s="12">
        <f t="shared" si="2"/>
        <v>47.454662742745235</v>
      </c>
      <c r="I49" s="12">
        <f t="shared" si="2"/>
        <v>47.366753007910859</v>
      </c>
      <c r="J49" s="12">
        <f t="shared" si="2"/>
        <v>47.279006125808586</v>
      </c>
      <c r="K49" s="12">
        <f t="shared" si="2"/>
        <v>47.191421794753822</v>
      </c>
      <c r="L49" s="12">
        <f t="shared" si="2"/>
        <v>47.103999713620851</v>
      </c>
      <c r="M49" s="12">
        <f t="shared" si="2"/>
        <v>47.01673958184179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1">
        <v>34</v>
      </c>
      <c r="B50" s="12">
        <f t="shared" si="2"/>
        <v>46.9296410994056</v>
      </c>
      <c r="C50" s="12">
        <f t="shared" si="2"/>
        <v>46.842703966856817</v>
      </c>
      <c r="D50" s="12">
        <f t="shared" si="2"/>
        <v>46.755927885295051</v>
      </c>
      <c r="E50" s="12">
        <f t="shared" si="2"/>
        <v>46.669312556373335</v>
      </c>
      <c r="F50" s="12">
        <f t="shared" si="2"/>
        <v>46.582857682297536</v>
      </c>
      <c r="G50" s="12">
        <f t="shared" si="2"/>
        <v>46.496562965825142</v>
      </c>
      <c r="H50" s="12">
        <f t="shared" si="2"/>
        <v>46.410428110264291</v>
      </c>
      <c r="I50" s="12">
        <f t="shared" si="2"/>
        <v>46.324452819472718</v>
      </c>
      <c r="J50" s="12">
        <f t="shared" si="2"/>
        <v>46.23863679785682</v>
      </c>
      <c r="K50" s="12">
        <f t="shared" si="2"/>
        <v>46.152979750370484</v>
      </c>
      <c r="L50" s="12">
        <f t="shared" si="2"/>
        <v>46.067481382514281</v>
      </c>
      <c r="M50" s="12">
        <f t="shared" si="2"/>
        <v>45.982141400334278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1">
        <v>35</v>
      </c>
      <c r="B51" s="12">
        <f t="shared" si="2"/>
        <v>45.896959510421127</v>
      </c>
      <c r="C51" s="12">
        <f t="shared" si="2"/>
        <v>45.811935419908878</v>
      </c>
      <c r="D51" s="12">
        <f t="shared" si="2"/>
        <v>45.72706883647438</v>
      </c>
      <c r="E51" s="12">
        <f t="shared" si="2"/>
        <v>45.642359468335783</v>
      </c>
      <c r="F51" s="12">
        <f t="shared" si="2"/>
        <v>45.557807024251865</v>
      </c>
      <c r="G51" s="12">
        <f t="shared" si="2"/>
        <v>45.473411213520933</v>
      </c>
      <c r="H51" s="12">
        <f t="shared" si="2"/>
        <v>45.389171745979745</v>
      </c>
      <c r="I51" s="12">
        <f t="shared" si="2"/>
        <v>45.305088332002668</v>
      </c>
      <c r="J51" s="12">
        <f t="shared" si="2"/>
        <v>45.221160682500553</v>
      </c>
      <c r="K51" s="12">
        <f t="shared" si="2"/>
        <v>45.137388508919798</v>
      </c>
      <c r="L51" s="12">
        <f t="shared" si="2"/>
        <v>45.053771523241352</v>
      </c>
      <c r="M51" s="12">
        <f t="shared" si="2"/>
        <v>44.970309437979736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1">
        <v>36</v>
      </c>
      <c r="B52" s="12">
        <f t="shared" si="2"/>
        <v>44.887001966182034</v>
      </c>
      <c r="C52" s="12">
        <f t="shared" si="2"/>
        <v>44.803848821426776</v>
      </c>
      <c r="D52" s="12">
        <f t="shared" si="2"/>
        <v>44.720849717823356</v>
      </c>
      <c r="E52" s="12">
        <f t="shared" si="2"/>
        <v>44.638004370010549</v>
      </c>
      <c r="F52" s="12">
        <f t="shared" si="2"/>
        <v>44.555312493155867</v>
      </c>
      <c r="G52" s="12">
        <f t="shared" si="2"/>
        <v>44.47277380295445</v>
      </c>
      <c r="H52" s="12">
        <f t="shared" si="2"/>
        <v>44.390388015628112</v>
      </c>
      <c r="I52" s="12">
        <f t="shared" si="2"/>
        <v>44.308154847924364</v>
      </c>
      <c r="J52" s="12">
        <f t="shared" si="2"/>
        <v>44.226074017115458</v>
      </c>
      <c r="K52" s="12">
        <f t="shared" si="2"/>
        <v>44.144145240997361</v>
      </c>
      <c r="L52" s="12">
        <f t="shared" si="2"/>
        <v>44.062368237888855</v>
      </c>
      <c r="M52" s="12">
        <f t="shared" si="2"/>
        <v>43.980742726630552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1">
        <v>37</v>
      </c>
      <c r="B53" s="12">
        <f t="shared" si="2"/>
        <v>43.899268426583895</v>
      </c>
      <c r="C53" s="12">
        <f t="shared" si="2"/>
        <v>43.817945057630112</v>
      </c>
      <c r="D53" s="12">
        <f t="shared" si="2"/>
        <v>43.73677234016953</v>
      </c>
      <c r="E53" s="12">
        <f t="shared" si="2"/>
        <v>43.655749995120338</v>
      </c>
      <c r="F53" s="12">
        <f t="shared" si="2"/>
        <v>43.574877743917725</v>
      </c>
      <c r="G53" s="12">
        <f t="shared" si="2"/>
        <v>43.494155308512916</v>
      </c>
      <c r="H53" s="12">
        <f t="shared" si="2"/>
        <v>43.413582411372239</v>
      </c>
      <c r="I53" s="12">
        <f t="shared" si="2"/>
        <v>43.33315877547615</v>
      </c>
      <c r="J53" s="12">
        <f t="shared" si="2"/>
        <v>43.2528841243183</v>
      </c>
      <c r="K53" s="12">
        <f t="shared" si="2"/>
        <v>43.172758181904513</v>
      </c>
      <c r="L53" s="12">
        <f t="shared" si="2"/>
        <v>43.092780672751942</v>
      </c>
      <c r="M53" s="12">
        <f t="shared" si="2"/>
        <v>43.012951321888067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1">
        <v>38</v>
      </c>
      <c r="B54" s="12">
        <f t="shared" si="2"/>
        <v>42.933269854849776</v>
      </c>
      <c r="C54" s="12">
        <f t="shared" si="2"/>
        <v>42.85373599768225</v>
      </c>
      <c r="D54" s="12">
        <f t="shared" si="2"/>
        <v>42.774349476938426</v>
      </c>
      <c r="E54" s="12">
        <f t="shared" si="2"/>
        <v>42.6951100196776</v>
      </c>
      <c r="F54" s="12">
        <f t="shared" si="2"/>
        <v>42.616017353464763</v>
      </c>
      <c r="G54" s="12">
        <f t="shared" si="2"/>
        <v>42.537071206369596</v>
      </c>
      <c r="H54" s="12">
        <f t="shared" si="2"/>
        <v>42.458271306965514</v>
      </c>
      <c r="I54" s="12">
        <f t="shared" si="2"/>
        <v>42.37961738432876</v>
      </c>
      <c r="J54" s="12">
        <f t="shared" si="2"/>
        <v>42.301109168037456</v>
      </c>
      <c r="K54" s="12">
        <f t="shared" si="2"/>
        <v>42.22274638817067</v>
      </c>
      <c r="L54" s="12">
        <f t="shared" si="2"/>
        <v>42.144528775307521</v>
      </c>
      <c r="M54" s="12">
        <f t="shared" si="2"/>
        <v>42.066456060526228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1">
        <v>39</v>
      </c>
      <c r="B55" s="12">
        <f t="shared" si="2"/>
        <v>41.988527975403208</v>
      </c>
      <c r="C55" s="12">
        <f t="shared" si="2"/>
        <v>41.91074425201198</v>
      </c>
      <c r="D55" s="12">
        <f t="shared" si="2"/>
        <v>41.833104622922662</v>
      </c>
      <c r="E55" s="12">
        <f t="shared" si="2"/>
        <v>41.755608821200582</v>
      </c>
      <c r="F55" s="12">
        <f t="shared" si="2"/>
        <v>41.678256580405645</v>
      </c>
      <c r="G55" s="12">
        <f t="shared" si="2"/>
        <v>41.601047634591296</v>
      </c>
      <c r="H55" s="12">
        <f t="shared" si="2"/>
        <v>41.523981718303688</v>
      </c>
      <c r="I55" s="12">
        <f t="shared" si="2"/>
        <v>41.447058566580694</v>
      </c>
      <c r="J55" s="12">
        <f t="shared" si="2"/>
        <v>41.370277914951053</v>
      </c>
      <c r="K55" s="12">
        <f t="shared" si="2"/>
        <v>41.293639499433418</v>
      </c>
      <c r="L55" s="12">
        <f t="shared" si="2"/>
        <v>41.217143056535477</v>
      </c>
      <c r="M55" s="12">
        <f t="shared" si="2"/>
        <v>41.140788323253041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1">
        <v>40</v>
      </c>
      <c r="B56" s="12">
        <f t="shared" si="2"/>
        <v>41.064575037069154</v>
      </c>
      <c r="C56" s="12">
        <f t="shared" si="2"/>
        <v>40.988502935953036</v>
      </c>
      <c r="D56" s="12">
        <f t="shared" si="2"/>
        <v>40.912571758359576</v>
      </c>
      <c r="E56" s="12">
        <f t="shared" si="2"/>
        <v>40.836781243227954</v>
      </c>
      <c r="F56" s="12">
        <f t="shared" si="2"/>
        <v>40.761131129981067</v>
      </c>
      <c r="G56" s="12">
        <f t="shared" si="2"/>
        <v>40.685621158524498</v>
      </c>
      <c r="H56" s="12">
        <f t="shared" si="2"/>
        <v>40.610251069245663</v>
      </c>
      <c r="I56" s="12">
        <f t="shared" si="2"/>
        <v>40.53502060301291</v>
      </c>
      <c r="J56" s="12">
        <f t="shared" si="2"/>
        <v>40.459929501174621</v>
      </c>
      <c r="K56" s="12">
        <f t="shared" si="2"/>
        <v>40.384977505558361</v>
      </c>
      <c r="L56" s="12">
        <f t="shared" si="2"/>
        <v>40.310164358469905</v>
      </c>
      <c r="M56" s="12">
        <f t="shared" si="2"/>
        <v>40.235489802692456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1">
        <v>41</v>
      </c>
      <c r="B57" s="12">
        <f t="shared" si="2"/>
        <v>40.160953581485728</v>
      </c>
      <c r="C57" s="12">
        <f t="shared" si="2"/>
        <v>40.086555438584881</v>
      </c>
      <c r="D57" s="12">
        <f t="shared" si="2"/>
        <v>40.012295118200072</v>
      </c>
      <c r="E57" s="12">
        <f t="shared" si="2"/>
        <v>39.93817236501512</v>
      </c>
      <c r="F57" s="12">
        <f t="shared" si="2"/>
        <v>39.86418692418686</v>
      </c>
      <c r="G57" s="12">
        <f t="shared" si="2"/>
        <v>39.790338541344255</v>
      </c>
      <c r="H57" s="12">
        <f t="shared" si="2"/>
        <v>39.716626962587448</v>
      </c>
      <c r="I57" s="12">
        <f t="shared" si="2"/>
        <v>39.643051934486948</v>
      </c>
      <c r="J57" s="12">
        <f t="shared" si="2"/>
        <v>39.569613204082771</v>
      </c>
      <c r="K57" s="12">
        <f t="shared" si="2"/>
        <v>39.496310518883483</v>
      </c>
      <c r="L57" s="12">
        <f t="shared" si="2"/>
        <v>39.423143626865439</v>
      </c>
      <c r="M57" s="12">
        <f t="shared" si="2"/>
        <v>39.35011227647184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1">
        <v>42</v>
      </c>
      <c r="B58" s="12">
        <f t="shared" si="2"/>
        <v>39.277216216611968</v>
      </c>
      <c r="C58" s="12">
        <f t="shared" si="2"/>
        <v>39.204455196660035</v>
      </c>
      <c r="D58" s="12">
        <f t="shared" si="2"/>
        <v>39.131828966454847</v>
      </c>
      <c r="E58" s="12">
        <f t="shared" si="2"/>
        <v>39.059337276298407</v>
      </c>
      <c r="F58" s="12">
        <f t="shared" si="2"/>
        <v>38.986979876955367</v>
      </c>
      <c r="G58" s="12">
        <f t="shared" si="2"/>
        <v>38.914756519652087</v>
      </c>
      <c r="H58" s="12">
        <f t="shared" si="2"/>
        <v>38.842666956075753</v>
      </c>
      <c r="I58" s="12">
        <f t="shared" si="2"/>
        <v>38.770710938373554</v>
      </c>
      <c r="J58" s="12">
        <f t="shared" si="2"/>
        <v>38.698888219151847</v>
      </c>
      <c r="K58" s="12">
        <f t="shared" si="2"/>
        <v>38.627198551475288</v>
      </c>
      <c r="L58" s="12">
        <f t="shared" si="2"/>
        <v>38.555641688865947</v>
      </c>
      <c r="M58" s="12">
        <f t="shared" si="2"/>
        <v>38.484217385302536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1">
        <v>43</v>
      </c>
      <c r="B59" s="12">
        <f t="shared" si="2"/>
        <v>38.412925395219524</v>
      </c>
      <c r="C59" s="12">
        <f t="shared" si="2"/>
        <v>38.341765473506143</v>
      </c>
      <c r="D59" s="12">
        <f t="shared" si="2"/>
        <v>38.270737375505959</v>
      </c>
      <c r="E59" s="12">
        <f t="shared" si="2"/>
        <v>38.199840857015552</v>
      </c>
      <c r="F59" s="12">
        <f t="shared" si="2"/>
        <v>38.129075674283982</v>
      </c>
      <c r="G59" s="12">
        <f t="shared" si="2"/>
        <v>38.058441584011824</v>
      </c>
      <c r="H59" s="12">
        <f t="shared" si="2"/>
        <v>37.987938343350358</v>
      </c>
      <c r="I59" s="12">
        <f t="shared" si="2"/>
        <v>37.917565709900785</v>
      </c>
      <c r="J59" s="12">
        <f t="shared" si="2"/>
        <v>37.847323441713307</v>
      </c>
      <c r="K59" s="12">
        <f t="shared" si="2"/>
        <v>37.77721129728635</v>
      </c>
      <c r="L59" s="12">
        <f t="shared" si="2"/>
        <v>37.707229035565724</v>
      </c>
      <c r="M59" s="12">
        <f t="shared" si="2"/>
        <v>37.637376415943805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1">
        <v>44</v>
      </c>
      <c r="B60" s="12">
        <f t="shared" si="2"/>
        <v>37.567653198258704</v>
      </c>
      <c r="C60" s="12">
        <f t="shared" si="2"/>
        <v>37.498059142793302</v>
      </c>
      <c r="D60" s="12">
        <f t="shared" si="2"/>
        <v>37.428594010274779</v>
      </c>
      <c r="E60" s="12">
        <f t="shared" si="2"/>
        <v>37.359257561873413</v>
      </c>
      <c r="F60" s="12">
        <f t="shared" si="2"/>
        <v>37.29004955920194</v>
      </c>
      <c r="G60" s="12">
        <f t="shared" si="2"/>
        <v>37.220969764314745</v>
      </c>
      <c r="H60" s="12">
        <f t="shared" si="2"/>
        <v>37.152017939706958</v>
      </c>
      <c r="I60" s="12">
        <f t="shared" si="2"/>
        <v>37.083193848313719</v>
      </c>
      <c r="J60" s="12">
        <f t="shared" si="2"/>
        <v>37.01449725350934</v>
      </c>
      <c r="K60" s="12">
        <f t="shared" si="2"/>
        <v>36.945927919106452</v>
      </c>
      <c r="L60" s="12">
        <f t="shared" si="2"/>
        <v>36.877485609355233</v>
      </c>
      <c r="M60" s="12">
        <f t="shared" si="2"/>
        <v>36.809170088942594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1">
        <v>45</v>
      </c>
      <c r="B61" s="12">
        <f t="shared" si="2"/>
        <v>36.7409811229914</v>
      </c>
      <c r="C61" s="12">
        <f t="shared" si="2"/>
        <v>36.672918477059461</v>
      </c>
      <c r="D61" s="12">
        <f t="shared" si="2"/>
        <v>36.604981917139149</v>
      </c>
      <c r="E61" s="12">
        <f t="shared" si="2"/>
        <v>36.537171209656151</v>
      </c>
      <c r="F61" s="12">
        <f t="shared" si="2"/>
        <v>36.46948612146889</v>
      </c>
      <c r="G61" s="12">
        <f t="shared" si="2"/>
        <v>36.401926419867721</v>
      </c>
      <c r="H61" s="12">
        <f t="shared" si="2"/>
        <v>36.334491872574041</v>
      </c>
      <c r="I61" s="12">
        <f t="shared" si="2"/>
        <v>36.267182247739591</v>
      </c>
      <c r="J61" s="12">
        <f t="shared" si="2"/>
        <v>36.199997313945573</v>
      </c>
      <c r="K61" s="12">
        <f t="shared" si="2"/>
        <v>36.132936840201914</v>
      </c>
      <c r="L61" s="12">
        <f t="shared" si="2"/>
        <v>36.066000595946434</v>
      </c>
      <c r="M61" s="12">
        <f t="shared" si="2"/>
        <v>35.999188351044104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1">
        <v>46</v>
      </c>
      <c r="B62" s="12">
        <f t="shared" si="2"/>
        <v>35.932499875786213</v>
      </c>
      <c r="C62" s="12">
        <f t="shared" si="2"/>
        <v>35.865934940889446</v>
      </c>
      <c r="D62" s="12">
        <f t="shared" si="2"/>
        <v>35.799493317495504</v>
      </c>
      <c r="E62" s="12">
        <f t="shared" si="2"/>
        <v>35.733174777169822</v>
      </c>
      <c r="F62" s="12">
        <f t="shared" si="2"/>
        <v>35.666979091901112</v>
      </c>
      <c r="G62" s="12">
        <f t="shared" si="2"/>
        <v>35.600906034100468</v>
      </c>
      <c r="H62" s="12">
        <f t="shared" si="2"/>
        <v>35.534955376600529</v>
      </c>
      <c r="I62" s="12">
        <f t="shared" si="2"/>
        <v>35.469126892654856</v>
      </c>
      <c r="J62" s="12">
        <f t="shared" si="2"/>
        <v>35.403420355936994</v>
      </c>
      <c r="K62" s="12">
        <f t="shared" si="2"/>
        <v>35.337835540539771</v>
      </c>
      <c r="L62" s="12">
        <f t="shared" si="2"/>
        <v>35.272372220974518</v>
      </c>
      <c r="M62" s="12">
        <f t="shared" si="2"/>
        <v>35.207030172170271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1">
        <v>47</v>
      </c>
      <c r="B63" s="12">
        <f t="shared" si="2"/>
        <v>35.141809169473071</v>
      </c>
      <c r="C63" s="12">
        <f t="shared" si="2"/>
        <v>35.076708988644945</v>
      </c>
      <c r="D63" s="12">
        <f t="shared" si="2"/>
        <v>35.011729405863569</v>
      </c>
      <c r="E63" s="12">
        <f t="shared" si="2"/>
        <v>34.946870197721104</v>
      </c>
      <c r="F63" s="12">
        <f t="shared" si="2"/>
        <v>34.882131141223581</v>
      </c>
      <c r="G63" s="12">
        <f t="shared" si="2"/>
        <v>34.817512013790179</v>
      </c>
      <c r="H63" s="12">
        <f t="shared" si="2"/>
        <v>34.753012593252357</v>
      </c>
      <c r="I63" s="12">
        <f t="shared" si="2"/>
        <v>34.688632657853155</v>
      </c>
      <c r="J63" s="12">
        <f t="shared" si="2"/>
        <v>34.624371986246452</v>
      </c>
      <c r="K63" s="12">
        <f t="shared" si="2"/>
        <v>34.56023035749611</v>
      </c>
      <c r="L63" s="12">
        <f t="shared" si="2"/>
        <v>34.496207551075322</v>
      </c>
      <c r="M63" s="12">
        <f t="shared" si="2"/>
        <v>34.432303346865801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1">
        <v>48</v>
      </c>
      <c r="B64" s="12">
        <f t="shared" si="2"/>
        <v>34.368517525157046</v>
      </c>
      <c r="C64" s="12">
        <f t="shared" si="2"/>
        <v>34.304849866645426</v>
      </c>
      <c r="D64" s="12">
        <f t="shared" si="2"/>
        <v>34.241300152433816</v>
      </c>
      <c r="E64" s="12">
        <f t="shared" si="2"/>
        <v>34.177868164030421</v>
      </c>
      <c r="F64" s="12">
        <f t="shared" si="2"/>
        <v>34.114553683348262</v>
      </c>
      <c r="G64" s="12">
        <f t="shared" si="2"/>
        <v>34.051356492704329</v>
      </c>
      <c r="H64" s="12">
        <f t="shared" si="2"/>
        <v>33.988276374818923</v>
      </c>
      <c r="I64" s="12">
        <f t="shared" si="2"/>
        <v>33.92531311281482</v>
      </c>
      <c r="J64" s="12">
        <f t="shared" si="2"/>
        <v>33.862466490216576</v>
      </c>
      <c r="K64" s="12">
        <f t="shared" si="2"/>
        <v>33.799736290949738</v>
      </c>
      <c r="L64" s="12">
        <f t="shared" si="2"/>
        <v>33.737122299340164</v>
      </c>
      <c r="M64" s="12">
        <f t="shared" si="2"/>
        <v>33.674624300113251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1">
        <v>49</v>
      </c>
      <c r="B65" s="12">
        <f t="shared" si="2"/>
        <v>33.612242078393194</v>
      </c>
      <c r="C65" s="12">
        <f t="shared" si="2"/>
        <v>33.549975419702122</v>
      </c>
      <c r="D65" s="12">
        <f t="shared" si="2"/>
        <v>33.487824109959718</v>
      </c>
      <c r="E65" s="12">
        <f t="shared" si="2"/>
        <v>33.42578793548207</v>
      </c>
      <c r="F65" s="12">
        <f t="shared" si="2"/>
        <v>33.363866682981183</v>
      </c>
      <c r="G65" s="12">
        <f t="shared" si="2"/>
        <v>33.302060139564141</v>
      </c>
      <c r="H65" s="12">
        <f t="shared" si="2"/>
        <v>33.240368092732453</v>
      </c>
      <c r="I65" s="12">
        <f t="shared" si="2"/>
        <v>33.178790330381254</v>
      </c>
      <c r="J65" s="12">
        <f t="shared" si="2"/>
        <v>33.117326640798609</v>
      </c>
      <c r="K65" s="12">
        <f t="shared" si="2"/>
        <v>33.055976812664781</v>
      </c>
      <c r="L65" s="12">
        <f t="shared" si="2"/>
        <v>32.994740635051507</v>
      </c>
      <c r="M65" s="12">
        <f t="shared" si="2"/>
        <v>32.933617897421271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1">
        <v>50</v>
      </c>
      <c r="B66" s="12">
        <f t="shared" si="2"/>
        <v>32.872608389626606</v>
      </c>
      <c r="C66" s="12">
        <f t="shared" si="2"/>
        <v>32.81171190190917</v>
      </c>
      <c r="D66" s="12">
        <f t="shared" si="2"/>
        <v>32.750928224899482</v>
      </c>
      <c r="E66" s="12">
        <f t="shared" si="2"/>
        <v>32.690257149615718</v>
      </c>
      <c r="F66" s="12">
        <f t="shared" si="2"/>
        <v>32.62969846746325</v>
      </c>
      <c r="G66" s="12">
        <f t="shared" si="2"/>
        <v>32.569251970233879</v>
      </c>
      <c r="H66" s="12">
        <f t="shared" si="2"/>
        <v>32.508917450105088</v>
      </c>
      <c r="I66" s="12">
        <f t="shared" si="2"/>
        <v>32.448694699639368</v>
      </c>
      <c r="J66" s="12">
        <f t="shared" si="2"/>
        <v>32.38858351178348</v>
      </c>
      <c r="K66" s="12">
        <f t="shared" si="2"/>
        <v>32.328583679867762</v>
      </c>
      <c r="L66" s="12">
        <f t="shared" si="2"/>
        <v>32.268694997605394</v>
      </c>
      <c r="M66" s="12">
        <f t="shared" si="2"/>
        <v>32.208917259091713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58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1">
        <v>0</v>
      </c>
      <c r="C75" s="21">
        <v>1</v>
      </c>
      <c r="D75" s="21">
        <v>2</v>
      </c>
      <c r="E75" s="21">
        <v>3</v>
      </c>
      <c r="F75" s="21">
        <v>4</v>
      </c>
      <c r="G75" s="21">
        <v>5</v>
      </c>
      <c r="H75" s="21">
        <v>6</v>
      </c>
      <c r="I75" s="21">
        <v>7</v>
      </c>
      <c r="J75" s="21">
        <v>8</v>
      </c>
      <c r="K75" s="21">
        <v>9</v>
      </c>
      <c r="L75" s="21">
        <v>10</v>
      </c>
      <c r="M75" s="21">
        <v>11</v>
      </c>
    </row>
    <row r="76" spans="1:41" ht="16.5" x14ac:dyDescent="0.25">
      <c r="A76" s="21">
        <v>0</v>
      </c>
      <c r="B76" s="12">
        <v>100</v>
      </c>
      <c r="C76" s="12">
        <f t="shared" ref="C76:M85" si="3">IF($B$70=0,(1+$A$2)^(-$A76-C$8/12),(1-(1+$A$2)^(-1/$B$70))/((1+$A$2)^($A76+C$8/12)-1))*100</f>
        <v>99.814750058787851</v>
      </c>
      <c r="D76" s="12">
        <f t="shared" si="3"/>
        <v>49.861105480789853</v>
      </c>
      <c r="E76" s="12">
        <f t="shared" si="3"/>
        <v>33.209909704408616</v>
      </c>
      <c r="F76" s="12">
        <f t="shared" si="3"/>
        <v>24.884326128408787</v>
      </c>
      <c r="G76" s="12">
        <f t="shared" si="3"/>
        <v>19.888987432534552</v>
      </c>
      <c r="H76" s="12">
        <f t="shared" si="3"/>
        <v>16.558771176693412</v>
      </c>
      <c r="I76" s="12">
        <f t="shared" si="3"/>
        <v>14.180053457982684</v>
      </c>
      <c r="J76" s="12">
        <f t="shared" si="3"/>
        <v>12.396022324946887</v>
      </c>
      <c r="K76" s="12">
        <f t="shared" si="3"/>
        <v>11.008448915661361</v>
      </c>
      <c r="L76" s="12">
        <f t="shared" si="3"/>
        <v>9.8983959129675956</v>
      </c>
      <c r="M76" s="12">
        <f t="shared" si="3"/>
        <v>8.9901759332157258</v>
      </c>
    </row>
    <row r="77" spans="1:41" ht="16.5" x14ac:dyDescent="0.25">
      <c r="A77" s="21">
        <v>1</v>
      </c>
      <c r="B77" s="12">
        <f t="shared" ref="B77:B100" si="4">IF($B$70=0,(1+$A$2)^(-$A77-B$8/12),(1-(1+$A$2)^(-1/$B$70))/((1+$A$2)^($A77+B$8/12)-1))*100</f>
        <v>8.233330720635788</v>
      </c>
      <c r="C77" s="12">
        <f t="shared" si="3"/>
        <v>7.5929276366148395</v>
      </c>
      <c r="D77" s="12">
        <f t="shared" si="3"/>
        <v>7.0440147964265023</v>
      </c>
      <c r="E77" s="12">
        <f t="shared" si="3"/>
        <v>6.5682941512688355</v>
      </c>
      <c r="F77" s="12">
        <f t="shared" si="3"/>
        <v>6.152042164537912</v>
      </c>
      <c r="G77" s="12">
        <f t="shared" si="3"/>
        <v>5.7847643670637101</v>
      </c>
      <c r="H77" s="12">
        <f t="shared" si="3"/>
        <v>5.4582983939340544</v>
      </c>
      <c r="I77" s="12">
        <f t="shared" si="3"/>
        <v>5.1662002728477621</v>
      </c>
      <c r="J77" s="12">
        <f t="shared" si="3"/>
        <v>4.9033148259618766</v>
      </c>
      <c r="K77" s="12">
        <f t="shared" si="3"/>
        <v>4.6654688140684231</v>
      </c>
      <c r="L77" s="12">
        <f t="shared" si="3"/>
        <v>4.4492477687226168</v>
      </c>
      <c r="M77" s="12">
        <f t="shared" si="3"/>
        <v>4.251831042077117</v>
      </c>
    </row>
    <row r="78" spans="1:41" ht="16.5" x14ac:dyDescent="0.25">
      <c r="A78" s="21">
        <v>2</v>
      </c>
      <c r="B78" s="12">
        <f t="shared" si="4"/>
        <v>4.070868094257504</v>
      </c>
      <c r="C78" s="12">
        <f t="shared" si="3"/>
        <v>3.9043844717676501</v>
      </c>
      <c r="D78" s="12">
        <f t="shared" si="3"/>
        <v>3.7507094831862897</v>
      </c>
      <c r="E78" s="12">
        <f t="shared" si="3"/>
        <v>3.6084199469308555</v>
      </c>
      <c r="F78" s="12">
        <f t="shared" si="3"/>
        <v>3.4762959930720476</v>
      </c>
      <c r="G78" s="12">
        <f t="shared" si="3"/>
        <v>3.3532860096004709</v>
      </c>
      <c r="H78" s="12">
        <f t="shared" si="3"/>
        <v>3.2384785994400165</v>
      </c>
      <c r="I78" s="12">
        <f t="shared" si="3"/>
        <v>3.1310799651360361</v>
      </c>
      <c r="J78" s="12">
        <f t="shared" si="3"/>
        <v>3.0303955339144828</v>
      </c>
      <c r="K78" s="12">
        <f t="shared" si="3"/>
        <v>2.9358149236393896</v>
      </c>
      <c r="L78" s="12">
        <f t="shared" si="3"/>
        <v>2.8467995618366873</v>
      </c>
      <c r="M78" s="12">
        <f t="shared" si="3"/>
        <v>2.7628724271710956</v>
      </c>
    </row>
    <row r="79" spans="1:41" ht="16.5" x14ac:dyDescent="0.25">
      <c r="A79" s="21">
        <v>3</v>
      </c>
      <c r="B79" s="12">
        <f t="shared" si="4"/>
        <v>2.6836095006767993</v>
      </c>
      <c r="C79" s="12">
        <f t="shared" si="3"/>
        <v>2.6086326032751281</v>
      </c>
      <c r="D79" s="12">
        <f t="shared" si="3"/>
        <v>2.5376033642104758</v>
      </c>
      <c r="E79" s="12">
        <f t="shared" si="3"/>
        <v>2.4702181174190656</v>
      </c>
      <c r="F79" s="12">
        <f t="shared" si="3"/>
        <v>2.4062035634425456</v>
      </c>
      <c r="G79" s="12">
        <f t="shared" si="3"/>
        <v>2.3453130661833828</v>
      </c>
      <c r="H79" s="12">
        <f t="shared" si="3"/>
        <v>2.2873234786952739</v>
      </c>
      <c r="I79" s="12">
        <f t="shared" si="3"/>
        <v>2.2320324118864461</v>
      </c>
      <c r="J79" s="12">
        <f t="shared" si="3"/>
        <v>2.1792558756725948</v>
      </c>
      <c r="K79" s="12">
        <f t="shared" si="3"/>
        <v>2.1288262346426929</v>
      </c>
      <c r="L79" s="12">
        <f t="shared" si="3"/>
        <v>2.080590430377133</v>
      </c>
      <c r="M79" s="12">
        <f t="shared" si="3"/>
        <v>2.0344084307039396</v>
      </c>
    </row>
    <row r="80" spans="1:41" ht="16.5" x14ac:dyDescent="0.25">
      <c r="A80" s="23">
        <v>4</v>
      </c>
      <c r="B80" s="12">
        <f t="shared" si="4"/>
        <v>1.9901518727979934</v>
      </c>
      <c r="C80" s="12">
        <f t="shared" si="3"/>
        <v>1.9477028724313277</v>
      </c>
      <c r="D80" s="12">
        <f t="shared" si="3"/>
        <v>1.9069529761134481</v>
      </c>
      <c r="E80" s="12">
        <f t="shared" si="3"/>
        <v>1.8678022365091889</v>
      </c>
      <c r="F80" s="12">
        <f t="shared" si="3"/>
        <v>1.8301583945391955</v>
      </c>
      <c r="G80" s="12">
        <f t="shared" si="3"/>
        <v>1.7939361540727516</v>
      </c>
      <c r="H80" s="12">
        <f t="shared" si="3"/>
        <v>1.7590565372103135</v>
      </c>
      <c r="I80" s="12">
        <f t="shared" si="3"/>
        <v>1.7254463098988777</v>
      </c>
      <c r="J80" s="12">
        <f t="shared" si="3"/>
        <v>1.6930374690885157</v>
      </c>
      <c r="K80" s="12">
        <f t="shared" si="3"/>
        <v>1.6617667838724661</v>
      </c>
      <c r="L80" s="12">
        <f t="shared" si="3"/>
        <v>1.6315753840954887</v>
      </c>
      <c r="M80" s="12">
        <f t="shared" si="3"/>
        <v>1.6024083907986368</v>
      </c>
    </row>
    <row r="81" spans="1:13" ht="16.5" x14ac:dyDescent="0.25">
      <c r="A81" s="23">
        <v>5</v>
      </c>
      <c r="B81" s="12">
        <f t="shared" si="4"/>
        <v>1.5742145836195744</v>
      </c>
      <c r="C81" s="12">
        <f t="shared" si="3"/>
        <v>1.5469461009076135</v>
      </c>
      <c r="D81" s="12">
        <f t="shared" si="3"/>
        <v>1.5205581688598551</v>
      </c>
      <c r="E81" s="12">
        <f t="shared" si="3"/>
        <v>1.495008856453927</v>
      </c>
      <c r="F81" s="12">
        <f t="shared" si="3"/>
        <v>1.4702588533557339</v>
      </c>
      <c r="G81" s="12">
        <f t="shared" si="3"/>
        <v>1.4462712683280614</v>
      </c>
      <c r="H81" s="12">
        <f t="shared" si="3"/>
        <v>1.4230114459656651</v>
      </c>
      <c r="I81" s="12">
        <f t="shared" si="3"/>
        <v>1.4004467998421302</v>
      </c>
      <c r="J81" s="12">
        <f t="shared" si="3"/>
        <v>1.3785466603790768</v>
      </c>
      <c r="K81" s="12">
        <f t="shared" si="3"/>
        <v>1.3572821359441358</v>
      </c>
      <c r="L81" s="12">
        <f t="shared" si="3"/>
        <v>1.3366259858547924</v>
      </c>
      <c r="M81" s="12">
        <f t="shared" si="3"/>
        <v>1.3165525041143296</v>
      </c>
    </row>
    <row r="82" spans="1:13" ht="16.5" x14ac:dyDescent="0.25">
      <c r="A82" s="21">
        <v>6</v>
      </c>
      <c r="B82" s="12">
        <f t="shared" si="4"/>
        <v>1.2970374128364066</v>
      </c>
      <c r="C82" s="12">
        <f t="shared" si="3"/>
        <v>1.2780577644292916</v>
      </c>
      <c r="D82" s="12">
        <f t="shared" si="3"/>
        <v>1.2595918517110904</v>
      </c>
      <c r="E82" s="12">
        <f t="shared" si="3"/>
        <v>1.2416191252157527</v>
      </c>
      <c r="F82" s="12">
        <f t="shared" si="3"/>
        <v>1.2241201170275586</v>
      </c>
      <c r="G82" s="12">
        <f t="shared" si="3"/>
        <v>1.2070763705505791</v>
      </c>
      <c r="H82" s="12">
        <f t="shared" si="3"/>
        <v>1.1904703756804802</v>
      </c>
      <c r="I82" s="12">
        <f t="shared" si="3"/>
        <v>1.1742855088999951</v>
      </c>
      <c r="J82" s="12">
        <f t="shared" si="3"/>
        <v>1.1585059778672369</v>
      </c>
      <c r="K82" s="12">
        <f t="shared" si="3"/>
        <v>1.1431167701085643</v>
      </c>
      <c r="L82" s="12">
        <f t="shared" si="3"/>
        <v>1.1281036054656501</v>
      </c>
      <c r="M82" s="12">
        <f t="shared" si="3"/>
        <v>1.113452891980101</v>
      </c>
    </row>
    <row r="83" spans="1:13" ht="16.5" x14ac:dyDescent="0.25">
      <c r="A83" s="21">
        <v>7</v>
      </c>
      <c r="B83" s="12">
        <f t="shared" si="4"/>
        <v>1.0991516849291691</v>
      </c>
      <c r="C83" s="12">
        <f t="shared" si="3"/>
        <v>1.0851876487530692</v>
      </c>
      <c r="D83" s="12">
        <f t="shared" si="3"/>
        <v>1.0715490216385346</v>
      </c>
      <c r="E83" s="12">
        <f t="shared" si="3"/>
        <v>1.0582245825448702</v>
      </c>
      <c r="F83" s="12">
        <f t="shared" si="3"/>
        <v>1.0452036204782418</v>
      </c>
      <c r="G83" s="12">
        <f t="shared" si="3"/>
        <v>1.0324759058373589</v>
      </c>
      <c r="H83" s="12">
        <f t="shared" si="3"/>
        <v>1.0200316636694458</v>
      </c>
      <c r="I83" s="12">
        <f t="shared" si="3"/>
        <v>1.0078615486895484</v>
      </c>
      <c r="J83" s="12">
        <f t="shared" si="3"/>
        <v>0.99595662192903023</v>
      </c>
      <c r="K83" s="12">
        <f t="shared" si="3"/>
        <v>0.98430832889060305</v>
      </c>
      <c r="L83" s="12">
        <f t="shared" si="3"/>
        <v>0.97290847909772527</v>
      </c>
      <c r="M83" s="12">
        <f t="shared" si="3"/>
        <v>0.96174922693561471</v>
      </c>
    </row>
    <row r="84" spans="1:13" ht="16.5" x14ac:dyDescent="0.25">
      <c r="A84" s="21">
        <v>8</v>
      </c>
      <c r="B84" s="12">
        <f t="shared" si="4"/>
        <v>0.95082305368970299</v>
      </c>
      <c r="C84" s="12">
        <f t="shared" si="3"/>
        <v>0.94012275069509932</v>
      </c>
      <c r="D84" s="12">
        <f t="shared" si="3"/>
        <v>0.92964140351774383</v>
      </c>
      <c r="E84" s="12">
        <f t="shared" si="3"/>
        <v>0.91937237709425057</v>
      </c>
      <c r="F84" s="12">
        <f t="shared" si="3"/>
        <v>0.90930930176338287</v>
      </c>
      <c r="G84" s="12">
        <f t="shared" si="3"/>
        <v>0.8994460601273282</v>
      </c>
      <c r="H84" s="12">
        <f t="shared" si="3"/>
        <v>0.88977677468584904</v>
      </c>
      <c r="I84" s="12">
        <f t="shared" si="3"/>
        <v>0.88029579619076426</v>
      </c>
      <c r="J84" s="12">
        <f t="shared" si="3"/>
        <v>0.8709976926722971</v>
      </c>
      <c r="K84" s="12">
        <f t="shared" si="3"/>
        <v>0.86187723909248148</v>
      </c>
      <c r="L84" s="12">
        <f t="shared" si="3"/>
        <v>0.85292940758422842</v>
      </c>
      <c r="M84" s="12">
        <f t="shared" si="3"/>
        <v>0.84414935823773696</v>
      </c>
    </row>
    <row r="85" spans="1:13" ht="16.5" x14ac:dyDescent="0.25">
      <c r="A85" s="21">
        <v>9</v>
      </c>
      <c r="B85" s="12">
        <f t="shared" si="4"/>
        <v>0.8355324303987629</v>
      </c>
      <c r="C85" s="12">
        <f t="shared" si="3"/>
        <v>0.82707413444588707</v>
      </c>
      <c r="D85" s="12">
        <f t="shared" si="3"/>
        <v>0.81877014401630388</v>
      </c>
      <c r="E85" s="12">
        <f t="shared" si="3"/>
        <v>0.81061628865181989</v>
      </c>
      <c r="F85" s="12">
        <f t="shared" si="3"/>
        <v>0.80260854683883198</v>
      </c>
      <c r="G85" s="12">
        <f t="shared" si="3"/>
        <v>0.79474303941785818</v>
      </c>
      <c r="H85" s="12">
        <f t="shared" si="3"/>
        <v>0.78701602333993492</v>
      </c>
      <c r="I85" s="12">
        <f t="shared" si="3"/>
        <v>0.77942388574876986</v>
      </c>
      <c r="J85" s="12">
        <f t="shared" si="3"/>
        <v>0.77196313836898645</v>
      </c>
      <c r="K85" s="12">
        <f t="shared" si="3"/>
        <v>0.76463041218215766</v>
      </c>
      <c r="L85" s="12">
        <f t="shared" si="3"/>
        <v>0.75742245237353956</v>
      </c>
      <c r="M85" s="12">
        <f t="shared" si="3"/>
        <v>0.75033611353360408</v>
      </c>
    </row>
    <row r="86" spans="1:13" ht="16.5" x14ac:dyDescent="0.25">
      <c r="A86" s="21">
        <v>10</v>
      </c>
      <c r="B86" s="12">
        <f t="shared" si="4"/>
        <v>0.74336835509948274</v>
      </c>
      <c r="C86" s="12">
        <f t="shared" ref="C86:M100" si="5">IF($B$70=0,(1+$A$2)^(-$A86-C$8/12),(1-(1+$A$2)^(-1/$B$70))/((1+$A$2)^($A86+C$8/12)-1))*100</f>
        <v>0.73651623702246038</v>
      </c>
      <c r="D86" s="12">
        <f t="shared" si="5"/>
        <v>0.7297769156485493</v>
      </c>
      <c r="E86" s="12">
        <f t="shared" si="5"/>
        <v>0.72314763979999785</v>
      </c>
      <c r="F86" s="12">
        <f t="shared" si="5"/>
        <v>0.71662574704641069</v>
      </c>
      <c r="G86" s="12">
        <f t="shared" si="5"/>
        <v>0.71020866015485851</v>
      </c>
      <c r="H86" s="12">
        <f t="shared" si="5"/>
        <v>0.7038938837090214</v>
      </c>
      <c r="I86" s="12">
        <f t="shared" si="5"/>
        <v>0.697679000888066</v>
      </c>
      <c r="J86" s="12">
        <f t="shared" si="5"/>
        <v>0.69156167039650995</v>
      </c>
      <c r="K86" s="12">
        <f t="shared" si="5"/>
        <v>0.68553962353687858</v>
      </c>
      <c r="L86" s="12">
        <f t="shared" si="5"/>
        <v>0.67961066141747839</v>
      </c>
      <c r="M86" s="12">
        <f t="shared" si="5"/>
        <v>0.67377265228805161</v>
      </c>
    </row>
    <row r="87" spans="1:13" ht="16.5" x14ac:dyDescent="0.25">
      <c r="A87" s="21">
        <v>11</v>
      </c>
      <c r="B87" s="12">
        <f t="shared" si="4"/>
        <v>0.66802352899654327</v>
      </c>
      <c r="C87" s="12">
        <f t="shared" si="5"/>
        <v>0.6623612865605899</v>
      </c>
      <c r="D87" s="12">
        <f t="shared" si="5"/>
        <v>0.65678397984776693</v>
      </c>
      <c r="E87" s="12">
        <f t="shared" si="5"/>
        <v>0.65128972135891383</v>
      </c>
      <c r="F87" s="12">
        <f t="shared" si="5"/>
        <v>0.64587667910926905</v>
      </c>
      <c r="G87" s="12">
        <f t="shared" si="5"/>
        <v>0.64054307460239623</v>
      </c>
      <c r="H87" s="12">
        <f t="shared" si="5"/>
        <v>0.63528718089220171</v>
      </c>
      <c r="I87" s="12">
        <f t="shared" si="5"/>
        <v>0.6301073207286052</v>
      </c>
      <c r="J87" s="12">
        <f t="shared" si="5"/>
        <v>0.62500186478268305</v>
      </c>
      <c r="K87" s="12">
        <f t="shared" si="5"/>
        <v>0.61996922994733505</v>
      </c>
      <c r="L87" s="12">
        <f t="shared" si="5"/>
        <v>0.61500787770975862</v>
      </c>
      <c r="M87" s="12">
        <f t="shared" si="5"/>
        <v>0.61011631259220411</v>
      </c>
    </row>
    <row r="88" spans="1:13" ht="16.5" x14ac:dyDescent="0.25">
      <c r="A88" s="21">
        <v>12</v>
      </c>
      <c r="B88" s="12">
        <f t="shared" si="4"/>
        <v>0.6052930806577046</v>
      </c>
      <c r="C88" s="12">
        <f t="shared" si="5"/>
        <v>0.60053676807763234</v>
      </c>
      <c r="D88" s="12">
        <f t="shared" si="5"/>
        <v>0.59584599975813135</v>
      </c>
      <c r="E88" s="12">
        <f t="shared" si="5"/>
        <v>0.5912194380226018</v>
      </c>
      <c r="F88" s="12">
        <f t="shared" si="5"/>
        <v>0.5866557813476071</v>
      </c>
      <c r="G88" s="12">
        <f t="shared" si="5"/>
        <v>0.58215376314968048</v>
      </c>
      <c r="H88" s="12">
        <f t="shared" si="5"/>
        <v>0.57771215062065828</v>
      </c>
      <c r="I88" s="12">
        <f t="shared" si="5"/>
        <v>0.57332974360929245</v>
      </c>
      <c r="J88" s="12">
        <f t="shared" si="5"/>
        <v>0.56900537354701253</v>
      </c>
      <c r="K88" s="12">
        <f t="shared" si="5"/>
        <v>0.56473790241580812</v>
      </c>
      <c r="L88" s="12">
        <f t="shared" si="5"/>
        <v>0.56052622175633104</v>
      </c>
      <c r="M88" s="12">
        <f t="shared" si="5"/>
        <v>0.55636925171438822</v>
      </c>
    </row>
    <row r="89" spans="1:13" ht="16.5" x14ac:dyDescent="0.25">
      <c r="A89" s="21">
        <v>13</v>
      </c>
      <c r="B89" s="12">
        <f t="shared" si="4"/>
        <v>0.55226594012411168</v>
      </c>
      <c r="C89" s="12">
        <f t="shared" si="5"/>
        <v>0.5482152616261613</v>
      </c>
      <c r="D89" s="12">
        <f t="shared" si="5"/>
        <v>0.54421621681942289</v>
      </c>
      <c r="E89" s="12">
        <f t="shared" si="5"/>
        <v>0.54026783144470558</v>
      </c>
      <c r="F89" s="12">
        <f t="shared" si="5"/>
        <v>0.53636915559906129</v>
      </c>
      <c r="G89" s="12">
        <f t="shared" si="5"/>
        <v>0.53251926297937791</v>
      </c>
      <c r="H89" s="12">
        <f t="shared" si="5"/>
        <v>0.52871725015398929</v>
      </c>
      <c r="I89" s="12">
        <f t="shared" si="5"/>
        <v>0.52496223586109747</v>
      </c>
      <c r="J89" s="12">
        <f t="shared" si="5"/>
        <v>0.52125336033286351</v>
      </c>
      <c r="K89" s="12">
        <f t="shared" si="5"/>
        <v>0.5175897846440729</v>
      </c>
      <c r="L89" s="12">
        <f t="shared" si="5"/>
        <v>0.51397069008434726</v>
      </c>
      <c r="M89" s="12">
        <f t="shared" si="5"/>
        <v>0.51039527755291092</v>
      </c>
    </row>
    <row r="90" spans="1:13" ht="16.5" x14ac:dyDescent="0.25">
      <c r="A90" s="21">
        <v>14</v>
      </c>
      <c r="B90" s="12">
        <f t="shared" si="4"/>
        <v>0.50686276697497001</v>
      </c>
      <c r="C90" s="12">
        <f t="shared" si="5"/>
        <v>0.50337239673881295</v>
      </c>
      <c r="D90" s="12">
        <f t="shared" si="5"/>
        <v>0.49992342315278265</v>
      </c>
      <c r="E90" s="12">
        <f t="shared" si="5"/>
        <v>0.49651511992129405</v>
      </c>
      <c r="F90" s="12">
        <f t="shared" si="5"/>
        <v>0.49314677763913706</v>
      </c>
      <c r="G90" s="12">
        <f t="shared" si="5"/>
        <v>0.48981770330331442</v>
      </c>
      <c r="H90" s="12">
        <f t="shared" si="5"/>
        <v>0.48652721984171365</v>
      </c>
      <c r="I90" s="12">
        <f t="shared" si="5"/>
        <v>0.48327466565794058</v>
      </c>
      <c r="J90" s="12">
        <f t="shared" si="5"/>
        <v>0.48005939419166688</v>
      </c>
      <c r="K90" s="12">
        <f t="shared" si="5"/>
        <v>0.47688077349388192</v>
      </c>
      <c r="L90" s="12">
        <f t="shared" si="5"/>
        <v>0.4737381858164651</v>
      </c>
      <c r="M90" s="12">
        <f t="shared" si="5"/>
        <v>0.47063102721551031</v>
      </c>
    </row>
    <row r="91" spans="1:13" ht="16.5" x14ac:dyDescent="0.25">
      <c r="A91" s="21">
        <v>15</v>
      </c>
      <c r="B91" s="12">
        <f t="shared" si="4"/>
        <v>0.46755870716787812</v>
      </c>
      <c r="C91" s="12">
        <f t="shared" si="5"/>
        <v>0.46452064820045313</v>
      </c>
      <c r="D91" s="12">
        <f t="shared" si="5"/>
        <v>0.4615162855316316</v>
      </c>
      <c r="E91" s="12">
        <f t="shared" si="5"/>
        <v>0.45854506672455431</v>
      </c>
      <c r="F91" s="12">
        <f t="shared" si="5"/>
        <v>0.45560645135165428</v>
      </c>
      <c r="G91" s="12">
        <f t="shared" si="5"/>
        <v>0.45269991067008097</v>
      </c>
      <c r="H91" s="12">
        <f t="shared" si="5"/>
        <v>0.44982492730759438</v>
      </c>
      <c r="I91" s="12">
        <f t="shared" si="5"/>
        <v>0.4469809949585391</v>
      </c>
      <c r="J91" s="12">
        <f t="shared" si="5"/>
        <v>0.44416761808951943</v>
      </c>
      <c r="K91" s="12">
        <f t="shared" si="5"/>
        <v>0.4413843116544196</v>
      </c>
      <c r="L91" s="12">
        <f t="shared" si="5"/>
        <v>0.4386306008184227</v>
      </c>
      <c r="M91" s="12">
        <f t="shared" si="5"/>
        <v>0.43590602069069956</v>
      </c>
    </row>
    <row r="92" spans="1:13" ht="16.5" x14ac:dyDescent="0.25">
      <c r="A92" s="21">
        <v>16</v>
      </c>
      <c r="B92" s="12">
        <f t="shared" si="4"/>
        <v>0.43321011606545068</v>
      </c>
      <c r="C92" s="12">
        <f t="shared" si="5"/>
        <v>0.43054244117099677</v>
      </c>
      <c r="D92" s="12">
        <f t="shared" si="5"/>
        <v>0.42790255942663641</v>
      </c>
      <c r="E92" s="12">
        <f t="shared" si="5"/>
        <v>0.42529004320697494</v>
      </c>
      <c r="F92" s="12">
        <f t="shared" si="5"/>
        <v>0.42270447361347546</v>
      </c>
      <c r="G92" s="12">
        <f t="shared" si="5"/>
        <v>0.42014544025296391</v>
      </c>
      <c r="H92" s="12">
        <f t="shared" si="5"/>
        <v>0.41761254102284912</v>
      </c>
      <c r="I92" s="12">
        <f t="shared" si="5"/>
        <v>0.41510538190281399</v>
      </c>
      <c r="J92" s="12">
        <f t="shared" si="5"/>
        <v>0.41262357675276107</v>
      </c>
      <c r="K92" s="12">
        <f t="shared" si="5"/>
        <v>0.41016674711678669</v>
      </c>
      <c r="L92" s="12">
        <f t="shared" si="5"/>
        <v>0.40773452203297755</v>
      </c>
      <c r="M92" s="12">
        <f t="shared" si="5"/>
        <v>0.40532653784883027</v>
      </c>
    </row>
    <row r="93" spans="1:13" ht="16.5" x14ac:dyDescent="0.25">
      <c r="A93" s="21">
        <v>17</v>
      </c>
      <c r="B93" s="12">
        <f t="shared" si="4"/>
        <v>0.4029424380421005</v>
      </c>
      <c r="C93" s="12">
        <f t="shared" si="5"/>
        <v>0.40058187304688991</v>
      </c>
      <c r="D93" s="12">
        <f t="shared" si="5"/>
        <v>0.39824450008480944</v>
      </c>
      <c r="E93" s="12">
        <f t="shared" si="5"/>
        <v>0.39592998300102494</v>
      </c>
      <c r="F93" s="12">
        <f t="shared" si="5"/>
        <v>0.39363799210503891</v>
      </c>
      <c r="G93" s="12">
        <f t="shared" si="5"/>
        <v>0.39136820401604105</v>
      </c>
      <c r="H93" s="12">
        <f t="shared" si="5"/>
        <v>0.38912030151267818</v>
      </c>
      <c r="I93" s="12">
        <f t="shared" si="5"/>
        <v>0.38689397338709486</v>
      </c>
      <c r="J93" s="12">
        <f t="shared" si="5"/>
        <v>0.38468891430310664</v>
      </c>
      <c r="K93" s="12">
        <f t="shared" si="5"/>
        <v>0.38250482465836716</v>
      </c>
      <c r="L93" s="12">
        <f t="shared" si="5"/>
        <v>0.38034141045039949</v>
      </c>
      <c r="M93" s="12">
        <f t="shared" si="5"/>
        <v>0.37819838314636706</v>
      </c>
    </row>
    <row r="94" spans="1:13" ht="16.5" x14ac:dyDescent="0.25">
      <c r="A94" s="21">
        <v>18</v>
      </c>
      <c r="B94" s="12">
        <f t="shared" si="4"/>
        <v>0.37607545955646293</v>
      </c>
      <c r="C94" s="12">
        <f t="shared" si="5"/>
        <v>0.37397236171079462</v>
      </c>
      <c r="D94" s="12">
        <f t="shared" si="5"/>
        <v>0.37188881673966806</v>
      </c>
      <c r="E94" s="12">
        <f t="shared" si="5"/>
        <v>0.3698245567571386</v>
      </c>
      <c r="F94" s="12">
        <f t="shared" si="5"/>
        <v>0.36777931874774683</v>
      </c>
      <c r="G94" s="12">
        <f t="shared" si="5"/>
        <v>0.36575284445632644</v>
      </c>
      <c r="H94" s="12">
        <f t="shared" si="5"/>
        <v>0.36374488028079038</v>
      </c>
      <c r="I94" s="12">
        <f t="shared" si="5"/>
        <v>0.3617551771678017</v>
      </c>
      <c r="J94" s="12">
        <f t="shared" si="5"/>
        <v>0.35978349051123931</v>
      </c>
      <c r="K94" s="12">
        <f t="shared" si="5"/>
        <v>0.3578295800533709</v>
      </c>
      <c r="L94" s="12">
        <f t="shared" si="5"/>
        <v>0.35589320978864963</v>
      </c>
      <c r="M94" s="12">
        <f t="shared" si="5"/>
        <v>0.35397414787005393</v>
      </c>
    </row>
    <row r="95" spans="1:13" ht="16.5" x14ac:dyDescent="0.25">
      <c r="A95" s="21">
        <v>19</v>
      </c>
      <c r="B95" s="12">
        <f t="shared" si="4"/>
        <v>0.35207216651789197</v>
      </c>
      <c r="C95" s="12">
        <f t="shared" si="5"/>
        <v>0.35018704193099404</v>
      </c>
      <c r="D95" s="12">
        <f t="shared" si="5"/>
        <v>0.34831855420022634</v>
      </c>
      <c r="E95" s="12">
        <f t="shared" si="5"/>
        <v>0.34646648722424417</v>
      </c>
      <c r="F95" s="12">
        <f t="shared" si="5"/>
        <v>0.34463062862742988</v>
      </c>
      <c r="G95" s="12">
        <f t="shared" si="5"/>
        <v>0.34281076967994062</v>
      </c>
      <c r="H95" s="12">
        <f t="shared" si="5"/>
        <v>0.34100670521980808</v>
      </c>
      <c r="I95" s="12">
        <f t="shared" si="5"/>
        <v>0.33921823357702591</v>
      </c>
      <c r="J95" s="12">
        <f t="shared" si="5"/>
        <v>0.3374451564995673</v>
      </c>
      <c r="K95" s="12">
        <f t="shared" si="5"/>
        <v>0.3356872790812766</v>
      </c>
      <c r="L95" s="12">
        <f t="shared" si="5"/>
        <v>0.33394440969157713</v>
      </c>
      <c r="M95" s="12">
        <f t="shared" si="5"/>
        <v>0.33221635990694498</v>
      </c>
    </row>
    <row r="96" spans="1:13" ht="16.5" x14ac:dyDescent="0.25">
      <c r="A96" s="21">
        <v>20</v>
      </c>
      <c r="B96" s="12">
        <f t="shared" si="4"/>
        <v>0.33050294444409611</v>
      </c>
      <c r="C96" s="12">
        <f t="shared" si="5"/>
        <v>0.32880398109483383</v>
      </c>
      <c r="D96" s="12">
        <f t="shared" si="5"/>
        <v>0.32711929066251788</v>
      </c>
      <c r="E96" s="12">
        <f t="shared" si="5"/>
        <v>0.32544869690009509</v>
      </c>
      <c r="F96" s="12">
        <f t="shared" si="5"/>
        <v>0.32379202644965821</v>
      </c>
      <c r="G96" s="12">
        <f t="shared" si="5"/>
        <v>0.32214910878348413</v>
      </c>
      <c r="H96" s="12">
        <f t="shared" si="5"/>
        <v>0.32051977614650973</v>
      </c>
      <c r="I96" s="12">
        <f t="shared" si="5"/>
        <v>0.31890386350020472</v>
      </c>
      <c r="J96" s="12">
        <f t="shared" si="5"/>
        <v>0.31730120846780385</v>
      </c>
      <c r="K96" s="12">
        <f t="shared" si="5"/>
        <v>0.31571165128085732</v>
      </c>
      <c r="L96" s="12">
        <f t="shared" si="5"/>
        <v>0.3141350347270645</v>
      </c>
      <c r="M96" s="12">
        <f t="shared" si="5"/>
        <v>0.3125712040993549</v>
      </c>
    </row>
    <row r="97" spans="1:13" ht="16.5" x14ac:dyDescent="0.25">
      <c r="A97" s="21">
        <v>21</v>
      </c>
      <c r="B97" s="12">
        <f t="shared" si="4"/>
        <v>0.31102000714618167</v>
      </c>
      <c r="C97" s="12">
        <f t="shared" si="5"/>
        <v>0.30948129402299202</v>
      </c>
      <c r="D97" s="12">
        <f t="shared" si="5"/>
        <v>0.30795491724484841</v>
      </c>
      <c r="E97" s="12">
        <f t="shared" si="5"/>
        <v>0.306440731640159</v>
      </c>
      <c r="F97" s="12">
        <f t="shared" si="5"/>
        <v>0.30493859430549602</v>
      </c>
      <c r="G97" s="12">
        <f t="shared" si="5"/>
        <v>0.30344836456146868</v>
      </c>
      <c r="H97" s="12">
        <f t="shared" si="5"/>
        <v>0.30196990390962136</v>
      </c>
      <c r="I97" s="12">
        <f t="shared" si="5"/>
        <v>0.30050307599033055</v>
      </c>
      <c r="J97" s="12">
        <f t="shared" si="5"/>
        <v>0.29904774654167388</v>
      </c>
      <c r="K97" s="12">
        <f t="shared" si="5"/>
        <v>0.29760378335924426</v>
      </c>
      <c r="L97" s="12">
        <f t="shared" si="5"/>
        <v>0.29617105625688439</v>
      </c>
      <c r="M97" s="12">
        <f t="shared" si="5"/>
        <v>0.29474943702831669</v>
      </c>
    </row>
    <row r="98" spans="1:13" ht="16.5" x14ac:dyDescent="0.25">
      <c r="A98" s="21">
        <v>22</v>
      </c>
      <c r="B98" s="12">
        <f t="shared" si="4"/>
        <v>0.29333879940964724</v>
      </c>
      <c r="C98" s="12">
        <f t="shared" si="5"/>
        <v>0.29193901904271363</v>
      </c>
      <c r="D98" s="12">
        <f t="shared" si="5"/>
        <v>0.29054997343926803</v>
      </c>
      <c r="E98" s="12">
        <f t="shared" si="5"/>
        <v>0.28917154194595579</v>
      </c>
      <c r="F98" s="12">
        <f t="shared" si="5"/>
        <v>0.28780360571008468</v>
      </c>
      <c r="G98" s="12">
        <f t="shared" si="5"/>
        <v>0.2864460476461545</v>
      </c>
      <c r="H98" s="12">
        <f t="shared" si="5"/>
        <v>0.28509875240313209</v>
      </c>
      <c r="I98" s="12">
        <f t="shared" si="5"/>
        <v>0.28376160633244984</v>
      </c>
      <c r="J98" s="12">
        <f t="shared" si="5"/>
        <v>0.28243449745671012</v>
      </c>
      <c r="K98" s="12">
        <f t="shared" si="5"/>
        <v>0.28111731543907864</v>
      </c>
      <c r="L98" s="12">
        <f t="shared" si="5"/>
        <v>0.27980995155334643</v>
      </c>
      <c r="M98" s="12">
        <f t="shared" si="5"/>
        <v>0.27851229865464644</v>
      </c>
    </row>
    <row r="99" spans="1:13" ht="16.5" x14ac:dyDescent="0.25">
      <c r="A99" s="21">
        <v>23</v>
      </c>
      <c r="B99" s="12">
        <f t="shared" si="4"/>
        <v>0.2772242511508064</v>
      </c>
      <c r="C99" s="12">
        <f t="shared" si="5"/>
        <v>0.27594570497431958</v>
      </c>
      <c r="D99" s="12">
        <f t="shared" si="5"/>
        <v>0.27467655755492715</v>
      </c>
      <c r="E99" s="12">
        <f t="shared" si="5"/>
        <v>0.2734167077927821</v>
      </c>
      <c r="F99" s="12">
        <f t="shared" si="5"/>
        <v>0.27216605603219335</v>
      </c>
      <c r="G99" s="12">
        <f t="shared" si="5"/>
        <v>0.27092450403592905</v>
      </c>
      <c r="H99" s="12">
        <f t="shared" si="5"/>
        <v>0.26969195496006704</v>
      </c>
      <c r="I99" s="12">
        <f t="shared" si="5"/>
        <v>0.26846831332937765</v>
      </c>
      <c r="J99" s="12">
        <f t="shared" si="5"/>
        <v>0.26725348501322699</v>
      </c>
      <c r="K99" s="12">
        <f t="shared" si="5"/>
        <v>0.26604737720198829</v>
      </c>
      <c r="L99" s="12">
        <f t="shared" si="5"/>
        <v>0.2648498983839469</v>
      </c>
      <c r="M99" s="12">
        <f t="shared" si="5"/>
        <v>0.26366095832268877</v>
      </c>
    </row>
    <row r="100" spans="1:13" ht="16.5" x14ac:dyDescent="0.25">
      <c r="A100" s="21">
        <v>24</v>
      </c>
      <c r="B100" s="12">
        <f t="shared" si="4"/>
        <v>0.26248046803496056</v>
      </c>
      <c r="C100" s="12">
        <f t="shared" si="5"/>
        <v>0.26130833976898654</v>
      </c>
      <c r="D100" s="12">
        <f t="shared" si="5"/>
        <v>0.26014448698324</v>
      </c>
      <c r="E100" s="12">
        <f t="shared" si="5"/>
        <v>0.25898882432564541</v>
      </c>
      <c r="F100" s="12">
        <f t="shared" si="5"/>
        <v>0.25784126761321285</v>
      </c>
      <c r="G100" s="12">
        <f t="shared" si="5"/>
        <v>0.25670173381208705</v>
      </c>
      <c r="H100" s="12">
        <f t="shared" si="5"/>
        <v>0.25557014101800496</v>
      </c>
      <c r="I100" s="12">
        <f t="shared" si="5"/>
        <v>0.25444640843714983</v>
      </c>
      <c r="J100" s="12">
        <f t="shared" si="5"/>
        <v>0.25333045636739387</v>
      </c>
      <c r="K100" s="12">
        <f t="shared" si="5"/>
        <v>0.25222220617992003</v>
      </c>
      <c r="L100" s="12">
        <f t="shared" si="5"/>
        <v>0.25112158030121268</v>
      </c>
      <c r="M100" s="12">
        <f t="shared" si="5"/>
        <v>0.25002850219541173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58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21">
        <v>25</v>
      </c>
      <c r="B108" s="12">
        <f t="shared" ref="B108:M117" si="6">IF($B$70=0,(1+$A$2)^(-$A108-B$8/12),(1-(1+$A$2)^(-1/$B$70))/((1+$A$2)^($A108+B$8/12)-1))*100</f>
        <v>0.24894289634701797</v>
      </c>
      <c r="C108" s="12">
        <f t="shared" si="6"/>
        <v>0.24786468824394159</v>
      </c>
      <c r="D108" s="12">
        <f t="shared" si="6"/>
        <v>0.24679380436089421</v>
      </c>
      <c r="E108" s="12">
        <f t="shared" si="6"/>
        <v>0.24573017214310072</v>
      </c>
      <c r="F108" s="12">
        <f t="shared" si="6"/>
        <v>0.24467371999033874</v>
      </c>
      <c r="G108" s="12">
        <f t="shared" si="6"/>
        <v>0.2436243772412903</v>
      </c>
      <c r="H108" s="12">
        <f t="shared" si="6"/>
        <v>0.24258207415820024</v>
      </c>
      <c r="I108" s="12">
        <f t="shared" si="6"/>
        <v>0.24154674191183451</v>
      </c>
      <c r="J108" s="12">
        <f t="shared" si="6"/>
        <v>0.24051831256673156</v>
      </c>
      <c r="K108" s="12">
        <f t="shared" si="6"/>
        <v>0.23949671906674011</v>
      </c>
      <c r="L108" s="12">
        <f t="shared" si="6"/>
        <v>0.23848189522083679</v>
      </c>
      <c r="M108" s="12">
        <f t="shared" si="6"/>
        <v>0.23747377568921735</v>
      </c>
    </row>
    <row r="109" spans="1:13" ht="16.5" x14ac:dyDescent="0.25">
      <c r="A109" s="21">
        <v>26</v>
      </c>
      <c r="B109" s="12">
        <f t="shared" si="6"/>
        <v>0.23647229596965602</v>
      </c>
      <c r="C109" s="12">
        <f t="shared" si="6"/>
        <v>0.23547739238412366</v>
      </c>
      <c r="D109" s="12">
        <f t="shared" si="6"/>
        <v>0.23448900206566736</v>
      </c>
      <c r="E109" s="12">
        <f t="shared" si="6"/>
        <v>0.23350706294553289</v>
      </c>
      <c r="F109" s="12">
        <f t="shared" si="6"/>
        <v>0.23253151374053685</v>
      </c>
      <c r="G109" s="12">
        <f t="shared" si="6"/>
        <v>0.23156229394067523</v>
      </c>
      <c r="H109" s="12">
        <f t="shared" si="6"/>
        <v>0.23059934379696737</v>
      </c>
      <c r="I109" s="12">
        <f t="shared" si="6"/>
        <v>0.22964260430952693</v>
      </c>
      <c r="J109" s="12">
        <f t="shared" si="6"/>
        <v>0.22869201721585808</v>
      </c>
      <c r="K109" s="12">
        <f t="shared" si="6"/>
        <v>0.22774752497936951</v>
      </c>
      <c r="L109" s="12">
        <f t="shared" si="6"/>
        <v>0.22680907077810239</v>
      </c>
      <c r="M109" s="12">
        <f t="shared" si="6"/>
        <v>0.22587659849366867</v>
      </c>
    </row>
    <row r="110" spans="1:13" ht="16.5" x14ac:dyDescent="0.25">
      <c r="A110" s="21">
        <v>27</v>
      </c>
      <c r="B110" s="12">
        <f t="shared" si="6"/>
        <v>0.22495005270039334</v>
      </c>
      <c r="C110" s="12">
        <f t="shared" si="6"/>
        <v>0.22402937865465597</v>
      </c>
      <c r="D110" s="12">
        <f t="shared" si="6"/>
        <v>0.2231145222844334</v>
      </c>
      <c r="E110" s="12">
        <f t="shared" si="6"/>
        <v>0.22220543017902697</v>
      </c>
      <c r="F110" s="12">
        <f t="shared" si="6"/>
        <v>0.2213020495789835</v>
      </c>
      <c r="G110" s="12">
        <f t="shared" si="6"/>
        <v>0.22040432836619717</v>
      </c>
      <c r="H110" s="12">
        <f t="shared" si="6"/>
        <v>0.21951221505419316</v>
      </c>
      <c r="I110" s="12">
        <f t="shared" si="6"/>
        <v>0.21862565877858539</v>
      </c>
      <c r="J110" s="12">
        <f t="shared" si="6"/>
        <v>0.21774460928770861</v>
      </c>
      <c r="K110" s="12">
        <f t="shared" si="6"/>
        <v>0.21686901693341812</v>
      </c>
      <c r="L110" s="12">
        <f t="shared" si="6"/>
        <v>0.21599883266205516</v>
      </c>
      <c r="M110" s="12">
        <f t="shared" si="6"/>
        <v>0.215134008005574</v>
      </c>
    </row>
    <row r="111" spans="1:13" ht="16.5" x14ac:dyDescent="0.25">
      <c r="A111" s="21">
        <v>28</v>
      </c>
      <c r="B111" s="12">
        <f t="shared" si="6"/>
        <v>0.21427449507282822</v>
      </c>
      <c r="C111" s="12">
        <f t="shared" si="6"/>
        <v>0.21342024654100941</v>
      </c>
      <c r="D111" s="12">
        <f t="shared" si="6"/>
        <v>0.21257121564724324</v>
      </c>
      <c r="E111" s="12">
        <f t="shared" si="6"/>
        <v>0.21172735618032795</v>
      </c>
      <c r="F111" s="12">
        <f t="shared" si="6"/>
        <v>0.21088862247262294</v>
      </c>
      <c r="G111" s="12">
        <f t="shared" si="6"/>
        <v>0.21005496939207857</v>
      </c>
      <c r="H111" s="12">
        <f t="shared" si="6"/>
        <v>0.2092263523344059</v>
      </c>
      <c r="I111" s="12">
        <f t="shared" si="6"/>
        <v>0.2084027272153835</v>
      </c>
      <c r="J111" s="12">
        <f t="shared" si="6"/>
        <v>0.20758405046329836</v>
      </c>
      <c r="K111" s="12">
        <f t="shared" si="6"/>
        <v>0.20677027901151848</v>
      </c>
      <c r="L111" s="12">
        <f t="shared" si="6"/>
        <v>0.2059613702911941</v>
      </c>
      <c r="M111" s="12">
        <f t="shared" si="6"/>
        <v>0.20515728222408458</v>
      </c>
    </row>
    <row r="112" spans="1:13" ht="16.5" x14ac:dyDescent="0.25">
      <c r="A112" s="21">
        <v>29</v>
      </c>
      <c r="B112" s="12">
        <f t="shared" si="6"/>
        <v>0.2043579732155108</v>
      </c>
      <c r="C112" s="12">
        <f t="shared" si="6"/>
        <v>0.20356340214742505</v>
      </c>
      <c r="D112" s="12">
        <f t="shared" si="6"/>
        <v>0.2027735283716055</v>
      </c>
      <c r="E112" s="12">
        <f t="shared" si="6"/>
        <v>0.20198831170296075</v>
      </c>
      <c r="F112" s="12">
        <f t="shared" si="6"/>
        <v>0.20120771241295218</v>
      </c>
      <c r="G112" s="12">
        <f t="shared" si="6"/>
        <v>0.20043169122312796</v>
      </c>
      <c r="H112" s="12">
        <f t="shared" si="6"/>
        <v>0.19966020929876518</v>
      </c>
      <c r="I112" s="12">
        <f t="shared" si="6"/>
        <v>0.19889322824262062</v>
      </c>
      <c r="J112" s="12">
        <f t="shared" si="6"/>
        <v>0.19813071008878638</v>
      </c>
      <c r="K112" s="12">
        <f t="shared" si="6"/>
        <v>0.19737261729664882</v>
      </c>
      <c r="L112" s="12">
        <f t="shared" si="6"/>
        <v>0.19661891274494878</v>
      </c>
      <c r="M112" s="12">
        <f t="shared" si="6"/>
        <v>0.19586955972594114</v>
      </c>
    </row>
    <row r="113" spans="1:13" ht="16.5" x14ac:dyDescent="0.25">
      <c r="A113" s="21">
        <v>30</v>
      </c>
      <c r="B113" s="12">
        <f t="shared" si="6"/>
        <v>0.19512452193965188</v>
      </c>
      <c r="C113" s="12">
        <f t="shared" si="6"/>
        <v>0.19438376348822911</v>
      </c>
      <c r="D113" s="12">
        <f t="shared" si="6"/>
        <v>0.19364724887039136</v>
      </c>
      <c r="E113" s="12">
        <f t="shared" si="6"/>
        <v>0.19291494297596309</v>
      </c>
      <c r="F113" s="12">
        <f t="shared" si="6"/>
        <v>0.19218681108050326</v>
      </c>
      <c r="G113" s="12">
        <f t="shared" si="6"/>
        <v>0.1914628188400215</v>
      </c>
      <c r="H113" s="12">
        <f t="shared" si="6"/>
        <v>0.19074293228578074</v>
      </c>
      <c r="I113" s="12">
        <f t="shared" si="6"/>
        <v>0.19002711781918449</v>
      </c>
      <c r="J113" s="12">
        <f t="shared" si="6"/>
        <v>0.18931534220674823</v>
      </c>
      <c r="K113" s="12">
        <f t="shared" si="6"/>
        <v>0.18860757257515215</v>
      </c>
      <c r="L113" s="12">
        <f t="shared" si="6"/>
        <v>0.18790377640637393</v>
      </c>
      <c r="M113" s="12">
        <f t="shared" si="6"/>
        <v>0.18720392153290055</v>
      </c>
    </row>
    <row r="114" spans="1:13" ht="16.5" x14ac:dyDescent="0.25">
      <c r="A114" s="21">
        <v>31</v>
      </c>
      <c r="B114" s="12">
        <f t="shared" si="6"/>
        <v>0.18650797613301759</v>
      </c>
      <c r="C114" s="12">
        <f t="shared" si="6"/>
        <v>0.18581590872617265</v>
      </c>
      <c r="D114" s="12">
        <f t="shared" si="6"/>
        <v>0.18512768816841677</v>
      </c>
      <c r="E114" s="12">
        <f t="shared" si="6"/>
        <v>0.18444328364791407</v>
      </c>
      <c r="F114" s="12">
        <f t="shared" si="6"/>
        <v>0.18376266468052702</v>
      </c>
      <c r="G114" s="12">
        <f t="shared" si="6"/>
        <v>0.1830858011054694</v>
      </c>
      <c r="H114" s="12">
        <f t="shared" si="6"/>
        <v>0.18241266308103016</v>
      </c>
      <c r="I114" s="12">
        <f t="shared" si="6"/>
        <v>0.1817432210803632</v>
      </c>
      <c r="J114" s="12">
        <f t="shared" si="6"/>
        <v>0.18107744588734515</v>
      </c>
      <c r="K114" s="12">
        <f t="shared" si="6"/>
        <v>0.18041530859249749</v>
      </c>
      <c r="L114" s="12">
        <f t="shared" si="6"/>
        <v>0.17975678058897282</v>
      </c>
      <c r="M114" s="12">
        <f t="shared" si="6"/>
        <v>0.17910183356860432</v>
      </c>
    </row>
    <row r="115" spans="1:13" ht="16.5" x14ac:dyDescent="0.25">
      <c r="A115" s="21">
        <v>32</v>
      </c>
      <c r="B115" s="12">
        <f t="shared" si="6"/>
        <v>0.17845043951801709</v>
      </c>
      <c r="C115" s="12">
        <f t="shared" si="6"/>
        <v>0.1778025707147981</v>
      </c>
      <c r="D115" s="12">
        <f t="shared" si="6"/>
        <v>0.17715819972373067</v>
      </c>
      <c r="E115" s="12">
        <f t="shared" si="6"/>
        <v>0.17651729939308042</v>
      </c>
      <c r="F115" s="12">
        <f t="shared" si="6"/>
        <v>0.17587984285094438</v>
      </c>
      <c r="G115" s="12">
        <f t="shared" si="6"/>
        <v>0.1752458035016537</v>
      </c>
      <c r="H115" s="12">
        <f t="shared" si="6"/>
        <v>0.17461515502223199</v>
      </c>
      <c r="I115" s="12">
        <f t="shared" si="6"/>
        <v>0.17398787135890884</v>
      </c>
      <c r="J115" s="12">
        <f t="shared" si="6"/>
        <v>0.17336392672368584</v>
      </c>
      <c r="K115" s="12">
        <f t="shared" si="6"/>
        <v>0.17274329559095503</v>
      </c>
      <c r="L115" s="12">
        <f t="shared" si="6"/>
        <v>0.17212595269416989</v>
      </c>
      <c r="M115" s="12">
        <f t="shared" si="6"/>
        <v>0.17151187302256571</v>
      </c>
    </row>
    <row r="116" spans="1:13" ht="16.5" x14ac:dyDescent="0.25">
      <c r="A116" s="21">
        <v>33</v>
      </c>
      <c r="B116" s="12">
        <f t="shared" si="6"/>
        <v>0.17090103181793037</v>
      </c>
      <c r="C116" s="12">
        <f t="shared" si="6"/>
        <v>0.17029340457142239</v>
      </c>
      <c r="D116" s="12">
        <f t="shared" si="6"/>
        <v>0.16968896702044084</v>
      </c>
      <c r="E116" s="12">
        <f t="shared" si="6"/>
        <v>0.16908769514553715</v>
      </c>
      <c r="F116" s="12">
        <f t="shared" si="6"/>
        <v>0.16848956516737723</v>
      </c>
      <c r="G116" s="12">
        <f t="shared" si="6"/>
        <v>0.16789455354374699</v>
      </c>
      <c r="H116" s="12">
        <f t="shared" si="6"/>
        <v>0.16730263696660316</v>
      </c>
      <c r="I116" s="12">
        <f t="shared" si="6"/>
        <v>0.16671379235916867</v>
      </c>
      <c r="J116" s="12">
        <f t="shared" si="6"/>
        <v>0.16612799687306981</v>
      </c>
      <c r="K116" s="12">
        <f t="shared" si="6"/>
        <v>0.16554522788551682</v>
      </c>
      <c r="L116" s="12">
        <f t="shared" si="6"/>
        <v>0.16496546299652584</v>
      </c>
      <c r="M116" s="12">
        <f t="shared" si="6"/>
        <v>0.16438868002618187</v>
      </c>
    </row>
    <row r="117" spans="1:13" ht="16.5" x14ac:dyDescent="0.25">
      <c r="A117" s="21">
        <v>34</v>
      </c>
      <c r="B117" s="12">
        <f t="shared" si="6"/>
        <v>0.16381485701194204</v>
      </c>
      <c r="C117" s="12">
        <f t="shared" si="6"/>
        <v>0.16324397220597697</v>
      </c>
      <c r="D117" s="12">
        <f t="shared" si="6"/>
        <v>0.16267600407255564</v>
      </c>
      <c r="E117" s="12">
        <f t="shared" si="6"/>
        <v>0.16211093128546145</v>
      </c>
      <c r="F117" s="12">
        <f t="shared" si="6"/>
        <v>0.16154873272545209</v>
      </c>
      <c r="G117" s="12">
        <f t="shared" si="6"/>
        <v>0.16098938747775299</v>
      </c>
      <c r="H117" s="12">
        <f t="shared" si="6"/>
        <v>0.16043287482958815</v>
      </c>
      <c r="I117" s="12">
        <f t="shared" si="6"/>
        <v>0.15987917426774639</v>
      </c>
      <c r="J117" s="12">
        <f t="shared" si="6"/>
        <v>0.15932826547618315</v>
      </c>
      <c r="K117" s="12">
        <f t="shared" si="6"/>
        <v>0.15878012833365585</v>
      </c>
      <c r="L117" s="12">
        <f t="shared" si="6"/>
        <v>0.15823474291139464</v>
      </c>
      <c r="M117" s="12">
        <f t="shared" si="6"/>
        <v>0.15769208947080504</v>
      </c>
    </row>
    <row r="118" spans="1:13" ht="16.5" x14ac:dyDescent="0.25">
      <c r="A118" s="21">
        <v>35</v>
      </c>
      <c r="B118" s="12">
        <f t="shared" ref="B118:M127" si="7">IF($B$70=0,(1+$A$2)^(-$A118-B$8/12),(1-(1+$A$2)^(-1/$B$70))/((1+$A$2)^($A118+B$8/12)-1))*100</f>
        <v>0.15715214846120432</v>
      </c>
      <c r="C118" s="12">
        <f t="shared" si="7"/>
        <v>0.15661490051758892</v>
      </c>
      <c r="D118" s="12">
        <f t="shared" si="7"/>
        <v>0.15608032645843692</v>
      </c>
      <c r="E118" s="12">
        <f t="shared" si="7"/>
        <v>0.15554840728353653</v>
      </c>
      <c r="F118" s="12">
        <f t="shared" si="7"/>
        <v>0.15501912417184976</v>
      </c>
      <c r="G118" s="12">
        <f t="shared" si="7"/>
        <v>0.15449245847940427</v>
      </c>
      <c r="H118" s="12">
        <f t="shared" si="7"/>
        <v>0.1539683917372146</v>
      </c>
      <c r="I118" s="12">
        <f t="shared" si="7"/>
        <v>0.15344690564923422</v>
      </c>
      <c r="J118" s="12">
        <f t="shared" si="7"/>
        <v>0.15292798209033445</v>
      </c>
      <c r="K118" s="12">
        <f t="shared" si="7"/>
        <v>0.15241160310431298</v>
      </c>
      <c r="L118" s="12">
        <f t="shared" si="7"/>
        <v>0.15189775090192945</v>
      </c>
      <c r="M118" s="12">
        <f t="shared" si="7"/>
        <v>0.15138640785896884</v>
      </c>
    </row>
    <row r="119" spans="1:13" ht="16.5" x14ac:dyDescent="0.25">
      <c r="A119" s="23">
        <v>36</v>
      </c>
      <c r="B119" s="12">
        <f t="shared" si="7"/>
        <v>0.15087755651433152</v>
      </c>
      <c r="C119" s="12">
        <f t="shared" si="7"/>
        <v>0.15037117956814869</v>
      </c>
      <c r="D119" s="12">
        <f t="shared" si="7"/>
        <v>0.14986725987992761</v>
      </c>
      <c r="E119" s="12">
        <f t="shared" si="7"/>
        <v>0.14936578046671681</v>
      </c>
      <c r="F119" s="12">
        <f t="shared" si="7"/>
        <v>0.14886672450130137</v>
      </c>
      <c r="G119" s="12">
        <f t="shared" si="7"/>
        <v>0.14837007531042035</v>
      </c>
      <c r="H119" s="12">
        <f t="shared" si="7"/>
        <v>0.14787581637300964</v>
      </c>
      <c r="I119" s="12">
        <f t="shared" si="7"/>
        <v>0.14738393131846866</v>
      </c>
      <c r="J119" s="12">
        <f t="shared" si="7"/>
        <v>0.14689440392495057</v>
      </c>
      <c r="K119" s="12">
        <f t="shared" si="7"/>
        <v>0.14640721811767546</v>
      </c>
      <c r="L119" s="12">
        <f t="shared" si="7"/>
        <v>0.14592235796726735</v>
      </c>
      <c r="M119" s="12">
        <f t="shared" si="7"/>
        <v>0.14543980768811304</v>
      </c>
    </row>
    <row r="120" spans="1:13" ht="16.5" x14ac:dyDescent="0.25">
      <c r="A120" s="21">
        <v>37</v>
      </c>
      <c r="B120" s="12">
        <f t="shared" si="7"/>
        <v>0.14495955163674279</v>
      </c>
      <c r="C120" s="12">
        <f t="shared" si="7"/>
        <v>0.14448157431023323</v>
      </c>
      <c r="D120" s="12">
        <f t="shared" si="7"/>
        <v>0.14400586034463309</v>
      </c>
      <c r="E120" s="12">
        <f t="shared" si="7"/>
        <v>0.14353239451340727</v>
      </c>
      <c r="F120" s="12">
        <f t="shared" si="7"/>
        <v>0.14306116172590383</v>
      </c>
      <c r="G120" s="12">
        <f t="shared" si="7"/>
        <v>0.14259214702584108</v>
      </c>
      <c r="H120" s="12">
        <f t="shared" si="7"/>
        <v>0.1421253355898143</v>
      </c>
      <c r="I120" s="12">
        <f t="shared" si="7"/>
        <v>0.14166071272582306</v>
      </c>
      <c r="J120" s="12">
        <f t="shared" si="7"/>
        <v>0.14119826387181747</v>
      </c>
      <c r="K120" s="12">
        <f t="shared" si="7"/>
        <v>0.14073797459426388</v>
      </c>
      <c r="L120" s="12">
        <f t="shared" si="7"/>
        <v>0.14027983058672977</v>
      </c>
      <c r="M120" s="12">
        <f t="shared" si="7"/>
        <v>0.13982381766848717</v>
      </c>
    </row>
    <row r="121" spans="1:13" ht="16.5" x14ac:dyDescent="0.25">
      <c r="A121" s="21">
        <v>38</v>
      </c>
      <c r="B121" s="12">
        <f t="shared" si="7"/>
        <v>0.13936992178313415</v>
      </c>
      <c r="C121" s="12">
        <f t="shared" si="7"/>
        <v>0.13891812899723424</v>
      </c>
      <c r="D121" s="12">
        <f t="shared" si="7"/>
        <v>0.13846842549897581</v>
      </c>
      <c r="E121" s="12">
        <f t="shared" si="7"/>
        <v>0.13802079759684513</v>
      </c>
      <c r="F121" s="12">
        <f t="shared" si="7"/>
        <v>0.13757523171832015</v>
      </c>
      <c r="G121" s="12">
        <f t="shared" si="7"/>
        <v>0.13713171440857963</v>
      </c>
      <c r="H121" s="12">
        <f t="shared" si="7"/>
        <v>0.13669023232922944</v>
      </c>
      <c r="I121" s="12">
        <f t="shared" si="7"/>
        <v>0.13625077225704538</v>
      </c>
      <c r="J121" s="12">
        <f t="shared" si="7"/>
        <v>0.13581332108273206</v>
      </c>
      <c r="K121" s="12">
        <f t="shared" si="7"/>
        <v>0.13537786580969804</v>
      </c>
      <c r="L121" s="12">
        <f t="shared" si="7"/>
        <v>0.13494439355284674</v>
      </c>
      <c r="M121" s="12">
        <f t="shared" si="7"/>
        <v>0.13451289153738263</v>
      </c>
    </row>
    <row r="122" spans="1:13" ht="16.5" x14ac:dyDescent="0.25">
      <c r="A122" s="21">
        <v>39</v>
      </c>
      <c r="B122" s="12">
        <f t="shared" si="7"/>
        <v>0.13408334709763306</v>
      </c>
      <c r="C122" s="12">
        <f t="shared" si="7"/>
        <v>0.13365574767588415</v>
      </c>
      <c r="D122" s="12">
        <f t="shared" si="7"/>
        <v>0.13323008082123428</v>
      </c>
      <c r="E122" s="12">
        <f t="shared" si="7"/>
        <v>0.13280633418845816</v>
      </c>
      <c r="F122" s="12">
        <f t="shared" si="7"/>
        <v>0.1323844955368888</v>
      </c>
      <c r="G122" s="12">
        <f t="shared" si="7"/>
        <v>0.13196455272931168</v>
      </c>
      <c r="H122" s="12">
        <f t="shared" si="7"/>
        <v>0.1315464937308739</v>
      </c>
      <c r="I122" s="12">
        <f t="shared" si="7"/>
        <v>0.13113030660800662</v>
      </c>
      <c r="J122" s="12">
        <f t="shared" si="7"/>
        <v>0.1307159795273613</v>
      </c>
      <c r="K122" s="12">
        <f t="shared" si="7"/>
        <v>0.13030350075475919</v>
      </c>
      <c r="L122" s="12">
        <f t="shared" si="7"/>
        <v>0.12989285865415404</v>
      </c>
      <c r="M122" s="12">
        <f t="shared" si="7"/>
        <v>0.12948404168660801</v>
      </c>
    </row>
    <row r="123" spans="1:13" ht="16.5" x14ac:dyDescent="0.25">
      <c r="A123" s="21">
        <v>40</v>
      </c>
      <c r="B123" s="12">
        <f t="shared" si="7"/>
        <v>0.1290770384092802</v>
      </c>
      <c r="C123" s="12">
        <f t="shared" si="7"/>
        <v>0.12867183747442681</v>
      </c>
      <c r="D123" s="12">
        <f t="shared" si="7"/>
        <v>0.12826842762841711</v>
      </c>
      <c r="E123" s="12">
        <f t="shared" si="7"/>
        <v>0.12786679771075657</v>
      </c>
      <c r="F123" s="12">
        <f t="shared" si="7"/>
        <v>0.12746693665312642</v>
      </c>
      <c r="G123" s="12">
        <f t="shared" si="7"/>
        <v>0.12706883347843306</v>
      </c>
      <c r="H123" s="12">
        <f t="shared" si="7"/>
        <v>0.12667247729986941</v>
      </c>
      <c r="I123" s="12">
        <f t="shared" si="7"/>
        <v>0.12627785731998833</v>
      </c>
      <c r="J123" s="12">
        <f t="shared" si="7"/>
        <v>0.12588496282978687</v>
      </c>
      <c r="K123" s="12">
        <f t="shared" si="7"/>
        <v>0.12549378320780225</v>
      </c>
      <c r="L123" s="12">
        <f t="shared" si="7"/>
        <v>0.12510430791921842</v>
      </c>
      <c r="M123" s="12">
        <f t="shared" si="7"/>
        <v>0.12471652651498411</v>
      </c>
    </row>
    <row r="124" spans="1:13" ht="16.5" x14ac:dyDescent="0.25">
      <c r="A124" s="21">
        <v>41</v>
      </c>
      <c r="B124" s="12">
        <f t="shared" si="7"/>
        <v>0.12433042863094113</v>
      </c>
      <c r="C124" s="12">
        <f t="shared" si="7"/>
        <v>0.12394600398696266</v>
      </c>
      <c r="D124" s="12">
        <f t="shared" si="7"/>
        <v>0.12356324238610511</v>
      </c>
      <c r="E124" s="12">
        <f t="shared" si="7"/>
        <v>0.12318213371376524</v>
      </c>
      <c r="F124" s="12">
        <f t="shared" si="7"/>
        <v>0.12280266793685192</v>
      </c>
      <c r="G124" s="12">
        <f t="shared" si="7"/>
        <v>0.12242483510296563</v>
      </c>
      <c r="H124" s="12">
        <f t="shared" si="7"/>
        <v>0.12204862533958831</v>
      </c>
      <c r="I124" s="12">
        <f t="shared" si="7"/>
        <v>0.12167402885328313</v>
      </c>
      <c r="J124" s="12">
        <f t="shared" si="7"/>
        <v>0.12130103592890393</v>
      </c>
      <c r="K124" s="12">
        <f t="shared" si="7"/>
        <v>0.1209296369288136</v>
      </c>
      <c r="L124" s="12">
        <f t="shared" si="7"/>
        <v>0.12055982229211244</v>
      </c>
      <c r="M124" s="12">
        <f t="shared" si="7"/>
        <v>0.12019158253387532</v>
      </c>
    </row>
    <row r="125" spans="1:13" ht="16.5" x14ac:dyDescent="0.25">
      <c r="A125" s="21">
        <v>42</v>
      </c>
      <c r="B125" s="12">
        <f t="shared" si="7"/>
        <v>0.11982490824439834</v>
      </c>
      <c r="C125" s="12">
        <f t="shared" si="7"/>
        <v>0.11945979008845284</v>
      </c>
      <c r="D125" s="12">
        <f t="shared" si="7"/>
        <v>0.11909621880455211</v>
      </c>
      <c r="E125" s="12">
        <f t="shared" si="7"/>
        <v>0.11873418520422163</v>
      </c>
      <c r="F125" s="12">
        <f t="shared" si="7"/>
        <v>0.11837368017128191</v>
      </c>
      <c r="G125" s="12">
        <f t="shared" si="7"/>
        <v>0.11801469466113818</v>
      </c>
      <c r="H125" s="12">
        <f t="shared" si="7"/>
        <v>0.11765721970007836</v>
      </c>
      <c r="I125" s="12">
        <f t="shared" si="7"/>
        <v>0.11730124638457994</v>
      </c>
      <c r="J125" s="12">
        <f t="shared" si="7"/>
        <v>0.11694676588062446</v>
      </c>
      <c r="K125" s="12">
        <f t="shared" si="7"/>
        <v>0.11659376942302006</v>
      </c>
      <c r="L125" s="12">
        <f t="shared" si="7"/>
        <v>0.11624224831473218</v>
      </c>
      <c r="M125" s="12">
        <f t="shared" si="7"/>
        <v>0.11589219392622188</v>
      </c>
    </row>
    <row r="126" spans="1:13" ht="16.5" x14ac:dyDescent="0.25">
      <c r="A126" s="21">
        <v>43</v>
      </c>
      <c r="B126" s="12">
        <f t="shared" si="7"/>
        <v>0.11554359769479204</v>
      </c>
      <c r="C126" s="12">
        <f t="shared" si="7"/>
        <v>0.11519645112394002</v>
      </c>
      <c r="D126" s="12">
        <f t="shared" si="7"/>
        <v>0.11485074578272093</v>
      </c>
      <c r="E126" s="12">
        <f t="shared" si="7"/>
        <v>0.11450647330511383</v>
      </c>
      <c r="F126" s="12">
        <f t="shared" si="7"/>
        <v>0.11416362538939891</v>
      </c>
      <c r="G126" s="12">
        <f t="shared" si="7"/>
        <v>0.11382219379753997</v>
      </c>
      <c r="H126" s="12">
        <f t="shared" si="7"/>
        <v>0.11348217035457453</v>
      </c>
      <c r="I126" s="12">
        <f t="shared" si="7"/>
        <v>0.11314354694801126</v>
      </c>
      <c r="J126" s="12">
        <f t="shared" si="7"/>
        <v>0.11280631552723344</v>
      </c>
      <c r="K126" s="12">
        <f t="shared" si="7"/>
        <v>0.11247046810291014</v>
      </c>
      <c r="L126" s="12">
        <f t="shared" si="7"/>
        <v>0.11213599674641347</v>
      </c>
      <c r="M126" s="12">
        <f t="shared" si="7"/>
        <v>0.11180289358924307</v>
      </c>
    </row>
    <row r="127" spans="1:13" ht="16.5" x14ac:dyDescent="0.25">
      <c r="A127" s="21">
        <v>44</v>
      </c>
      <c r="B127" s="12">
        <f t="shared" si="7"/>
        <v>0.11147115082245659</v>
      </c>
      <c r="C127" s="12">
        <f t="shared" si="7"/>
        <v>0.11114076069610612</v>
      </c>
      <c r="D127" s="12">
        <f t="shared" si="7"/>
        <v>0.11081171551868363</v>
      </c>
      <c r="E127" s="12">
        <f t="shared" si="7"/>
        <v>0.11048400765656871</v>
      </c>
      <c r="F127" s="12">
        <f t="shared" si="7"/>
        <v>0.11015762953348561</v>
      </c>
      <c r="G127" s="12">
        <f t="shared" si="7"/>
        <v>0.10983257362996546</v>
      </c>
      <c r="H127" s="12">
        <f t="shared" si="7"/>
        <v>0.10950883248281376</v>
      </c>
      <c r="I127" s="12">
        <f t="shared" si="7"/>
        <v>0.10918639868458539</v>
      </c>
      <c r="J127" s="12">
        <f t="shared" si="7"/>
        <v>0.10886526488306397</v>
      </c>
      <c r="K127" s="12">
        <f t="shared" si="7"/>
        <v>0.10854542378074794</v>
      </c>
      <c r="L127" s="12">
        <f t="shared" si="7"/>
        <v>0.10822686813434226</v>
      </c>
      <c r="M127" s="12">
        <f t="shared" si="7"/>
        <v>0.10790959075425544</v>
      </c>
    </row>
    <row r="128" spans="1:13" ht="16.5" x14ac:dyDescent="0.25">
      <c r="A128" s="21">
        <v>45</v>
      </c>
      <c r="B128" s="12">
        <f t="shared" ref="B128:M133" si="8">IF($B$70=0,(1+$A$2)^(-$A128-B$8/12),(1-(1+$A$2)^(-1/$B$70))/((1+$A$2)^($A128+B$8/12)-1))*100</f>
        <v>0.10759358450410257</v>
      </c>
      <c r="C128" s="12">
        <f t="shared" si="8"/>
        <v>0.10727884230021288</v>
      </c>
      <c r="D128" s="12">
        <f t="shared" si="8"/>
        <v>0.10696535711114528</v>
      </c>
      <c r="E128" s="12">
        <f t="shared" si="8"/>
        <v>0.10665312195720551</v>
      </c>
      <c r="F128" s="12">
        <f t="shared" si="8"/>
        <v>0.10634212990997183</v>
      </c>
      <c r="G128" s="12">
        <f t="shared" si="8"/>
        <v>0.10603237409182423</v>
      </c>
      <c r="H128" s="12">
        <f t="shared" si="8"/>
        <v>0.10572384767547947</v>
      </c>
      <c r="I128" s="12">
        <f t="shared" si="8"/>
        <v>0.10541654388353099</v>
      </c>
      <c r="J128" s="12">
        <f t="shared" si="8"/>
        <v>0.10511045598799386</v>
      </c>
      <c r="K128" s="12">
        <f t="shared" si="8"/>
        <v>0.10480557730985479</v>
      </c>
      <c r="L128" s="12">
        <f t="shared" si="8"/>
        <v>0.10450190121862701</v>
      </c>
      <c r="M128" s="12">
        <f t="shared" si="8"/>
        <v>0.10419942113191008</v>
      </c>
    </row>
    <row r="129" spans="1:13" ht="16.5" x14ac:dyDescent="0.25">
      <c r="A129" s="21">
        <v>46</v>
      </c>
      <c r="B129" s="12">
        <f t="shared" si="8"/>
        <v>0.10389813051495431</v>
      </c>
      <c r="C129" s="12">
        <f t="shared" si="8"/>
        <v>0.10359802288022942</v>
      </c>
      <c r="D129" s="12">
        <f t="shared" si="8"/>
        <v>0.10329909178700009</v>
      </c>
      <c r="E129" s="12">
        <f t="shared" si="8"/>
        <v>0.10300133084090257</v>
      </c>
      <c r="F129" s="12">
        <f t="shared" si="8"/>
        <v>0.10270473369352892</v>
      </c>
      <c r="G129" s="12">
        <f t="shared" si="8"/>
        <v>0.10240929404201414</v>
      </c>
      <c r="H129" s="12">
        <f t="shared" si="8"/>
        <v>0.10211500562862807</v>
      </c>
      <c r="I129" s="12">
        <f t="shared" si="8"/>
        <v>0.10182186224037217</v>
      </c>
      <c r="J129" s="12">
        <f t="shared" si="8"/>
        <v>0.10152985770857974</v>
      </c>
      <c r="K129" s="12">
        <f t="shared" si="8"/>
        <v>0.10123898590852112</v>
      </c>
      <c r="L129" s="12">
        <f t="shared" si="8"/>
        <v>0.10094924075901283</v>
      </c>
      <c r="M129" s="12">
        <f t="shared" si="8"/>
        <v>0.100660616222031</v>
      </c>
    </row>
    <row r="130" spans="1:13" ht="16.5" x14ac:dyDescent="0.25">
      <c r="A130" s="21">
        <v>47</v>
      </c>
      <c r="B130" s="12">
        <f t="shared" si="8"/>
        <v>0.10037310630232883</v>
      </c>
      <c r="C130" s="12">
        <f t="shared" si="8"/>
        <v>0.10008670504705727</v>
      </c>
      <c r="D130" s="12">
        <f t="shared" si="8"/>
        <v>9.9801406545392352E-2</v>
      </c>
      <c r="E130" s="12">
        <f t="shared" si="8"/>
        <v>9.9517204928163031E-2</v>
      </c>
      <c r="F130" s="12">
        <f t="shared" si="8"/>
        <v>9.9234094367485204E-2</v>
      </c>
      <c r="G130" s="12">
        <f t="shared" si="8"/>
        <v>9.8952069076399071E-2</v>
      </c>
      <c r="H130" s="12">
        <f t="shared" si="8"/>
        <v>9.8671123308510036E-2</v>
      </c>
      <c r="I130" s="12">
        <f t="shared" si="8"/>
        <v>9.8391251357633658E-2</v>
      </c>
      <c r="J130" s="12">
        <f t="shared" si="8"/>
        <v>9.8112447557444304E-2</v>
      </c>
      <c r="K130" s="12">
        <f t="shared" si="8"/>
        <v>9.7834706281127184E-2</v>
      </c>
      <c r="L130" s="12">
        <f t="shared" si="8"/>
        <v>9.7558021941034509E-2</v>
      </c>
      <c r="M130" s="12">
        <f t="shared" si="8"/>
        <v>9.7282388988344945E-2</v>
      </c>
    </row>
    <row r="131" spans="1:13" ht="16.5" x14ac:dyDescent="0.25">
      <c r="A131" s="21">
        <v>48</v>
      </c>
      <c r="B131" s="12">
        <f t="shared" si="8"/>
        <v>9.7007801912726566E-2</v>
      </c>
      <c r="C131" s="12">
        <f t="shared" si="8"/>
        <v>9.6734255242002881E-2</v>
      </c>
      <c r="D131" s="12">
        <f t="shared" si="8"/>
        <v>9.646174354182438E-2</v>
      </c>
      <c r="E131" s="12">
        <f t="shared" si="8"/>
        <v>9.6190261415340206E-2</v>
      </c>
      <c r="F131" s="12">
        <f t="shared" si="8"/>
        <v>9.5919803502875906E-2</v>
      </c>
      <c r="G131" s="12">
        <f t="shared" si="8"/>
        <v>9.5650364481613417E-2</v>
      </c>
      <c r="H131" s="12">
        <f t="shared" si="8"/>
        <v>9.5381939065274396E-2</v>
      </c>
      <c r="I131" s="12">
        <f t="shared" si="8"/>
        <v>9.5114522003807031E-2</v>
      </c>
      <c r="J131" s="12">
        <f t="shared" si="8"/>
        <v>9.4848108083075894E-2</v>
      </c>
      <c r="K131" s="12">
        <f t="shared" si="8"/>
        <v>9.4582692124554932E-2</v>
      </c>
      <c r="L131" s="12">
        <f t="shared" si="8"/>
        <v>9.4318268985023976E-2</v>
      </c>
      <c r="M131" s="12">
        <f t="shared" si="8"/>
        <v>9.4054833556267897E-2</v>
      </c>
    </row>
    <row r="132" spans="1:13" ht="16.5" x14ac:dyDescent="0.25">
      <c r="A132" s="21">
        <v>49</v>
      </c>
      <c r="B132" s="12">
        <f t="shared" si="8"/>
        <v>9.3792380764779124E-2</v>
      </c>
      <c r="C132" s="12">
        <f t="shared" si="8"/>
        <v>9.3530905571462361E-2</v>
      </c>
      <c r="D132" s="12">
        <f t="shared" si="8"/>
        <v>9.3270402971344812E-2</v>
      </c>
      <c r="E132" s="12">
        <f t="shared" si="8"/>
        <v>9.3010867993285576E-2</v>
      </c>
      <c r="F132" s="12">
        <f t="shared" si="8"/>
        <v>9.2752295699691151E-2</v>
      </c>
      <c r="G132" s="12">
        <f t="shared" si="8"/>
        <v>9.2494681186232233E-2</v>
      </c>
      <c r="H132" s="12">
        <f t="shared" si="8"/>
        <v>9.2238019581563926E-2</v>
      </c>
      <c r="I132" s="12">
        <f t="shared" si="8"/>
        <v>9.1982306047048615E-2</v>
      </c>
      <c r="J132" s="12">
        <f t="shared" si="8"/>
        <v>9.1727535776481572E-2</v>
      </c>
      <c r="K132" s="12">
        <f t="shared" si="8"/>
        <v>9.1473703995819486E-2</v>
      </c>
      <c r="L132" s="12">
        <f t="shared" si="8"/>
        <v>9.1220805962911572E-2</v>
      </c>
      <c r="M132" s="12">
        <f t="shared" si="8"/>
        <v>9.0968836967233513E-2</v>
      </c>
    </row>
    <row r="133" spans="1:13" ht="16.5" x14ac:dyDescent="0.25">
      <c r="A133" s="21">
        <v>50</v>
      </c>
      <c r="B133" s="12">
        <f t="shared" si="8"/>
        <v>9.0717792329623986E-2</v>
      </c>
      <c r="C133" s="12">
        <f t="shared" si="8"/>
        <v>9.0467667402023014E-2</v>
      </c>
      <c r="D133" s="12">
        <f t="shared" si="8"/>
        <v>9.0218457567215707E-2</v>
      </c>
      <c r="E133" s="12">
        <f t="shared" si="8"/>
        <v>8.9970158238574377E-2</v>
      </c>
      <c r="F133" s="12">
        <f t="shared" si="8"/>
        <v>8.9722764859806625E-2</v>
      </c>
      <c r="G133" s="12">
        <f t="shared" si="8"/>
        <v>8.9476272904704404E-2</v>
      </c>
      <c r="H133" s="12">
        <f t="shared" si="8"/>
        <v>8.9230677876895856E-2</v>
      </c>
      <c r="I133" s="12">
        <f t="shared" si="8"/>
        <v>8.8985975309599674E-2</v>
      </c>
      <c r="J133" s="12">
        <f t="shared" si="8"/>
        <v>8.87421607653818E-2</v>
      </c>
      <c r="K133" s="12">
        <f t="shared" si="8"/>
        <v>8.8499229835914531E-2</v>
      </c>
      <c r="L133" s="12">
        <f t="shared" si="8"/>
        <v>8.8257178141738044E-2</v>
      </c>
      <c r="M133" s="12">
        <f t="shared" si="8"/>
        <v>8.801600133202428E-2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59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1">
        <v>0</v>
      </c>
      <c r="D142" s="21">
        <v>1</v>
      </c>
      <c r="E142" s="21">
        <v>2</v>
      </c>
      <c r="F142" s="21">
        <v>3</v>
      </c>
      <c r="H142" s="68"/>
      <c r="I142" s="21">
        <v>0</v>
      </c>
      <c r="J142" s="21">
        <v>1</v>
      </c>
      <c r="K142" s="21">
        <v>2</v>
      </c>
      <c r="L142" s="21">
        <v>3</v>
      </c>
    </row>
    <row r="143" spans="1:13" ht="16.5" x14ac:dyDescent="0.25">
      <c r="B143" s="21">
        <v>0</v>
      </c>
      <c r="C143" s="12">
        <v>100</v>
      </c>
      <c r="D143" s="12">
        <f t="shared" ref="D143:F167" si="9">IF($B$137=0,(1+$A$2)^(-$B143-D$142/4),(1-(1+$A$2)^(-1/$B$137))/((1+$A$2)^($B143+D$142/4)-1))*100</f>
        <v>99.445279066847448</v>
      </c>
      <c r="E143" s="12">
        <f t="shared" si="9"/>
        <v>49.584345014095234</v>
      </c>
      <c r="F143" s="12">
        <f t="shared" si="9"/>
        <v>32.96420508983654</v>
      </c>
      <c r="H143" s="21">
        <v>25</v>
      </c>
      <c r="I143" s="12">
        <f t="shared" ref="I143:I168" si="10">IF($B$137=0,(1+$A$2)^(-$H143-C$142/4),(1-(1+$A$2)^(-1/$B$137))/((1+$A$2)^($H143+C$142/4)-1))*100</f>
        <v>0.74544604364437927</v>
      </c>
      <c r="J143" s="12">
        <f t="shared" ref="J143:J168" si="11">IF($B$137=0,(1+$A$2)^(-$H143-D$142/4),(1-(1+$A$2)^(-1/$B$137))/((1+$A$2)^($H143+D$142/4)-1))*100</f>
        <v>0.73582571471644631</v>
      </c>
      <c r="K143" s="12">
        <f t="shared" ref="K143:K168" si="12">IF($B$137=0,(1+$A$2)^(-$H143-E$142/4),(1-(1+$A$2)^(-1/$B$137))/((1+$A$2)^($H143+E$142/4)-1))*100</f>
        <v>0.72639890550724662</v>
      </c>
      <c r="L143" s="12">
        <f t="shared" ref="L143:L168" si="13">IF($B$137=0,(1+$A$2)^(-$H143-F$142/4),(1-(1+$A$2)^(-1/$B$137))/((1+$A$2)^($H143+F$142/4)-1))*100</f>
        <v>0.7171599765001665</v>
      </c>
    </row>
    <row r="144" spans="1:13" ht="16.5" x14ac:dyDescent="0.25">
      <c r="B144" s="21">
        <v>1</v>
      </c>
      <c r="C144" s="12">
        <f t="shared" ref="C144:C167" si="14">IF($B$137=0,(1+$A$2)^(-$B144-C$142/4),(1-(1+$A$2)^(-1/$B$137))/((1+$A$2)^($B144+C$142/4)-1))*100</f>
        <v>24.654263695711975</v>
      </c>
      <c r="D144" s="12">
        <f t="shared" si="9"/>
        <v>19.668401711413292</v>
      </c>
      <c r="E144" s="12">
        <f t="shared" si="9"/>
        <v>16.344579429640554</v>
      </c>
      <c r="F144" s="12">
        <f t="shared" si="9"/>
        <v>13.970494118239582</v>
      </c>
      <c r="H144" s="21">
        <v>26</v>
      </c>
      <c r="I144" s="12">
        <f t="shared" si="10"/>
        <v>0.70810350505586683</v>
      </c>
      <c r="J144" s="12">
        <f t="shared" si="11"/>
        <v>0.69922427508484974</v>
      </c>
      <c r="K144" s="12">
        <f t="shared" si="12"/>
        <v>0.69051726730461693</v>
      </c>
      <c r="L144" s="12">
        <f t="shared" si="13"/>
        <v>0.6819776500431326</v>
      </c>
    </row>
    <row r="145" spans="2:12" ht="16.5" x14ac:dyDescent="0.25">
      <c r="B145" s="21">
        <v>2</v>
      </c>
      <c r="C145" s="12">
        <f t="shared" si="14"/>
        <v>12.189994410735235</v>
      </c>
      <c r="D145" s="12">
        <f t="shared" si="9"/>
        <v>10.805218436510284</v>
      </c>
      <c r="E145" s="12">
        <f t="shared" si="9"/>
        <v>9.6974490728763829</v>
      </c>
      <c r="F145" s="12">
        <f t="shared" si="9"/>
        <v>8.7911390596517585</v>
      </c>
      <c r="H145" s="21">
        <v>27</v>
      </c>
      <c r="I145" s="12">
        <f t="shared" si="10"/>
        <v>0.67360077055322465</v>
      </c>
      <c r="J145" s="12">
        <f t="shared" si="11"/>
        <v>0.66538214680507868</v>
      </c>
      <c r="K145" s="12">
        <f t="shared" si="12"/>
        <v>0.65731745972643252</v>
      </c>
      <c r="L145" s="12">
        <f t="shared" si="13"/>
        <v>0.6494025458621967</v>
      </c>
    </row>
    <row r="146" spans="2:12" ht="16.5" x14ac:dyDescent="0.25">
      <c r="B146" s="21">
        <v>3</v>
      </c>
      <c r="C146" s="12">
        <f t="shared" si="14"/>
        <v>8.0359235564503848</v>
      </c>
      <c r="D146" s="12">
        <f t="shared" si="9"/>
        <v>7.396934596606604</v>
      </c>
      <c r="E146" s="12">
        <f t="shared" si="9"/>
        <v>6.8492664894180075</v>
      </c>
      <c r="F146" s="12">
        <f t="shared" si="9"/>
        <v>6.374655061491036</v>
      </c>
      <c r="H146" s="21">
        <v>28</v>
      </c>
      <c r="I146" s="12">
        <f t="shared" si="10"/>
        <v>0.64163339042733136</v>
      </c>
      <c r="J146" s="12">
        <f t="shared" si="11"/>
        <v>0.63400612072857976</v>
      </c>
      <c r="K146" s="12">
        <f t="shared" si="12"/>
        <v>0.62651699993244692</v>
      </c>
      <c r="L146" s="12">
        <f t="shared" si="13"/>
        <v>0.61916242115830622</v>
      </c>
    </row>
    <row r="147" spans="2:12" ht="16.5" x14ac:dyDescent="0.25">
      <c r="B147" s="21">
        <v>4</v>
      </c>
      <c r="C147" s="12">
        <f t="shared" si="14"/>
        <v>5.9594021825820507</v>
      </c>
      <c r="D147" s="12">
        <f t="shared" si="9"/>
        <v>5.593032811729703</v>
      </c>
      <c r="E147" s="12">
        <f t="shared" si="9"/>
        <v>5.2673996946766772</v>
      </c>
      <c r="F147" s="12">
        <f t="shared" si="9"/>
        <v>4.9760707884212465</v>
      </c>
      <c r="H147" s="21">
        <v>29</v>
      </c>
      <c r="I147" s="12">
        <f t="shared" si="10"/>
        <v>0.61193890187705036</v>
      </c>
      <c r="J147" s="12">
        <f t="shared" si="11"/>
        <v>0.60484307859698205</v>
      </c>
      <c r="K147" s="12">
        <f t="shared" si="12"/>
        <v>0.59787170181992666</v>
      </c>
      <c r="L147" s="12">
        <f t="shared" si="13"/>
        <v>0.5910216312516422</v>
      </c>
    </row>
    <row r="148" spans="2:12" ht="16.5" x14ac:dyDescent="0.25">
      <c r="B148" s="21">
        <v>5</v>
      </c>
      <c r="C148" s="12">
        <f t="shared" si="14"/>
        <v>4.7139004584034705</v>
      </c>
      <c r="D148" s="12">
        <f t="shared" si="9"/>
        <v>4.4767231907810059</v>
      </c>
      <c r="E148" s="12">
        <f t="shared" si="9"/>
        <v>4.2611308377206445</v>
      </c>
      <c r="F148" s="12">
        <f t="shared" si="9"/>
        <v>4.0643079726137694</v>
      </c>
      <c r="H148" s="21">
        <v>30</v>
      </c>
      <c r="I148" s="12">
        <f t="shared" si="10"/>
        <v>0.58428983125172329</v>
      </c>
      <c r="J148" s="12">
        <f t="shared" si="11"/>
        <v>0.57767336650911971</v>
      </c>
      <c r="K148" s="12">
        <f t="shared" si="12"/>
        <v>0.57116939793034682</v>
      </c>
      <c r="L148" s="12">
        <f t="shared" si="13"/>
        <v>0.56477517872825811</v>
      </c>
    </row>
    <row r="149" spans="2:12" ht="16.5" x14ac:dyDescent="0.25">
      <c r="B149" s="21">
        <v>6</v>
      </c>
      <c r="C149" s="12">
        <f t="shared" si="14"/>
        <v>3.8839084064879472</v>
      </c>
      <c r="D149" s="12">
        <f t="shared" si="9"/>
        <v>3.7179613404797807</v>
      </c>
      <c r="E149" s="12">
        <f t="shared" si="9"/>
        <v>3.5647991754293824</v>
      </c>
      <c r="F149" s="12">
        <f t="shared" si="9"/>
        <v>3.4230013637871703</v>
      </c>
      <c r="H149" s="21">
        <v>31</v>
      </c>
      <c r="I149" s="12">
        <f t="shared" si="10"/>
        <v>0.55848805070008067</v>
      </c>
      <c r="J149" s="12">
        <f t="shared" si="11"/>
        <v>0.55230544068409837</v>
      </c>
      <c r="K149" s="12">
        <f t="shared" si="12"/>
        <v>0.54622485718507596</v>
      </c>
      <c r="L149" s="12">
        <f t="shared" si="13"/>
        <v>0.54024388715909655</v>
      </c>
    </row>
    <row r="150" spans="2:12" ht="16.5" x14ac:dyDescent="0.25">
      <c r="B150" s="21">
        <v>7</v>
      </c>
      <c r="C150" s="12">
        <f t="shared" si="14"/>
        <v>3.2913502932549825</v>
      </c>
      <c r="D150" s="12">
        <f t="shared" si="9"/>
        <v>3.1687962979496671</v>
      </c>
      <c r="E150" s="12">
        <f t="shared" si="9"/>
        <v>3.0544296673339919</v>
      </c>
      <c r="F150" s="12">
        <f t="shared" si="9"/>
        <v>2.947458072773804</v>
      </c>
      <c r="H150" s="21">
        <v>32</v>
      </c>
      <c r="I150" s="12">
        <f t="shared" si="10"/>
        <v>0.53436019294912451</v>
      </c>
      <c r="J150" s="12">
        <f t="shared" si="11"/>
        <v>0.52857150936308861</v>
      </c>
      <c r="K150" s="12">
        <f t="shared" si="12"/>
        <v>0.52287564088683847</v>
      </c>
      <c r="L150" s="12">
        <f t="shared" si="13"/>
        <v>0.5172704590247349</v>
      </c>
    </row>
    <row r="151" spans="2:12" ht="16.5" x14ac:dyDescent="0.25">
      <c r="B151" s="21">
        <v>8</v>
      </c>
      <c r="C151" s="12">
        <f t="shared" si="14"/>
        <v>2.8471882266157569</v>
      </c>
      <c r="D151" s="12">
        <f t="shared" si="9"/>
        <v>2.7530108759781324</v>
      </c>
      <c r="E151" s="12">
        <f t="shared" si="9"/>
        <v>2.6643884446962964</v>
      </c>
      <c r="F151" s="12">
        <f t="shared" si="9"/>
        <v>2.5808447937917118</v>
      </c>
      <c r="H151" s="21">
        <v>33</v>
      </c>
      <c r="I151" s="12">
        <f t="shared" si="10"/>
        <v>0.51175389976113472</v>
      </c>
      <c r="J151" s="12">
        <f t="shared" si="11"/>
        <v>0.50632396113638878</v>
      </c>
      <c r="K151" s="12">
        <f t="shared" si="12"/>
        <v>0.50097870093138797</v>
      </c>
      <c r="L151" s="12">
        <f t="shared" si="13"/>
        <v>0.49571623445500224</v>
      </c>
    </row>
    <row r="152" spans="2:12" ht="16.5" x14ac:dyDescent="0.25">
      <c r="B152" s="21">
        <v>9</v>
      </c>
      <c r="C152" s="12">
        <f t="shared" si="14"/>
        <v>2.5019566885295119</v>
      </c>
      <c r="D152" s="12">
        <f t="shared" si="9"/>
        <v>2.4273466491964339</v>
      </c>
      <c r="E152" s="12">
        <f t="shared" si="9"/>
        <v>2.3566769307033275</v>
      </c>
      <c r="F152" s="12">
        <f t="shared" si="9"/>
        <v>2.2896444284026192</v>
      </c>
      <c r="H152" s="21">
        <v>34</v>
      </c>
      <c r="I152" s="12">
        <f t="shared" si="10"/>
        <v>0.49053473242914919</v>
      </c>
      <c r="J152" s="12">
        <f t="shared" si="11"/>
        <v>0.48543241896647371</v>
      </c>
      <c r="K152" s="12">
        <f t="shared" si="12"/>
        <v>0.48040756963597125</v>
      </c>
      <c r="L152" s="12">
        <f t="shared" si="13"/>
        <v>0.47545850961209157</v>
      </c>
    </row>
    <row r="153" spans="2:12" ht="16.5" x14ac:dyDescent="0.25">
      <c r="B153" s="21">
        <v>10</v>
      </c>
      <c r="C153" s="12">
        <f t="shared" si="14"/>
        <v>2.2259763480331878</v>
      </c>
      <c r="D153" s="12">
        <f t="shared" si="9"/>
        <v>2.1654265093318315</v>
      </c>
      <c r="E153" s="12">
        <f t="shared" si="9"/>
        <v>2.1077721777002703</v>
      </c>
      <c r="F153" s="12">
        <f t="shared" si="9"/>
        <v>2.0528113379650765</v>
      </c>
      <c r="H153" s="21">
        <v>35</v>
      </c>
      <c r="I153" s="12">
        <f t="shared" si="10"/>
        <v>0.47058361190318082</v>
      </c>
      <c r="J153" s="12">
        <f t="shared" si="11"/>
        <v>0.46578129565529913</v>
      </c>
      <c r="K153" s="12">
        <f t="shared" si="12"/>
        <v>0.46105002452772109</v>
      </c>
      <c r="L153" s="12">
        <f t="shared" si="13"/>
        <v>0.45638830513658257</v>
      </c>
    </row>
    <row r="154" spans="2:12" ht="16.5" x14ac:dyDescent="0.25">
      <c r="B154" s="21">
        <v>11</v>
      </c>
      <c r="C154" s="12">
        <f t="shared" si="14"/>
        <v>2.0003603398976626</v>
      </c>
      <c r="D154" s="12">
        <f t="shared" si="9"/>
        <v>1.9502518576648999</v>
      </c>
      <c r="E154" s="12">
        <f t="shared" si="9"/>
        <v>1.9023331154384058</v>
      </c>
      <c r="F154" s="12">
        <f t="shared" si="9"/>
        <v>1.8564643395217306</v>
      </c>
      <c r="H154" s="21">
        <v>36</v>
      </c>
      <c r="I154" s="12">
        <f t="shared" si="10"/>
        <v>0.45179468556338631</v>
      </c>
      <c r="J154" s="12">
        <f t="shared" si="11"/>
        <v>0.44726775392521745</v>
      </c>
      <c r="K154" s="12">
        <f t="shared" si="12"/>
        <v>0.44280613700372912</v>
      </c>
      <c r="L154" s="12">
        <f t="shared" si="13"/>
        <v>0.43840849893007283</v>
      </c>
    </row>
    <row r="155" spans="2:12" ht="16.5" x14ac:dyDescent="0.25">
      <c r="B155" s="21">
        <v>12</v>
      </c>
      <c r="C155" s="12">
        <f t="shared" si="14"/>
        <v>1.8125174039617018</v>
      </c>
      <c r="D155" s="12">
        <f t="shared" si="9"/>
        <v>1.7703746420032407</v>
      </c>
      <c r="E155" s="12">
        <f t="shared" si="9"/>
        <v>1.7299278001696399</v>
      </c>
      <c r="F155" s="12">
        <f t="shared" si="9"/>
        <v>1.6910771153921804</v>
      </c>
      <c r="H155" s="21">
        <v>37</v>
      </c>
      <c r="I155" s="12">
        <f t="shared" si="10"/>
        <v>0.43407353992315445</v>
      </c>
      <c r="J155" s="12">
        <f t="shared" si="11"/>
        <v>0.42979999507869199</v>
      </c>
      <c r="K155" s="12">
        <f t="shared" si="12"/>
        <v>0.42558663320671974</v>
      </c>
      <c r="L155" s="12">
        <f t="shared" si="13"/>
        <v>0.42143225571527304</v>
      </c>
    </row>
    <row r="156" spans="2:12" ht="16.5" x14ac:dyDescent="0.25">
      <c r="B156" s="21">
        <v>13</v>
      </c>
      <c r="C156" s="12">
        <f t="shared" si="14"/>
        <v>1.6537304986248269</v>
      </c>
      <c r="D156" s="12">
        <f t="shared" si="9"/>
        <v>1.6178028108798794</v>
      </c>
      <c r="E156" s="12">
        <f t="shared" si="9"/>
        <v>1.5832152197041316</v>
      </c>
      <c r="F156" s="12">
        <f t="shared" si="9"/>
        <v>1.5498946258576067</v>
      </c>
      <c r="H156" s="21">
        <v>38</v>
      </c>
      <c r="I156" s="12">
        <f t="shared" si="10"/>
        <v>0.41733569553814842</v>
      </c>
      <c r="J156" s="12">
        <f t="shared" si="11"/>
        <v>0.41329581610470534</v>
      </c>
      <c r="K156" s="12">
        <f t="shared" si="12"/>
        <v>0.409311510349814</v>
      </c>
      <c r="L156" s="12">
        <f t="shared" si="13"/>
        <v>0.4053816997621188</v>
      </c>
    </row>
    <row r="157" spans="2:12" ht="16.5" x14ac:dyDescent="0.25">
      <c r="B157" s="21">
        <v>14</v>
      </c>
      <c r="C157" s="12">
        <f t="shared" si="14"/>
        <v>1.5177731514195922</v>
      </c>
      <c r="D157" s="12">
        <f t="shared" si="9"/>
        <v>1.4867876817782386</v>
      </c>
      <c r="E157" s="12">
        <f t="shared" si="9"/>
        <v>1.4568794550005606</v>
      </c>
      <c r="F157" s="12">
        <f t="shared" si="9"/>
        <v>1.4279936929614019</v>
      </c>
      <c r="H157" s="21">
        <v>39</v>
      </c>
      <c r="I157" s="12">
        <f t="shared" si="10"/>
        <v>0.40150533346891359</v>
      </c>
      <c r="J157" s="12">
        <f t="shared" si="11"/>
        <v>0.39768138735598546</v>
      </c>
      <c r="K157" s="12">
        <f t="shared" si="12"/>
        <v>0.39390886322089158</v>
      </c>
      <c r="L157" s="12">
        <f t="shared" si="13"/>
        <v>0.39018678795817413</v>
      </c>
    </row>
    <row r="158" spans="2:12" ht="16.5" x14ac:dyDescent="0.25">
      <c r="B158" s="21">
        <v>15</v>
      </c>
      <c r="C158" s="12">
        <f t="shared" si="14"/>
        <v>1.4000792693595201</v>
      </c>
      <c r="D158" s="12">
        <f t="shared" si="9"/>
        <v>1.3730884103878207</v>
      </c>
      <c r="E158" s="12">
        <f t="shared" si="9"/>
        <v>1.3469764243709998</v>
      </c>
      <c r="F158" s="12">
        <f t="shared" si="9"/>
        <v>1.3217014571519672</v>
      </c>
      <c r="H158" s="21">
        <v>40</v>
      </c>
      <c r="I158" s="12">
        <f t="shared" si="10"/>
        <v>0.38651421277514231</v>
      </c>
      <c r="J158" s="12">
        <f t="shared" si="11"/>
        <v>0.38289021243687099</v>
      </c>
      <c r="K158" s="12">
        <f t="shared" si="12"/>
        <v>0.37931388453917314</v>
      </c>
      <c r="L158" s="12">
        <f t="shared" si="13"/>
        <v>0.37578434880832151</v>
      </c>
    </row>
    <row r="159" spans="2:12" ht="16.5" x14ac:dyDescent="0.25">
      <c r="B159" s="21">
        <v>16</v>
      </c>
      <c r="C159" s="12">
        <f t="shared" si="14"/>
        <v>1.297224270410803</v>
      </c>
      <c r="D159" s="12">
        <f t="shared" si="9"/>
        <v>1.2735080404465784</v>
      </c>
      <c r="E159" s="12">
        <f t="shared" si="9"/>
        <v>1.2505181752517518</v>
      </c>
      <c r="F159" s="12">
        <f t="shared" si="9"/>
        <v>1.2282221479679343</v>
      </c>
      <c r="H159" s="21">
        <v>41</v>
      </c>
      <c r="I159" s="12">
        <f t="shared" si="10"/>
        <v>0.37230074642640082</v>
      </c>
      <c r="J159" s="12">
        <f t="shared" si="11"/>
        <v>0.36886223938118479</v>
      </c>
      <c r="K159" s="12">
        <f t="shared" si="12"/>
        <v>0.36546800983952271</v>
      </c>
      <c r="L159" s="12">
        <f t="shared" si="13"/>
        <v>0.36211725954322521</v>
      </c>
    </row>
    <row r="160" spans="2:12" ht="16.5" x14ac:dyDescent="0.25">
      <c r="B160" s="21">
        <v>17</v>
      </c>
      <c r="C160" s="12">
        <f t="shared" si="14"/>
        <v>1.2065893450367671</v>
      </c>
      <c r="D160" s="12">
        <f t="shared" si="9"/>
        <v>1.1855909275550449</v>
      </c>
      <c r="E160" s="12">
        <f t="shared" si="9"/>
        <v>1.1651997045137157</v>
      </c>
      <c r="F160" s="12">
        <f t="shared" si="9"/>
        <v>1.1453900167490456</v>
      </c>
      <c r="H160" s="21">
        <v>42</v>
      </c>
      <c r="I160" s="12">
        <f t="shared" si="10"/>
        <v>0.35880920922653797</v>
      </c>
      <c r="J160" s="12">
        <f t="shared" si="11"/>
        <v>0.35554309805428691</v>
      </c>
      <c r="K160" s="12">
        <f t="shared" si="12"/>
        <v>0.35231818307986656</v>
      </c>
      <c r="L160" s="12">
        <f t="shared" si="13"/>
        <v>0.34913373872223141</v>
      </c>
    </row>
    <row r="161" spans="1:13" ht="16.5" x14ac:dyDescent="0.25">
      <c r="B161" s="21">
        <v>18</v>
      </c>
      <c r="C161" s="12">
        <f t="shared" si="14"/>
        <v>1.1261376305645494</v>
      </c>
      <c r="D161" s="12">
        <f t="shared" si="9"/>
        <v>1.1074196400963001</v>
      </c>
      <c r="E161" s="12">
        <f t="shared" si="9"/>
        <v>1.0892143775945975</v>
      </c>
      <c r="F161" s="12">
        <f t="shared" si="9"/>
        <v>1.0715013308830668</v>
      </c>
      <c r="H161" s="21">
        <v>43</v>
      </c>
      <c r="I161" s="12">
        <f t="shared" si="10"/>
        <v>0.34598905626114407</v>
      </c>
      <c r="J161" s="12">
        <f t="shared" si="11"/>
        <v>0.34288344334992044</v>
      </c>
      <c r="K161" s="12">
        <f t="shared" si="12"/>
        <v>0.33981622354498808</v>
      </c>
      <c r="L161" s="12">
        <f t="shared" si="13"/>
        <v>0.33678673585156116</v>
      </c>
    </row>
    <row r="162" spans="1:13" ht="16.5" x14ac:dyDescent="0.25">
      <c r="B162" s="21">
        <v>19</v>
      </c>
      <c r="C162" s="12">
        <f t="shared" si="14"/>
        <v>1.0542610673341735</v>
      </c>
      <c r="D162" s="12">
        <f t="shared" si="9"/>
        <v>1.037475163768707</v>
      </c>
      <c r="E162" s="12">
        <f t="shared" si="9"/>
        <v>1.0211261417476316</v>
      </c>
      <c r="F162" s="12">
        <f t="shared" si="9"/>
        <v>1.0051974077784596</v>
      </c>
      <c r="H162" s="21">
        <v>44</v>
      </c>
      <c r="I162" s="12">
        <f t="shared" si="10"/>
        <v>0.33379433428481337</v>
      </c>
      <c r="J162" s="12">
        <f t="shared" si="11"/>
        <v>0.33083838744592087</v>
      </c>
      <c r="K162" s="12">
        <f t="shared" si="12"/>
        <v>0.32791827811240326</v>
      </c>
      <c r="L162" s="12">
        <f t="shared" si="13"/>
        <v>0.3250334028421869</v>
      </c>
    </row>
    <row r="163" spans="1:13" ht="16.5" x14ac:dyDescent="0.25">
      <c r="B163" s="21">
        <v>20</v>
      </c>
      <c r="C163" s="12">
        <f t="shared" si="14"/>
        <v>0.98967319800616105</v>
      </c>
      <c r="D163" s="12">
        <f t="shared" si="9"/>
        <v>0.97453852700103671</v>
      </c>
      <c r="E163" s="12">
        <f t="shared" si="9"/>
        <v>0.95977914029383338</v>
      </c>
      <c r="F163" s="12">
        <f t="shared" si="9"/>
        <v>0.94538147034203646</v>
      </c>
      <c r="H163" s="21">
        <v>45</v>
      </c>
      <c r="I163" s="12">
        <f t="shared" si="10"/>
        <v>0.32218317159087401</v>
      </c>
      <c r="J163" s="12">
        <f t="shared" si="11"/>
        <v>0.31936700734169265</v>
      </c>
      <c r="K163" s="12">
        <f t="shared" si="12"/>
        <v>0.31658434574765582</v>
      </c>
      <c r="L163" s="12">
        <f t="shared" si="13"/>
        <v>0.31383463478544138</v>
      </c>
    </row>
    <row r="164" spans="1:13" ht="16.5" x14ac:dyDescent="0.25">
      <c r="B164" s="21">
        <v>21</v>
      </c>
      <c r="C164" s="12">
        <f t="shared" si="14"/>
        <v>0.9313325956414461</v>
      </c>
      <c r="D164" s="12">
        <f t="shared" si="9"/>
        <v>0.91762020272398059</v>
      </c>
      <c r="E164" s="12">
        <f t="shared" si="9"/>
        <v>0.90423255080681508</v>
      </c>
      <c r="F164" s="12">
        <f t="shared" si="9"/>
        <v>0.89115843887949153</v>
      </c>
      <c r="H164" s="21">
        <v>46</v>
      </c>
      <c r="I164" s="12">
        <f t="shared" si="10"/>
        <v>0.31111733442056821</v>
      </c>
      <c r="J164" s="12">
        <f t="shared" si="11"/>
        <v>0.30843191628342426</v>
      </c>
      <c r="K164" s="12">
        <f t="shared" si="12"/>
        <v>0.30577786335575496</v>
      </c>
      <c r="L164" s="12">
        <f t="shared" si="13"/>
        <v>0.30315466966719951</v>
      </c>
    </row>
    <row r="165" spans="1:13" ht="16.5" x14ac:dyDescent="0.25">
      <c r="B165" s="21">
        <v>22</v>
      </c>
      <c r="C165" s="12">
        <f t="shared" si="14"/>
        <v>0.87838717503510355</v>
      </c>
      <c r="D165" s="12">
        <f t="shared" si="9"/>
        <v>0.8659085478690326</v>
      </c>
      <c r="E165" s="12">
        <f t="shared" si="9"/>
        <v>0.85371279978445191</v>
      </c>
      <c r="F165" s="12">
        <f t="shared" si="9"/>
        <v>0.84179060205788592</v>
      </c>
      <c r="H165" s="21">
        <v>47</v>
      </c>
      <c r="I165" s="12">
        <f t="shared" si="10"/>
        <v>0.30056184000152136</v>
      </c>
      <c r="J165" s="12">
        <f t="shared" si="11"/>
        <v>0.29799888961215865</v>
      </c>
      <c r="K165" s="12">
        <f t="shared" si="12"/>
        <v>0.29546534394676488</v>
      </c>
      <c r="L165" s="12">
        <f t="shared" si="13"/>
        <v>0.29296073838039355</v>
      </c>
    </row>
    <row r="166" spans="1:13" ht="16.5" x14ac:dyDescent="0.25">
      <c r="B166" s="21">
        <v>23</v>
      </c>
      <c r="C166" s="12">
        <f t="shared" si="14"/>
        <v>0.8301330315309472</v>
      </c>
      <c r="D166" s="12">
        <f t="shared" si="9"/>
        <v>0.81873154880582</v>
      </c>
      <c r="E166" s="12">
        <f t="shared" si="9"/>
        <v>0.80757797783253882</v>
      </c>
      <c r="F166" s="12">
        <f t="shared" si="9"/>
        <v>0.79666448678547186</v>
      </c>
      <c r="H166" s="21">
        <v>48</v>
      </c>
      <c r="I166" s="12">
        <f t="shared" si="10"/>
        <v>0.29048461795702857</v>
      </c>
      <c r="J166" s="12">
        <f t="shared" si="11"/>
        <v>0.28803653713914412</v>
      </c>
      <c r="K166" s="12">
        <f t="shared" si="12"/>
        <v>0.28561605956501834</v>
      </c>
      <c r="L166" s="12">
        <f t="shared" si="13"/>
        <v>0.28322275781350464</v>
      </c>
    </row>
    <row r="167" spans="1:13" ht="16.5" x14ac:dyDescent="0.25">
      <c r="B167" s="21">
        <v>24</v>
      </c>
      <c r="C167" s="12">
        <f t="shared" si="14"/>
        <v>0.78598357013503972</v>
      </c>
      <c r="D167" s="12">
        <f t="shared" si="9"/>
        <v>0.77552803182838925</v>
      </c>
      <c r="E167" s="12">
        <f t="shared" si="9"/>
        <v>0.76529096949984132</v>
      </c>
      <c r="F167" s="12">
        <f t="shared" si="9"/>
        <v>0.75526575963825648</v>
      </c>
      <c r="H167" s="21">
        <v>49</v>
      </c>
      <c r="I167" s="12">
        <f t="shared" si="10"/>
        <v>0.28085621317601134</v>
      </c>
      <c r="J167" s="12">
        <f t="shared" si="11"/>
        <v>0.27851601543542059</v>
      </c>
      <c r="K167" s="12">
        <f t="shared" si="12"/>
        <v>0.27620176265171525</v>
      </c>
      <c r="L167" s="12">
        <f t="shared" si="13"/>
        <v>0.27391306095405882</v>
      </c>
    </row>
    <row r="168" spans="1:13" ht="16.5" x14ac:dyDescent="0.25">
      <c r="F168" s="2"/>
      <c r="H168" s="21">
        <v>50</v>
      </c>
      <c r="I168" s="12">
        <f t="shared" si="10"/>
        <v>0.27164952433912132</v>
      </c>
      <c r="J168" s="12">
        <f t="shared" si="11"/>
        <v>0.26941077447541883</v>
      </c>
      <c r="K168" s="12">
        <f t="shared" si="12"/>
        <v>0.26719644051347458</v>
      </c>
      <c r="L168" s="12">
        <f t="shared" si="13"/>
        <v>0.2650061589015788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60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5">IF($B$172=0,(1+$A$2)^(-$H178-C$142/12),(1-(1+$A$2)^(-1/$B$172))/((1+$A$2)^($H178+C$142/12)-1))*100</f>
        <v>2.9570649299012497</v>
      </c>
      <c r="M178" s="2"/>
    </row>
    <row r="179" spans="4:13" ht="16.5" x14ac:dyDescent="0.25">
      <c r="D179" s="75">
        <v>1</v>
      </c>
      <c r="E179" s="76"/>
      <c r="F179" s="12">
        <f t="shared" ref="F179:F202" si="16">IF($B$172=0,(1+$A$2)^(-$D179-C$142/12),(1-(1+$A$2)^(-1/$B$172))/((1+$A$2)^($D179+C$142/12)-1))*100</f>
        <v>97.799511002444845</v>
      </c>
      <c r="G179" s="2"/>
      <c r="H179" s="77">
        <v>26</v>
      </c>
      <c r="I179" s="77"/>
      <c r="J179" s="12">
        <f t="shared" si="15"/>
        <v>2.8089330668441659</v>
      </c>
      <c r="M179" s="2"/>
    </row>
    <row r="180" spans="4:13" ht="16.5" x14ac:dyDescent="0.25">
      <c r="D180" s="75">
        <v>2</v>
      </c>
      <c r="E180" s="76"/>
      <c r="F180" s="12">
        <f t="shared" si="16"/>
        <v>48.355753276857847</v>
      </c>
      <c r="G180" s="2"/>
      <c r="H180" s="77">
        <v>27</v>
      </c>
      <c r="I180" s="77"/>
      <c r="J180" s="12">
        <f t="shared" si="15"/>
        <v>2.672066251259952</v>
      </c>
      <c r="M180" s="2"/>
    </row>
    <row r="181" spans="4:13" ht="16.5" x14ac:dyDescent="0.25">
      <c r="D181" s="75">
        <v>3</v>
      </c>
      <c r="E181" s="76"/>
      <c r="F181" s="12">
        <f t="shared" si="16"/>
        <v>31.877220263956435</v>
      </c>
      <c r="G181" s="2"/>
      <c r="H181" s="77">
        <v>28</v>
      </c>
      <c r="I181" s="77"/>
      <c r="J181" s="12">
        <f t="shared" si="15"/>
        <v>2.5452567799681605</v>
      </c>
      <c r="M181" s="2"/>
    </row>
    <row r="182" spans="4:13" ht="16.5" x14ac:dyDescent="0.25">
      <c r="D182" s="75">
        <v>4</v>
      </c>
      <c r="E182" s="76"/>
      <c r="F182" s="12">
        <f t="shared" si="16"/>
        <v>23.639992924420454</v>
      </c>
      <c r="G182" s="2"/>
      <c r="H182" s="77">
        <v>29</v>
      </c>
      <c r="I182" s="77"/>
      <c r="J182" s="12">
        <f t="shared" si="15"/>
        <v>2.4274635051201159</v>
      </c>
      <c r="M182" s="2"/>
    </row>
    <row r="183" spans="4:13" ht="16.5" x14ac:dyDescent="0.25">
      <c r="D183" s="75">
        <v>5</v>
      </c>
      <c r="E183" s="76"/>
      <c r="F183" s="12">
        <f t="shared" si="16"/>
        <v>18.69928728904782</v>
      </c>
      <c r="G183" s="2"/>
      <c r="H183" s="77">
        <v>30</v>
      </c>
      <c r="I183" s="77"/>
      <c r="J183" s="12">
        <f t="shared" si="15"/>
        <v>2.3177840752169079</v>
      </c>
      <c r="M183" s="2"/>
    </row>
    <row r="184" spans="4:13" ht="16.5" x14ac:dyDescent="0.25">
      <c r="D184" s="75">
        <v>6</v>
      </c>
      <c r="E184" s="76"/>
      <c r="F184" s="12">
        <f t="shared" si="16"/>
        <v>15.406841900489244</v>
      </c>
      <c r="G184" s="2"/>
      <c r="H184" s="77">
        <v>31</v>
      </c>
      <c r="I184" s="77"/>
      <c r="J184" s="12">
        <f t="shared" si="15"/>
        <v>2.2154325488404809</v>
      </c>
      <c r="M184" s="2"/>
    </row>
    <row r="185" spans="4:13" ht="16.5" x14ac:dyDescent="0.25">
      <c r="D185" s="75">
        <v>7</v>
      </c>
      <c r="E185" s="76"/>
      <c r="F185" s="12">
        <f t="shared" si="16"/>
        <v>13.056258876393715</v>
      </c>
      <c r="G185" s="2"/>
      <c r="H185" s="77">
        <v>32</v>
      </c>
      <c r="I185" s="77"/>
      <c r="J185" s="12">
        <f t="shared" si="15"/>
        <v>2.1197212058166586</v>
      </c>
      <c r="M185" s="2"/>
    </row>
    <row r="186" spans="4:13" ht="16.5" x14ac:dyDescent="0.25">
      <c r="D186" s="75">
        <v>8</v>
      </c>
      <c r="E186" s="76"/>
      <c r="F186" s="12">
        <f t="shared" si="16"/>
        <v>11.29433917523035</v>
      </c>
      <c r="G186" s="2"/>
      <c r="H186" s="77">
        <v>33</v>
      </c>
      <c r="I186" s="77"/>
      <c r="J186" s="12">
        <f t="shared" si="15"/>
        <v>2.03004566544561</v>
      </c>
      <c r="M186" s="2"/>
    </row>
    <row r="187" spans="4:13" ht="16.5" x14ac:dyDescent="0.25">
      <c r="D187" s="75">
        <v>9</v>
      </c>
      <c r="E187" s="76"/>
      <c r="F187" s="12">
        <f t="shared" si="16"/>
        <v>9.9248610182603247</v>
      </c>
      <c r="G187" s="2"/>
      <c r="H187" s="77">
        <v>34</v>
      </c>
      <c r="I187" s="77"/>
      <c r="J187" s="12">
        <f t="shared" si="15"/>
        <v>1.9458726309327938</v>
      </c>
      <c r="M187" s="2"/>
    </row>
    <row r="188" spans="4:13" ht="16.5" x14ac:dyDescent="0.25">
      <c r="D188" s="75">
        <v>10</v>
      </c>
      <c r="E188" s="76"/>
      <c r="F188" s="12">
        <f t="shared" si="16"/>
        <v>8.8300912583537183</v>
      </c>
      <c r="G188" s="2"/>
      <c r="H188" s="77">
        <v>35</v>
      </c>
      <c r="I188" s="77"/>
      <c r="J188" s="12">
        <f t="shared" si="15"/>
        <v>1.8667297347801128</v>
      </c>
      <c r="M188" s="2"/>
    </row>
    <row r="189" spans="4:13" ht="16.5" x14ac:dyDescent="0.25">
      <c r="D189" s="75">
        <v>11</v>
      </c>
      <c r="E189" s="76"/>
      <c r="F189" s="12">
        <f t="shared" si="16"/>
        <v>7.9351087294771538</v>
      </c>
      <c r="G189" s="2"/>
      <c r="H189" s="77">
        <v>36</v>
      </c>
      <c r="I189" s="77"/>
      <c r="J189" s="12">
        <f t="shared" si="15"/>
        <v>1.7921970766171167</v>
      </c>
      <c r="M189" s="2"/>
    </row>
    <row r="190" spans="4:13" ht="16.5" x14ac:dyDescent="0.25">
      <c r="D190" s="75">
        <v>12</v>
      </c>
      <c r="E190" s="76"/>
      <c r="F190" s="12">
        <f t="shared" si="16"/>
        <v>7.1899659214607166</v>
      </c>
      <c r="G190" s="2"/>
      <c r="H190" s="77">
        <v>37</v>
      </c>
      <c r="I190" s="77"/>
      <c r="J190" s="12">
        <f t="shared" si="15"/>
        <v>1.7219001332807307</v>
      </c>
      <c r="M190" s="2"/>
    </row>
    <row r="191" spans="4:13" ht="16.5" x14ac:dyDescent="0.25">
      <c r="D191" s="75">
        <v>13</v>
      </c>
      <c r="E191" s="76"/>
      <c r="F191" s="12">
        <f t="shared" si="16"/>
        <v>6.560083727970639</v>
      </c>
      <c r="G191" s="2"/>
      <c r="H191" s="77">
        <v>38</v>
      </c>
      <c r="I191" s="77"/>
      <c r="J191" s="12">
        <f t="shared" si="15"/>
        <v>1.655503788360752</v>
      </c>
      <c r="M191" s="2"/>
    </row>
    <row r="192" spans="4:13" ht="16.5" x14ac:dyDescent="0.25">
      <c r="D192" s="75">
        <v>14</v>
      </c>
      <c r="E192" s="76"/>
      <c r="F192" s="12">
        <f t="shared" si="16"/>
        <v>6.020762731084643</v>
      </c>
      <c r="G192" s="2"/>
      <c r="H192" s="77">
        <v>39</v>
      </c>
      <c r="I192" s="77"/>
      <c r="J192" s="12">
        <f t="shared" si="15"/>
        <v>1.5927072802812143</v>
      </c>
      <c r="M192" s="2"/>
    </row>
    <row r="193" spans="3:13" ht="16.5" x14ac:dyDescent="0.25">
      <c r="D193" s="75">
        <v>15</v>
      </c>
      <c r="E193" s="76"/>
      <c r="F193" s="12">
        <f t="shared" si="16"/>
        <v>5.5538899720552815</v>
      </c>
      <c r="G193" s="2"/>
      <c r="H193" s="77">
        <v>40</v>
      </c>
      <c r="I193" s="77"/>
      <c r="J193" s="12">
        <f t="shared" si="15"/>
        <v>1.5332399081737094</v>
      </c>
      <c r="M193" s="2"/>
    </row>
    <row r="194" spans="3:13" ht="16.5" x14ac:dyDescent="0.25">
      <c r="D194" s="75">
        <v>16</v>
      </c>
      <c r="E194" s="76"/>
      <c r="F194" s="12">
        <f t="shared" si="16"/>
        <v>5.1458806830538402</v>
      </c>
      <c r="H194" s="77">
        <v>41</v>
      </c>
      <c r="I194" s="77"/>
      <c r="J194" s="12">
        <f t="shared" si="15"/>
        <v>1.4768573661634039</v>
      </c>
    </row>
    <row r="195" spans="3:13" ht="16.5" x14ac:dyDescent="0.25">
      <c r="D195" s="75">
        <v>17</v>
      </c>
      <c r="E195" s="76"/>
      <c r="F195" s="12">
        <f t="shared" si="16"/>
        <v>4.7863464665497197</v>
      </c>
      <c r="H195" s="77">
        <v>42</v>
      </c>
      <c r="I195" s="77"/>
      <c r="J195" s="12">
        <f t="shared" si="15"/>
        <v>1.4233386013321763</v>
      </c>
    </row>
    <row r="196" spans="3:13" ht="16.5" x14ac:dyDescent="0.25">
      <c r="D196" s="75">
        <v>18</v>
      </c>
      <c r="E196" s="76"/>
      <c r="F196" s="12">
        <f t="shared" si="16"/>
        <v>4.4672074149113739</v>
      </c>
      <c r="G196" s="8"/>
      <c r="H196" s="77">
        <v>43</v>
      </c>
      <c r="I196" s="77"/>
      <c r="J196" s="12">
        <f t="shared" si="15"/>
        <v>1.3724831101089632</v>
      </c>
      <c r="M196" s="8"/>
    </row>
    <row r="197" spans="3:13" ht="16.5" x14ac:dyDescent="0.25">
      <c r="D197" s="75">
        <v>19</v>
      </c>
      <c r="E197" s="76"/>
      <c r="F197" s="12">
        <f t="shared" si="16"/>
        <v>4.1820846133048635</v>
      </c>
      <c r="H197" s="77">
        <v>44</v>
      </c>
      <c r="I197" s="77"/>
      <c r="J197" s="12">
        <f t="shared" si="15"/>
        <v>1.3241086033374088</v>
      </c>
      <c r="M197" s="3"/>
    </row>
    <row r="198" spans="3:13" ht="16.5" x14ac:dyDescent="0.25">
      <c r="D198" s="75">
        <v>20</v>
      </c>
      <c r="E198" s="76"/>
      <c r="F198" s="12">
        <f t="shared" si="16"/>
        <v>3.9258748917357678</v>
      </c>
      <c r="H198" s="77">
        <v>45</v>
      </c>
      <c r="I198" s="77"/>
      <c r="J198" s="12">
        <f t="shared" si="15"/>
        <v>1.2780489826708783</v>
      </c>
      <c r="M198" s="7"/>
    </row>
    <row r="199" spans="3:13" ht="16.5" x14ac:dyDescent="0.25">
      <c r="D199" s="75">
        <v>21</v>
      </c>
      <c r="E199" s="76"/>
      <c r="F199" s="12">
        <f t="shared" si="16"/>
        <v>3.6944470765197912</v>
      </c>
      <c r="H199" s="77">
        <v>46</v>
      </c>
      <c r="I199" s="77"/>
      <c r="J199" s="12">
        <f t="shared" si="15"/>
        <v>1.234152580918803</v>
      </c>
      <c r="M199" s="7"/>
    </row>
    <row r="200" spans="3:13" ht="16.5" x14ac:dyDescent="0.25">
      <c r="D200" s="75">
        <v>22</v>
      </c>
      <c r="E200" s="76"/>
      <c r="F200" s="12">
        <f t="shared" si="16"/>
        <v>3.4844210822728137</v>
      </c>
      <c r="H200" s="77">
        <v>47</v>
      </c>
      <c r="I200" s="77"/>
      <c r="J200" s="12">
        <f t="shared" si="15"/>
        <v>1.192280627032329</v>
      </c>
      <c r="M200" s="7"/>
    </row>
    <row r="201" spans="3:13" ht="16.5" x14ac:dyDescent="0.25">
      <c r="D201" s="75">
        <v>23</v>
      </c>
      <c r="E201" s="76"/>
      <c r="F201" s="12">
        <f t="shared" si="16"/>
        <v>3.2930046320882118</v>
      </c>
      <c r="H201" s="77">
        <v>48</v>
      </c>
      <c r="I201" s="77"/>
      <c r="J201" s="12">
        <f t="shared" si="15"/>
        <v>1.1523059029692508</v>
      </c>
      <c r="M201" s="7"/>
    </row>
    <row r="202" spans="3:13" ht="16.5" x14ac:dyDescent="0.25">
      <c r="D202" s="75">
        <v>24</v>
      </c>
      <c r="E202" s="76"/>
      <c r="F202" s="12">
        <f t="shared" si="16"/>
        <v>3.1178707976800055</v>
      </c>
      <c r="H202" s="77">
        <v>49</v>
      </c>
      <c r="I202" s="77"/>
      <c r="J202" s="12">
        <f t="shared" si="15"/>
        <v>1.1141115650267688</v>
      </c>
      <c r="M202" s="7"/>
    </row>
    <row r="203" spans="3:13" ht="16.5" x14ac:dyDescent="0.25">
      <c r="C203" s="7"/>
      <c r="H203" s="77">
        <v>50</v>
      </c>
      <c r="I203" s="77"/>
      <c r="J203" s="12">
        <f t="shared" si="15"/>
        <v>1.0775901066164688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K104:M104"/>
    <mergeCell ref="A105:M105"/>
    <mergeCell ref="A106:A107"/>
    <mergeCell ref="B106:M106"/>
    <mergeCell ref="A138:M138"/>
    <mergeCell ref="I2:M2"/>
    <mergeCell ref="A3:M3"/>
    <mergeCell ref="A4:M4"/>
    <mergeCell ref="L5:M5"/>
    <mergeCell ref="A6:M6"/>
    <mergeCell ref="A7:A8"/>
    <mergeCell ref="B7:M7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AO252"/>
  <sheetViews>
    <sheetView tabSelected="1" view="pageBreakPreview" topLeftCell="A190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2.5000000000000001E-2</v>
      </c>
      <c r="B2" s="19">
        <v>0</v>
      </c>
      <c r="C2" s="19">
        <v>61</v>
      </c>
      <c r="I2" s="78"/>
      <c r="J2" s="78"/>
      <c r="K2" s="78"/>
      <c r="L2" s="78"/>
      <c r="M2" s="78"/>
    </row>
    <row r="3" spans="1:41" ht="45" customHeight="1" x14ac:dyDescent="0.25">
      <c r="A3" s="58" t="s">
        <v>18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60" t="str">
        <f>"Таблица "&amp;$C$2</f>
        <v>Таблица 61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1">
        <v>0</v>
      </c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1">
        <v>0</v>
      </c>
      <c r="B9" s="12">
        <v>100</v>
      </c>
      <c r="C9" s="12">
        <f t="shared" ref="C9:M24" si="0">IF($B$2=0,(1+$A$2)^(-$A9-C$8/12),(1-(1+$A$2)^(-1/$B$2))/((1+$A$2)^($A9+C$8/12)-1))*100</f>
        <v>99.794439793384953</v>
      </c>
      <c r="D9" s="12">
        <f t="shared" si="0"/>
        <v>99.589302136755308</v>
      </c>
      <c r="E9" s="12">
        <f t="shared" si="0"/>
        <v>99.384586161516481</v>
      </c>
      <c r="F9" s="12">
        <f t="shared" si="0"/>
        <v>99.180291000859356</v>
      </c>
      <c r="G9" s="12">
        <f t="shared" si="0"/>
        <v>98.976415789756572</v>
      </c>
      <c r="H9" s="12">
        <f t="shared" si="0"/>
        <v>98.772959664958975</v>
      </c>
      <c r="I9" s="12">
        <f t="shared" si="0"/>
        <v>98.569921764991861</v>
      </c>
      <c r="J9" s="12">
        <f t="shared" si="0"/>
        <v>98.36730123015144</v>
      </c>
      <c r="K9" s="12">
        <f t="shared" si="0"/>
        <v>98.165097202501087</v>
      </c>
      <c r="L9" s="12">
        <f t="shared" si="0"/>
        <v>97.963308825867728</v>
      </c>
      <c r="M9" s="12">
        <f t="shared" si="0"/>
        <v>97.76193524583833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1">
        <v>1</v>
      </c>
      <c r="B10" s="12">
        <f t="shared" ref="B10:M48" si="1">IF($B$2=0,(1+$A$2)^(-$A10-B$8/12),(1-(1+$A$2)^(-1/$B$2))/((1+$A$2)^($A10+B$8/12)-1))*100</f>
        <v>97.560975609756113</v>
      </c>
      <c r="C10" s="12">
        <f t="shared" si="0"/>
        <v>97.360429066717018</v>
      </c>
      <c r="D10" s="12">
        <f t="shared" si="0"/>
        <v>97.160294767566171</v>
      </c>
      <c r="E10" s="12">
        <f t="shared" si="0"/>
        <v>96.960571864894135</v>
      </c>
      <c r="F10" s="12">
        <f t="shared" si="0"/>
        <v>96.761259513033536</v>
      </c>
      <c r="G10" s="12">
        <f t="shared" si="0"/>
        <v>96.56235686805519</v>
      </c>
      <c r="H10" s="12">
        <f t="shared" si="0"/>
        <v>96.363863087764855</v>
      </c>
      <c r="I10" s="12">
        <f t="shared" si="0"/>
        <v>96.165777331699388</v>
      </c>
      <c r="J10" s="12">
        <f t="shared" si="0"/>
        <v>95.968098761123372</v>
      </c>
      <c r="K10" s="12">
        <f t="shared" si="0"/>
        <v>95.77082653902545</v>
      </c>
      <c r="L10" s="12">
        <f t="shared" si="0"/>
        <v>95.573959830114873</v>
      </c>
      <c r="M10" s="12">
        <f t="shared" si="0"/>
        <v>95.377497800817892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1">
        <v>2</v>
      </c>
      <c r="B11" s="12">
        <f t="shared" si="1"/>
        <v>95.181439619274244</v>
      </c>
      <c r="C11" s="12">
        <f t="shared" si="0"/>
        <v>94.985784455333686</v>
      </c>
      <c r="D11" s="12">
        <f t="shared" si="0"/>
        <v>94.79053148055236</v>
      </c>
      <c r="E11" s="12">
        <f t="shared" si="0"/>
        <v>94.595679868189436</v>
      </c>
      <c r="F11" s="12">
        <f t="shared" si="0"/>
        <v>94.401228793203444</v>
      </c>
      <c r="G11" s="12">
        <f t="shared" si="0"/>
        <v>94.207177432248983</v>
      </c>
      <c r="H11" s="12">
        <f t="shared" si="0"/>
        <v>94.013524963673035</v>
      </c>
      <c r="I11" s="12">
        <f t="shared" si="0"/>
        <v>93.820270567511599</v>
      </c>
      <c r="J11" s="12">
        <f t="shared" si="0"/>
        <v>93.62741342548621</v>
      </c>
      <c r="K11" s="12">
        <f t="shared" si="0"/>
        <v>93.434952721000457</v>
      </c>
      <c r="L11" s="12">
        <f t="shared" si="0"/>
        <v>93.242887639136455</v>
      </c>
      <c r="M11" s="12">
        <f t="shared" si="0"/>
        <v>93.051217366651613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1">
        <v>3</v>
      </c>
      <c r="B12" s="12">
        <f t="shared" si="1"/>
        <v>92.859941091974889</v>
      </c>
      <c r="C12" s="12">
        <f t="shared" si="0"/>
        <v>92.669058005203595</v>
      </c>
      <c r="D12" s="12">
        <f t="shared" si="0"/>
        <v>92.478567298099861</v>
      </c>
      <c r="E12" s="12">
        <f t="shared" si="0"/>
        <v>92.288468164087263</v>
      </c>
      <c r="F12" s="12">
        <f t="shared" si="0"/>
        <v>92.098759798247272</v>
      </c>
      <c r="G12" s="12">
        <f t="shared" si="0"/>
        <v>91.909441397316087</v>
      </c>
      <c r="H12" s="12">
        <f t="shared" si="0"/>
        <v>91.720512159681007</v>
      </c>
      <c r="I12" s="12">
        <f t="shared" si="0"/>
        <v>91.531971285377196</v>
      </c>
      <c r="J12" s="12">
        <f t="shared" si="0"/>
        <v>91.343817976084125</v>
      </c>
      <c r="K12" s="12">
        <f t="shared" si="0"/>
        <v>91.156051435122393</v>
      </c>
      <c r="L12" s="12">
        <f t="shared" si="0"/>
        <v>90.968670867450228</v>
      </c>
      <c r="M12" s="12">
        <f t="shared" si="0"/>
        <v>90.781675479660123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1">
        <v>4</v>
      </c>
      <c r="B13" s="12">
        <f t="shared" si="1"/>
        <v>90.595064479975505</v>
      </c>
      <c r="C13" s="12">
        <f t="shared" si="0"/>
        <v>90.40883707824743</v>
      </c>
      <c r="D13" s="12">
        <f t="shared" si="0"/>
        <v>90.22299248595111</v>
      </c>
      <c r="E13" s="12">
        <f t="shared" si="0"/>
        <v>90.037529916182692</v>
      </c>
      <c r="F13" s="12">
        <f t="shared" si="0"/>
        <v>89.852448583655885</v>
      </c>
      <c r="G13" s="12">
        <f t="shared" si="0"/>
        <v>89.667747704698627</v>
      </c>
      <c r="H13" s="12">
        <f t="shared" si="0"/>
        <v>89.483426497249781</v>
      </c>
      <c r="I13" s="12">
        <f t="shared" si="0"/>
        <v>89.299484180855799</v>
      </c>
      <c r="J13" s="12">
        <f t="shared" si="0"/>
        <v>89.115919976667442</v>
      </c>
      <c r="K13" s="12">
        <f t="shared" si="0"/>
        <v>88.932733107436505</v>
      </c>
      <c r="L13" s="12">
        <f t="shared" si="0"/>
        <v>88.74992279751244</v>
      </c>
      <c r="M13" s="12">
        <f t="shared" si="0"/>
        <v>88.567488272839142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1">
        <v>5</v>
      </c>
      <c r="B14" s="12">
        <f t="shared" si="1"/>
        <v>88.385428760951712</v>
      </c>
      <c r="C14" s="12">
        <f t="shared" si="0"/>
        <v>88.20374349097311</v>
      </c>
      <c r="D14" s="12">
        <f t="shared" si="0"/>
        <v>88.022431693610841</v>
      </c>
      <c r="E14" s="12">
        <f t="shared" si="0"/>
        <v>87.841492601153845</v>
      </c>
      <c r="F14" s="12">
        <f t="shared" si="0"/>
        <v>87.660925447469168</v>
      </c>
      <c r="G14" s="12">
        <f t="shared" si="0"/>
        <v>87.480729467998671</v>
      </c>
      <c r="H14" s="12">
        <f t="shared" si="0"/>
        <v>87.300903899755895</v>
      </c>
      <c r="I14" s="12">
        <f t="shared" si="0"/>
        <v>87.121447981322731</v>
      </c>
      <c r="J14" s="12">
        <f t="shared" si="0"/>
        <v>86.942360952846286</v>
      </c>
      <c r="K14" s="12">
        <f t="shared" si="0"/>
        <v>86.763642056035607</v>
      </c>
      <c r="L14" s="12">
        <f t="shared" si="0"/>
        <v>86.585290534158474</v>
      </c>
      <c r="M14" s="12">
        <f t="shared" si="0"/>
        <v>86.407305632038188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1">
        <v>6</v>
      </c>
      <c r="B15" s="12">
        <f t="shared" si="1"/>
        <v>86.229686596050456</v>
      </c>
      <c r="C15" s="12">
        <f t="shared" si="0"/>
        <v>86.052432674120112</v>
      </c>
      <c r="D15" s="12">
        <f t="shared" si="0"/>
        <v>85.875543115717903</v>
      </c>
      <c r="E15" s="12">
        <f t="shared" si="0"/>
        <v>85.699017171857435</v>
      </c>
      <c r="F15" s="12">
        <f t="shared" si="0"/>
        <v>85.522854095091887</v>
      </c>
      <c r="G15" s="12">
        <f t="shared" si="0"/>
        <v>85.347053139510905</v>
      </c>
      <c r="H15" s="12">
        <f t="shared" si="0"/>
        <v>85.171613560737455</v>
      </c>
      <c r="I15" s="12">
        <f t="shared" si="0"/>
        <v>84.996534615924617</v>
      </c>
      <c r="J15" s="12">
        <f t="shared" si="0"/>
        <v>84.821815563752494</v>
      </c>
      <c r="K15" s="12">
        <f t="shared" si="0"/>
        <v>84.647455664424996</v>
      </c>
      <c r="L15" s="12">
        <f t="shared" si="0"/>
        <v>84.473454179666803</v>
      </c>
      <c r="M15" s="12">
        <f t="shared" si="0"/>
        <v>84.299810372720202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1">
        <v>7</v>
      </c>
      <c r="B16" s="12">
        <f t="shared" si="1"/>
        <v>84.126523508341904</v>
      </c>
      <c r="C16" s="12">
        <f t="shared" si="0"/>
        <v>83.953592852800128</v>
      </c>
      <c r="D16" s="12">
        <f t="shared" si="0"/>
        <v>83.781017673871133</v>
      </c>
      <c r="E16" s="12">
        <f t="shared" si="0"/>
        <v>83.608797240836523</v>
      </c>
      <c r="F16" s="12">
        <f t="shared" si="0"/>
        <v>83.436930824479887</v>
      </c>
      <c r="G16" s="12">
        <f t="shared" si="0"/>
        <v>83.265417697083819</v>
      </c>
      <c r="H16" s="12">
        <f t="shared" si="0"/>
        <v>83.09425713242679</v>
      </c>
      <c r="I16" s="12">
        <f t="shared" si="0"/>
        <v>82.923448405780135</v>
      </c>
      <c r="J16" s="12">
        <f t="shared" si="0"/>
        <v>82.752990793904871</v>
      </c>
      <c r="K16" s="12">
        <f t="shared" si="0"/>
        <v>82.582883575048783</v>
      </c>
      <c r="L16" s="12">
        <f t="shared" si="0"/>
        <v>82.413126028943225</v>
      </c>
      <c r="M16" s="12">
        <f t="shared" si="0"/>
        <v>82.243717436800196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1">
        <v>8</v>
      </c>
      <c r="B17" s="12">
        <f t="shared" si="1"/>
        <v>82.074657081309184</v>
      </c>
      <c r="C17" s="12">
        <f t="shared" si="0"/>
        <v>81.905944246634263</v>
      </c>
      <c r="D17" s="12">
        <f t="shared" si="0"/>
        <v>81.73757821841086</v>
      </c>
      <c r="E17" s="12">
        <f t="shared" si="0"/>
        <v>81.56955828374295</v>
      </c>
      <c r="F17" s="12">
        <f t="shared" si="0"/>
        <v>81.401883731199902</v>
      </c>
      <c r="G17" s="12">
        <f t="shared" si="0"/>
        <v>81.234553850813484</v>
      </c>
      <c r="H17" s="12">
        <f t="shared" si="0"/>
        <v>81.06756793407493</v>
      </c>
      <c r="I17" s="12">
        <f t="shared" si="0"/>
        <v>80.900925273931847</v>
      </c>
      <c r="J17" s="12">
        <f t="shared" si="0"/>
        <v>80.734625164785243</v>
      </c>
      <c r="K17" s="12">
        <f t="shared" si="0"/>
        <v>80.568666902486612</v>
      </c>
      <c r="L17" s="12">
        <f t="shared" si="0"/>
        <v>80.403049784334868</v>
      </c>
      <c r="M17" s="12">
        <f t="shared" si="0"/>
        <v>80.237773109073387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1">
        <v>9</v>
      </c>
      <c r="B18" s="12">
        <f t="shared" si="1"/>
        <v>80.072836176887023</v>
      </c>
      <c r="C18" s="12">
        <f t="shared" si="0"/>
        <v>79.908238289399293</v>
      </c>
      <c r="D18" s="12">
        <f t="shared" si="0"/>
        <v>79.743978749669139</v>
      </c>
      <c r="E18" s="12">
        <f t="shared" si="0"/>
        <v>79.580056862188258</v>
      </c>
      <c r="F18" s="12">
        <f t="shared" si="0"/>
        <v>79.416471932877968</v>
      </c>
      <c r="G18" s="12">
        <f t="shared" si="0"/>
        <v>79.253223269086348</v>
      </c>
      <c r="H18" s="12">
        <f t="shared" si="0"/>
        <v>79.090310179585316</v>
      </c>
      <c r="I18" s="12">
        <f t="shared" si="0"/>
        <v>78.927731974567664</v>
      </c>
      <c r="J18" s="12">
        <f t="shared" si="0"/>
        <v>78.765487965644169</v>
      </c>
      <c r="K18" s="12">
        <f t="shared" si="0"/>
        <v>78.603577465840615</v>
      </c>
      <c r="L18" s="12">
        <f t="shared" si="0"/>
        <v>78.441999789595002</v>
      </c>
      <c r="M18" s="12">
        <f t="shared" si="0"/>
        <v>78.280754252754519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1">
        <v>10</v>
      </c>
      <c r="B19" s="12">
        <f t="shared" si="1"/>
        <v>78.119840172572708</v>
      </c>
      <c r="C19" s="12">
        <f t="shared" si="0"/>
        <v>77.959256867706628</v>
      </c>
      <c r="D19" s="12">
        <f t="shared" si="0"/>
        <v>77.799003658213806</v>
      </c>
      <c r="E19" s="12">
        <f t="shared" si="0"/>
        <v>77.639079865549533</v>
      </c>
      <c r="F19" s="12">
        <f t="shared" si="0"/>
        <v>77.479484812563854</v>
      </c>
      <c r="G19" s="12">
        <f t="shared" si="0"/>
        <v>77.320217823498865</v>
      </c>
      <c r="H19" s="12">
        <f t="shared" si="0"/>
        <v>77.161278223985676</v>
      </c>
      <c r="I19" s="12">
        <f t="shared" si="0"/>
        <v>77.00266534104162</v>
      </c>
      <c r="J19" s="12">
        <f t="shared" si="0"/>
        <v>76.844378503067475</v>
      </c>
      <c r="K19" s="12">
        <f t="shared" si="0"/>
        <v>76.6864170398445</v>
      </c>
      <c r="L19" s="12">
        <f t="shared" si="0"/>
        <v>76.528780282531713</v>
      </c>
      <c r="M19" s="12">
        <f t="shared" si="0"/>
        <v>76.371467563662947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1">
        <v>11</v>
      </c>
      <c r="B20" s="12">
        <f t="shared" si="1"/>
        <v>76.214478217144105</v>
      </c>
      <c r="C20" s="12">
        <f t="shared" si="0"/>
        <v>76.05781157825038</v>
      </c>
      <c r="D20" s="12">
        <f t="shared" si="0"/>
        <v>75.901466983623237</v>
      </c>
      <c r="E20" s="12">
        <f t="shared" si="0"/>
        <v>75.745443771267844</v>
      </c>
      <c r="F20" s="12">
        <f t="shared" si="0"/>
        <v>75.589741280550115</v>
      </c>
      <c r="G20" s="12">
        <f t="shared" si="0"/>
        <v>75.434358852194023</v>
      </c>
      <c r="H20" s="12">
        <f t="shared" si="0"/>
        <v>75.27929582827872</v>
      </c>
      <c r="I20" s="12">
        <f t="shared" si="0"/>
        <v>75.124551552235729</v>
      </c>
      <c r="J20" s="12">
        <f t="shared" si="0"/>
        <v>74.970125368846325</v>
      </c>
      <c r="K20" s="12">
        <f t="shared" si="0"/>
        <v>74.816016624238557</v>
      </c>
      <c r="L20" s="12">
        <f t="shared" si="0"/>
        <v>74.662224665884608</v>
      </c>
      <c r="M20" s="12">
        <f t="shared" si="0"/>
        <v>74.50874884259801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1">
        <v>12</v>
      </c>
      <c r="B21" s="12">
        <f t="shared" si="1"/>
        <v>74.355588504530843</v>
      </c>
      <c r="C21" s="12">
        <f t="shared" si="0"/>
        <v>74.202743003171108</v>
      </c>
      <c r="D21" s="12">
        <f t="shared" si="0"/>
        <v>74.050211691339754</v>
      </c>
      <c r="E21" s="12">
        <f t="shared" si="0"/>
        <v>73.897993923188139</v>
      </c>
      <c r="F21" s="12">
        <f t="shared" si="0"/>
        <v>73.746089054195238</v>
      </c>
      <c r="G21" s="12">
        <f t="shared" si="0"/>
        <v>73.594496441164921</v>
      </c>
      <c r="H21" s="12">
        <f t="shared" si="0"/>
        <v>73.443215442223135</v>
      </c>
      <c r="I21" s="12">
        <f t="shared" si="0"/>
        <v>73.292245416815362</v>
      </c>
      <c r="J21" s="12">
        <f t="shared" si="0"/>
        <v>73.141585725703735</v>
      </c>
      <c r="K21" s="12">
        <f t="shared" si="0"/>
        <v>72.991235730964448</v>
      </c>
      <c r="L21" s="12">
        <f t="shared" si="0"/>
        <v>72.841194795985004</v>
      </c>
      <c r="M21" s="12">
        <f t="shared" si="0"/>
        <v>72.691462285461469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1">
        <v>13</v>
      </c>
      <c r="B22" s="12">
        <f t="shared" si="1"/>
        <v>72.542037565395944</v>
      </c>
      <c r="C22" s="12">
        <f t="shared" si="0"/>
        <v>72.392920003093764</v>
      </c>
      <c r="D22" s="12">
        <f t="shared" si="0"/>
        <v>72.244108967160727</v>
      </c>
      <c r="E22" s="12">
        <f t="shared" si="0"/>
        <v>72.095603827500625</v>
      </c>
      <c r="F22" s="12">
        <f t="shared" si="0"/>
        <v>71.947403955312438</v>
      </c>
      <c r="G22" s="12">
        <f t="shared" si="0"/>
        <v>71.799508723087726</v>
      </c>
      <c r="H22" s="12">
        <f t="shared" si="0"/>
        <v>71.651917504607951</v>
      </c>
      <c r="I22" s="12">
        <f t="shared" si="0"/>
        <v>71.504629674941825</v>
      </c>
      <c r="J22" s="12">
        <f t="shared" si="0"/>
        <v>71.357644610442676</v>
      </c>
      <c r="K22" s="12">
        <f t="shared" si="0"/>
        <v>71.210961688745797</v>
      </c>
      <c r="L22" s="12">
        <f t="shared" si="0"/>
        <v>71.064580288765839</v>
      </c>
      <c r="M22" s="12">
        <f t="shared" si="0"/>
        <v>70.918499790694128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1">
        <v>14</v>
      </c>
      <c r="B23" s="12">
        <f t="shared" si="1"/>
        <v>70.772719575996064</v>
      </c>
      <c r="C23" s="12">
        <f t="shared" si="0"/>
        <v>70.627239027408564</v>
      </c>
      <c r="D23" s="12">
        <f t="shared" si="0"/>
        <v>70.482057528937318</v>
      </c>
      <c r="E23" s="12">
        <f t="shared" si="0"/>
        <v>70.337174465854275</v>
      </c>
      <c r="F23" s="12">
        <f t="shared" si="0"/>
        <v>70.192589224695084</v>
      </c>
      <c r="G23" s="12">
        <f t="shared" si="0"/>
        <v>70.048301193256322</v>
      </c>
      <c r="H23" s="12">
        <f t="shared" si="0"/>
        <v>69.904309760593122</v>
      </c>
      <c r="I23" s="12">
        <f t="shared" si="0"/>
        <v>69.760614317016419</v>
      </c>
      <c r="J23" s="12">
        <f t="shared" si="0"/>
        <v>69.617214254090413</v>
      </c>
      <c r="K23" s="12">
        <f t="shared" si="0"/>
        <v>69.474108964630062</v>
      </c>
      <c r="L23" s="12">
        <f t="shared" si="0"/>
        <v>69.33129784269839</v>
      </c>
      <c r="M23" s="12">
        <f t="shared" si="0"/>
        <v>69.188780283604046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1">
        <v>15</v>
      </c>
      <c r="B24" s="12">
        <f t="shared" si="1"/>
        <v>69.046555683898575</v>
      </c>
      <c r="C24" s="12">
        <f t="shared" si="0"/>
        <v>68.904623441374213</v>
      </c>
      <c r="D24" s="12">
        <f t="shared" si="0"/>
        <v>68.762982955060806</v>
      </c>
      <c r="E24" s="12">
        <f t="shared" si="0"/>
        <v>68.621633625223694</v>
      </c>
      <c r="F24" s="12">
        <f t="shared" si="0"/>
        <v>68.480574853361048</v>
      </c>
      <c r="G24" s="12">
        <f t="shared" si="0"/>
        <v>68.339806042201303</v>
      </c>
      <c r="H24" s="12">
        <f t="shared" si="0"/>
        <v>68.199326595700612</v>
      </c>
      <c r="I24" s="12">
        <f t="shared" si="0"/>
        <v>68.059135919040415</v>
      </c>
      <c r="J24" s="12">
        <f t="shared" si="0"/>
        <v>67.919233418624813</v>
      </c>
      <c r="K24" s="12">
        <f t="shared" si="0"/>
        <v>67.779618502078122</v>
      </c>
      <c r="L24" s="12">
        <f t="shared" si="0"/>
        <v>67.640290578242343</v>
      </c>
      <c r="M24" s="12">
        <f t="shared" si="0"/>
        <v>67.501249057174689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1">
        <v>16</v>
      </c>
      <c r="B25" s="12">
        <f t="shared" si="1"/>
        <v>67.362493350144959</v>
      </c>
      <c r="C25" s="12">
        <f t="shared" si="1"/>
        <v>67.224022869633387</v>
      </c>
      <c r="D25" s="12">
        <f t="shared" si="1"/>
        <v>67.085837029327607</v>
      </c>
      <c r="E25" s="12">
        <f t="shared" si="1"/>
        <v>66.947935244120686</v>
      </c>
      <c r="F25" s="12">
        <f t="shared" si="1"/>
        <v>66.810316930108343</v>
      </c>
      <c r="G25" s="12">
        <f t="shared" si="1"/>
        <v>66.67298150458663</v>
      </c>
      <c r="H25" s="12">
        <f t="shared" si="1"/>
        <v>66.535928386049392</v>
      </c>
      <c r="I25" s="12">
        <f t="shared" si="1"/>
        <v>66.399156994185788</v>
      </c>
      <c r="J25" s="12">
        <f t="shared" si="1"/>
        <v>66.262666749877866</v>
      </c>
      <c r="K25" s="12">
        <f t="shared" si="1"/>
        <v>66.126457075198175</v>
      </c>
      <c r="L25" s="12">
        <f t="shared" si="1"/>
        <v>65.990527393407177</v>
      </c>
      <c r="M25" s="12">
        <f t="shared" si="1"/>
        <v>65.854877128950903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1">
        <v>17</v>
      </c>
      <c r="B26" s="12">
        <f t="shared" si="1"/>
        <v>65.719505707458509</v>
      </c>
      <c r="C26" s="12">
        <f t="shared" si="1"/>
        <v>65.584412555739888</v>
      </c>
      <c r="D26" s="12">
        <f t="shared" si="1"/>
        <v>65.449597101783027</v>
      </c>
      <c r="E26" s="12">
        <f t="shared" si="1"/>
        <v>65.315058774751876</v>
      </c>
      <c r="F26" s="12">
        <f t="shared" si="1"/>
        <v>65.180797004983759</v>
      </c>
      <c r="G26" s="12">
        <f t="shared" si="1"/>
        <v>65.046811223986964</v>
      </c>
      <c r="H26" s="12">
        <f t="shared" si="1"/>
        <v>64.913100864438434</v>
      </c>
      <c r="I26" s="12">
        <f t="shared" si="1"/>
        <v>64.779665360181255</v>
      </c>
      <c r="J26" s="12">
        <f t="shared" si="1"/>
        <v>64.646504146222313</v>
      </c>
      <c r="K26" s="12">
        <f t="shared" si="1"/>
        <v>64.513616658729916</v>
      </c>
      <c r="L26" s="12">
        <f t="shared" si="1"/>
        <v>64.381002335031383</v>
      </c>
      <c r="M26" s="12">
        <f t="shared" si="1"/>
        <v>64.248660613610653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1">
        <v>18</v>
      </c>
      <c r="B27" s="12">
        <f t="shared" si="1"/>
        <v>64.116590934105858</v>
      </c>
      <c r="C27" s="12">
        <f t="shared" si="1"/>
        <v>63.984792737307217</v>
      </c>
      <c r="D27" s="12">
        <f t="shared" si="1"/>
        <v>63.853265465154188</v>
      </c>
      <c r="E27" s="12">
        <f t="shared" si="1"/>
        <v>63.722008560733556</v>
      </c>
      <c r="F27" s="12">
        <f t="shared" si="1"/>
        <v>63.591021468276843</v>
      </c>
      <c r="G27" s="12">
        <f t="shared" si="1"/>
        <v>63.46030363315802</v>
      </c>
      <c r="H27" s="12">
        <f t="shared" si="1"/>
        <v>63.329854501891155</v>
      </c>
      <c r="I27" s="12">
        <f t="shared" si="1"/>
        <v>63.199673522128052</v>
      </c>
      <c r="J27" s="12">
        <f t="shared" si="1"/>
        <v>63.06976014265593</v>
      </c>
      <c r="K27" s="12">
        <f t="shared" si="1"/>
        <v>62.940113813395051</v>
      </c>
      <c r="L27" s="12">
        <f t="shared" si="1"/>
        <v>62.810733985396482</v>
      </c>
      <c r="M27" s="12">
        <f t="shared" si="1"/>
        <v>62.681620110839667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1">
        <v>19</v>
      </c>
      <c r="B28" s="12">
        <f t="shared" si="1"/>
        <v>62.552771643030106</v>
      </c>
      <c r="C28" s="12">
        <f t="shared" si="1"/>
        <v>62.42418803639729</v>
      </c>
      <c r="D28" s="12">
        <f t="shared" si="1"/>
        <v>62.295868746491898</v>
      </c>
      <c r="E28" s="12">
        <f t="shared" si="1"/>
        <v>62.167813229983956</v>
      </c>
      <c r="F28" s="12">
        <f t="shared" si="1"/>
        <v>62.040020944660348</v>
      </c>
      <c r="G28" s="12">
        <f t="shared" si="1"/>
        <v>61.912491349422474</v>
      </c>
      <c r="H28" s="12">
        <f t="shared" si="1"/>
        <v>61.785223904284067</v>
      </c>
      <c r="I28" s="12">
        <f t="shared" si="1"/>
        <v>61.658218070368839</v>
      </c>
      <c r="J28" s="12">
        <f t="shared" si="1"/>
        <v>61.531473309908222</v>
      </c>
      <c r="K28" s="12">
        <f t="shared" si="1"/>
        <v>61.404989086239084</v>
      </c>
      <c r="L28" s="12">
        <f t="shared" si="1"/>
        <v>61.278764863801463</v>
      </c>
      <c r="M28" s="12">
        <f t="shared" si="1"/>
        <v>61.152800108136262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1">
        <v>20</v>
      </c>
      <c r="B29" s="12">
        <f t="shared" si="1"/>
        <v>61.027094285883031</v>
      </c>
      <c r="C29" s="12">
        <f t="shared" si="1"/>
        <v>60.901646864777845</v>
      </c>
      <c r="D29" s="12">
        <f t="shared" si="1"/>
        <v>60.776457313650631</v>
      </c>
      <c r="E29" s="12">
        <f t="shared" si="1"/>
        <v>60.651525102423385</v>
      </c>
      <c r="F29" s="12">
        <f t="shared" si="1"/>
        <v>60.526849702107654</v>
      </c>
      <c r="G29" s="12">
        <f t="shared" si="1"/>
        <v>60.402430584802417</v>
      </c>
      <c r="H29" s="12">
        <f t="shared" si="1"/>
        <v>60.278267223691785</v>
      </c>
      <c r="I29" s="12">
        <f t="shared" si="1"/>
        <v>60.154359093042778</v>
      </c>
      <c r="J29" s="12">
        <f t="shared" si="1"/>
        <v>60.03070566820314</v>
      </c>
      <c r="K29" s="12">
        <f t="shared" si="1"/>
        <v>59.907306425599103</v>
      </c>
      <c r="L29" s="12">
        <f t="shared" si="1"/>
        <v>59.784160842733122</v>
      </c>
      <c r="M29" s="12">
        <f t="shared" si="1"/>
        <v>59.661268398181718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1">
        <v>21</v>
      </c>
      <c r="B30" s="12">
        <f t="shared" si="1"/>
        <v>59.538628571593208</v>
      </c>
      <c r="C30" s="12">
        <f t="shared" si="1"/>
        <v>59.416240843685721</v>
      </c>
      <c r="D30" s="12">
        <f t="shared" si="1"/>
        <v>59.294104696244517</v>
      </c>
      <c r="E30" s="12">
        <f t="shared" si="1"/>
        <v>59.172219612120379</v>
      </c>
      <c r="F30" s="12">
        <f t="shared" si="1"/>
        <v>59.050585075226991</v>
      </c>
      <c r="G30" s="12">
        <f t="shared" si="1"/>
        <v>58.929200570538939</v>
      </c>
      <c r="H30" s="12">
        <f t="shared" si="1"/>
        <v>58.80806558408954</v>
      </c>
      <c r="I30" s="12">
        <f t="shared" si="1"/>
        <v>58.687179602968563</v>
      </c>
      <c r="J30" s="12">
        <f t="shared" si="1"/>
        <v>58.566542115320154</v>
      </c>
      <c r="K30" s="12">
        <f t="shared" si="1"/>
        <v>58.446152610340604</v>
      </c>
      <c r="L30" s="12">
        <f t="shared" si="1"/>
        <v>58.326010578276232</v>
      </c>
      <c r="M30" s="12">
        <f t="shared" si="1"/>
        <v>58.206115510421199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58.086466899115329</v>
      </c>
      <c r="C31" s="12">
        <f t="shared" si="1"/>
        <v>57.967064237742171</v>
      </c>
      <c r="D31" s="12">
        <f t="shared" si="1"/>
        <v>57.847907020726375</v>
      </c>
      <c r="E31" s="12">
        <f t="shared" si="1"/>
        <v>57.728994743532084</v>
      </c>
      <c r="F31" s="12">
        <f t="shared" si="1"/>
        <v>57.610326902660482</v>
      </c>
      <c r="G31" s="12">
        <f t="shared" si="1"/>
        <v>57.491902995647756</v>
      </c>
      <c r="H31" s="12">
        <f t="shared" si="1"/>
        <v>57.373722521062973</v>
      </c>
      <c r="I31" s="12">
        <f t="shared" si="1"/>
        <v>57.255784978505929</v>
      </c>
      <c r="J31" s="12">
        <f t="shared" si="1"/>
        <v>57.138089868605022</v>
      </c>
      <c r="K31" s="12">
        <f t="shared" si="1"/>
        <v>57.020636693015227</v>
      </c>
      <c r="L31" s="12">
        <f t="shared" si="1"/>
        <v>56.90342495441584</v>
      </c>
      <c r="M31" s="12">
        <f t="shared" si="1"/>
        <v>56.786454156508491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61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1">
        <v>23</v>
      </c>
      <c r="B39" s="12">
        <f t="shared" si="1"/>
        <v>56.669723804014957</v>
      </c>
      <c r="C39" s="12">
        <f t="shared" si="1"/>
        <v>56.553233402675282</v>
      </c>
      <c r="D39" s="12">
        <f t="shared" si="1"/>
        <v>56.436982459245243</v>
      </c>
      <c r="E39" s="12">
        <f t="shared" si="1"/>
        <v>56.320970481494726</v>
      </c>
      <c r="F39" s="12">
        <f t="shared" si="1"/>
        <v>56.20519697820535</v>
      </c>
      <c r="G39" s="12">
        <f t="shared" si="1"/>
        <v>56.089661459168546</v>
      </c>
      <c r="H39" s="12">
        <f t="shared" si="1"/>
        <v>55.974363435183392</v>
      </c>
      <c r="I39" s="12">
        <f t="shared" si="1"/>
        <v>55.859302418054554</v>
      </c>
      <c r="J39" s="12">
        <f t="shared" si="1"/>
        <v>55.744477920590285</v>
      </c>
      <c r="K39" s="12">
        <f t="shared" si="1"/>
        <v>55.629889456600225</v>
      </c>
      <c r="L39" s="12">
        <f t="shared" si="1"/>
        <v>55.515536540893507</v>
      </c>
      <c r="M39" s="12">
        <f t="shared" si="1"/>
        <v>55.401418689276582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1">
        <v>24</v>
      </c>
      <c r="B40" s="12">
        <f t="shared" si="1"/>
        <v>55.28753541855118</v>
      </c>
      <c r="C40" s="12">
        <f t="shared" si="1"/>
        <v>55.173886246512481</v>
      </c>
      <c r="D40" s="12">
        <f t="shared" si="1"/>
        <v>55.060470691946584</v>
      </c>
      <c r="E40" s="12">
        <f t="shared" si="1"/>
        <v>54.947288274629003</v>
      </c>
      <c r="F40" s="12">
        <f t="shared" si="1"/>
        <v>54.834338515322301</v>
      </c>
      <c r="G40" s="12">
        <f t="shared" si="1"/>
        <v>54.721620935774204</v>
      </c>
      <c r="H40" s="12">
        <f t="shared" si="1"/>
        <v>54.609135058715509</v>
      </c>
      <c r="I40" s="12">
        <f t="shared" si="1"/>
        <v>54.496880407858114</v>
      </c>
      <c r="J40" s="12">
        <f t="shared" si="1"/>
        <v>54.384856507892955</v>
      </c>
      <c r="K40" s="12">
        <f t="shared" si="1"/>
        <v>54.27306288448802</v>
      </c>
      <c r="L40" s="12">
        <f t="shared" si="1"/>
        <v>54.161499064286353</v>
      </c>
      <c r="M40" s="12">
        <f t="shared" si="1"/>
        <v>54.050164574903988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1">
        <v>25</v>
      </c>
      <c r="B41" s="12">
        <f t="shared" si="1"/>
        <v>53.939058944927986</v>
      </c>
      <c r="C41" s="12">
        <f t="shared" si="1"/>
        <v>53.828181703914623</v>
      </c>
      <c r="D41" s="12">
        <f t="shared" si="1"/>
        <v>53.717532382386921</v>
      </c>
      <c r="E41" s="12">
        <f t="shared" si="1"/>
        <v>53.607110511833177</v>
      </c>
      <c r="F41" s="12">
        <f t="shared" si="1"/>
        <v>53.496915624704691</v>
      </c>
      <c r="G41" s="12">
        <f t="shared" si="1"/>
        <v>53.386947254413855</v>
      </c>
      <c r="H41" s="12">
        <f t="shared" si="1"/>
        <v>53.2772049353322</v>
      </c>
      <c r="I41" s="12">
        <f t="shared" si="1"/>
        <v>53.167688202788412</v>
      </c>
      <c r="J41" s="12">
        <f t="shared" si="1"/>
        <v>53.058396593066306</v>
      </c>
      <c r="K41" s="12">
        <f t="shared" si="1"/>
        <v>52.949329643402962</v>
      </c>
      <c r="L41" s="12">
        <f t="shared" si="1"/>
        <v>52.840486891986693</v>
      </c>
      <c r="M41" s="12">
        <f t="shared" si="1"/>
        <v>52.731867877955111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1">
        <v>26</v>
      </c>
      <c r="B42" s="12">
        <f t="shared" si="1"/>
        <v>52.623472141393165</v>
      </c>
      <c r="C42" s="12">
        <f t="shared" si="1"/>
        <v>52.515299223331347</v>
      </c>
      <c r="D42" s="12">
        <f t="shared" si="1"/>
        <v>52.407348665743335</v>
      </c>
      <c r="E42" s="12">
        <f t="shared" si="1"/>
        <v>52.299620011544555</v>
      </c>
      <c r="F42" s="12">
        <f t="shared" si="1"/>
        <v>52.192112804589939</v>
      </c>
      <c r="G42" s="12">
        <f t="shared" si="1"/>
        <v>52.084826589672062</v>
      </c>
      <c r="H42" s="12">
        <f t="shared" si="1"/>
        <v>51.97776091251923</v>
      </c>
      <c r="I42" s="12">
        <f t="shared" si="1"/>
        <v>51.870915319793575</v>
      </c>
      <c r="J42" s="12">
        <f t="shared" si="1"/>
        <v>51.764289359089076</v>
      </c>
      <c r="K42" s="12">
        <f t="shared" si="1"/>
        <v>51.657882578929723</v>
      </c>
      <c r="L42" s="12">
        <f t="shared" si="1"/>
        <v>51.551694528767513</v>
      </c>
      <c r="M42" s="12">
        <f t="shared" si="1"/>
        <v>51.445724758980603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1">
        <v>27</v>
      </c>
      <c r="B43" s="12">
        <f t="shared" si="1"/>
        <v>51.339972820871381</v>
      </c>
      <c r="C43" s="12">
        <f t="shared" si="1"/>
        <v>51.234438266664725</v>
      </c>
      <c r="D43" s="12">
        <f t="shared" si="1"/>
        <v>51.129120649505708</v>
      </c>
      <c r="E43" s="12">
        <f t="shared" si="1"/>
        <v>51.024019523458122</v>
      </c>
      <c r="F43" s="12">
        <f t="shared" si="1"/>
        <v>50.919134443502386</v>
      </c>
      <c r="G43" s="12">
        <f t="shared" si="1"/>
        <v>50.814464965533723</v>
      </c>
      <c r="H43" s="12">
        <f t="shared" si="1"/>
        <v>50.710010646360224</v>
      </c>
      <c r="I43" s="12">
        <f t="shared" si="1"/>
        <v>50.605771043701054</v>
      </c>
      <c r="J43" s="12">
        <f t="shared" si="1"/>
        <v>50.501745716184473</v>
      </c>
      <c r="K43" s="12">
        <f t="shared" si="1"/>
        <v>50.397934223346077</v>
      </c>
      <c r="L43" s="12">
        <f t="shared" si="1"/>
        <v>50.294336125626835</v>
      </c>
      <c r="M43" s="12">
        <f t="shared" si="1"/>
        <v>50.190950984371327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1">
        <v>28</v>
      </c>
      <c r="B44" s="12">
        <f t="shared" si="1"/>
        <v>50.087778361825741</v>
      </c>
      <c r="C44" s="12">
        <f t="shared" si="1"/>
        <v>49.984817821136325</v>
      </c>
      <c r="D44" s="12">
        <f t="shared" si="1"/>
        <v>49.882068926347031</v>
      </c>
      <c r="E44" s="12">
        <f t="shared" si="1"/>
        <v>49.779531242398164</v>
      </c>
      <c r="F44" s="12">
        <f t="shared" si="1"/>
        <v>49.677204335124287</v>
      </c>
      <c r="G44" s="12">
        <f t="shared" si="1"/>
        <v>49.575087771252413</v>
      </c>
      <c r="H44" s="12">
        <f t="shared" si="1"/>
        <v>49.473181118400234</v>
      </c>
      <c r="I44" s="12">
        <f t="shared" si="1"/>
        <v>49.371483945074203</v>
      </c>
      <c r="J44" s="12">
        <f t="shared" si="1"/>
        <v>49.269995820667788</v>
      </c>
      <c r="K44" s="12">
        <f t="shared" si="1"/>
        <v>49.168716315459591</v>
      </c>
      <c r="L44" s="12">
        <f t="shared" si="1"/>
        <v>49.067645000611556</v>
      </c>
      <c r="M44" s="12">
        <f t="shared" si="1"/>
        <v>48.966781448167154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1">
        <v>29</v>
      </c>
      <c r="B45" s="12">
        <f t="shared" si="1"/>
        <v>48.866125231049494</v>
      </c>
      <c r="C45" s="12">
        <f t="shared" si="1"/>
        <v>48.765675923059831</v>
      </c>
      <c r="D45" s="12">
        <f t="shared" si="1"/>
        <v>48.665433098875162</v>
      </c>
      <c r="E45" s="12">
        <f t="shared" si="1"/>
        <v>48.565396334047001</v>
      </c>
      <c r="F45" s="12">
        <f t="shared" si="1"/>
        <v>48.465565204999301</v>
      </c>
      <c r="G45" s="12">
        <f t="shared" si="1"/>
        <v>48.365939289026741</v>
      </c>
      <c r="H45" s="12">
        <f t="shared" si="1"/>
        <v>48.266518164292918</v>
      </c>
      <c r="I45" s="12">
        <f t="shared" si="1"/>
        <v>48.167301409828497</v>
      </c>
      <c r="J45" s="12">
        <f t="shared" si="1"/>
        <v>48.068288605529546</v>
      </c>
      <c r="K45" s="12">
        <f t="shared" si="1"/>
        <v>47.9694793321557</v>
      </c>
      <c r="L45" s="12">
        <f t="shared" si="1"/>
        <v>47.870873171328356</v>
      </c>
      <c r="M45" s="12">
        <f t="shared" si="1"/>
        <v>47.772469705528934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1">
        <v>30</v>
      </c>
      <c r="B46" s="12">
        <f t="shared" si="1"/>
        <v>47.674268518097087</v>
      </c>
      <c r="C46" s="12">
        <f t="shared" si="1"/>
        <v>47.576269193229116</v>
      </c>
      <c r="D46" s="12">
        <f t="shared" si="1"/>
        <v>47.478471315975767</v>
      </c>
      <c r="E46" s="12">
        <f t="shared" si="1"/>
        <v>47.380874472240983</v>
      </c>
      <c r="F46" s="12">
        <f t="shared" si="1"/>
        <v>47.283478248779815</v>
      </c>
      <c r="G46" s="12">
        <f t="shared" si="1"/>
        <v>47.186282233196835</v>
      </c>
      <c r="H46" s="12">
        <f t="shared" si="1"/>
        <v>47.089286013944303</v>
      </c>
      <c r="I46" s="12">
        <f t="shared" si="1"/>
        <v>46.992489180320483</v>
      </c>
      <c r="J46" s="12">
        <f t="shared" si="1"/>
        <v>46.895891322467861</v>
      </c>
      <c r="K46" s="12">
        <f t="shared" si="1"/>
        <v>46.799492031371422</v>
      </c>
      <c r="L46" s="12">
        <f t="shared" si="1"/>
        <v>46.703290898856928</v>
      </c>
      <c r="M46" s="12">
        <f t="shared" si="1"/>
        <v>46.607287517589199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1">
        <v>31</v>
      </c>
      <c r="B47" s="12">
        <f t="shared" si="1"/>
        <v>46.511481481070312</v>
      </c>
      <c r="C47" s="12">
        <f t="shared" si="1"/>
        <v>46.41587238363816</v>
      </c>
      <c r="D47" s="12">
        <f t="shared" si="1"/>
        <v>46.320459820464166</v>
      </c>
      <c r="E47" s="12">
        <f t="shared" si="1"/>
        <v>46.225243387552176</v>
      </c>
      <c r="F47" s="12">
        <f t="shared" si="1"/>
        <v>46.130222681736413</v>
      </c>
      <c r="G47" s="12">
        <f t="shared" si="1"/>
        <v>46.03539730067984</v>
      </c>
      <c r="H47" s="12">
        <f t="shared" si="1"/>
        <v>45.940766842872506</v>
      </c>
      <c r="I47" s="12">
        <f t="shared" si="1"/>
        <v>45.846330907629749</v>
      </c>
      <c r="J47" s="12">
        <f t="shared" si="1"/>
        <v>45.752089095090589</v>
      </c>
      <c r="K47" s="12">
        <f t="shared" si="1"/>
        <v>45.658041006216024</v>
      </c>
      <c r="L47" s="12">
        <f t="shared" si="1"/>
        <v>45.564186242787258</v>
      </c>
      <c r="M47" s="12">
        <f t="shared" si="1"/>
        <v>45.470524407404113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1">
        <v>32</v>
      </c>
      <c r="B48" s="12">
        <f t="shared" si="1"/>
        <v>45.377055103483237</v>
      </c>
      <c r="C48" s="12">
        <f t="shared" si="1"/>
        <v>45.283777935256744</v>
      </c>
      <c r="D48" s="12">
        <f t="shared" si="1"/>
        <v>45.190692507769924</v>
      </c>
      <c r="E48" s="12">
        <f t="shared" si="1"/>
        <v>45.097798426880175</v>
      </c>
      <c r="F48" s="12">
        <f t="shared" si="1"/>
        <v>45.005095299255032</v>
      </c>
      <c r="G48" s="12">
        <f t="shared" si="1"/>
        <v>44.912582732370581</v>
      </c>
      <c r="H48" s="12">
        <f t="shared" si="1"/>
        <v>44.820260334509761</v>
      </c>
      <c r="I48" s="12">
        <f t="shared" si="1"/>
        <v>44.728127714760731</v>
      </c>
      <c r="J48" s="12">
        <f t="shared" si="1"/>
        <v>44.636184483015228</v>
      </c>
      <c r="K48" s="12">
        <f t="shared" si="1"/>
        <v>44.544430249966851</v>
      </c>
      <c r="L48" s="12">
        <f t="shared" si="1"/>
        <v>44.45286462710952</v>
      </c>
      <c r="M48" s="12">
        <f t="shared" si="1"/>
        <v>44.361487226735719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1">
        <v>33</v>
      </c>
      <c r="B49" s="12">
        <f t="shared" ref="B49:M66" si="2">IF($B$2=0,(1+$A$2)^(-$A49-B$8/12),(1-(1+$A$2)^(-1/$B$2))/((1+$A$2)^($A49+B$8/12)-1))*100</f>
        <v>44.270297661934869</v>
      </c>
      <c r="C49" s="12">
        <f t="shared" si="2"/>
        <v>44.179295546591952</v>
      </c>
      <c r="D49" s="12">
        <f t="shared" si="2"/>
        <v>44.088480495385305</v>
      </c>
      <c r="E49" s="12">
        <f t="shared" si="2"/>
        <v>43.997852123785535</v>
      </c>
      <c r="F49" s="12">
        <f t="shared" si="2"/>
        <v>43.907410048053698</v>
      </c>
      <c r="G49" s="12">
        <f t="shared" si="2"/>
        <v>43.817153885239598</v>
      </c>
      <c r="H49" s="12">
        <f t="shared" si="2"/>
        <v>43.727083253180254</v>
      </c>
      <c r="I49" s="12">
        <f t="shared" si="2"/>
        <v>43.637197770498275</v>
      </c>
      <c r="J49" s="12">
        <f t="shared" si="2"/>
        <v>43.547497056600228</v>
      </c>
      <c r="K49" s="12">
        <f t="shared" si="2"/>
        <v>43.457980731674986</v>
      </c>
      <c r="L49" s="12">
        <f t="shared" si="2"/>
        <v>43.368648416692217</v>
      </c>
      <c r="M49" s="12">
        <f t="shared" si="2"/>
        <v>43.279499733400712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1">
        <v>34</v>
      </c>
      <c r="B50" s="12">
        <f t="shared" si="2"/>
        <v>43.190534304326704</v>
      </c>
      <c r="C50" s="12">
        <f t="shared" si="2"/>
        <v>43.101751752772635</v>
      </c>
      <c r="D50" s="12">
        <f t="shared" si="2"/>
        <v>43.01315170281493</v>
      </c>
      <c r="E50" s="12">
        <f t="shared" si="2"/>
        <v>42.924733779302969</v>
      </c>
      <c r="F50" s="12">
        <f t="shared" si="2"/>
        <v>42.836497607857268</v>
      </c>
      <c r="G50" s="12">
        <f t="shared" si="2"/>
        <v>42.7484428148679</v>
      </c>
      <c r="H50" s="12">
        <f t="shared" si="2"/>
        <v>42.660569027492933</v>
      </c>
      <c r="I50" s="12">
        <f t="shared" si="2"/>
        <v>42.572875873656855</v>
      </c>
      <c r="J50" s="12">
        <f t="shared" si="2"/>
        <v>42.485362982049004</v>
      </c>
      <c r="K50" s="12">
        <f t="shared" si="2"/>
        <v>42.39802998212194</v>
      </c>
      <c r="L50" s="12">
        <f t="shared" si="2"/>
        <v>42.310876504089968</v>
      </c>
      <c r="M50" s="12">
        <f t="shared" si="2"/>
        <v>42.223902178927517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1">
        <v>35</v>
      </c>
      <c r="B51" s="12">
        <f t="shared" si="2"/>
        <v>42.13710663836752</v>
      </c>
      <c r="C51" s="12">
        <f t="shared" si="2"/>
        <v>42.050489514900129</v>
      </c>
      <c r="D51" s="12">
        <f t="shared" si="2"/>
        <v>41.964050441770667</v>
      </c>
      <c r="E51" s="12">
        <f t="shared" si="2"/>
        <v>41.877789052978507</v>
      </c>
      <c r="F51" s="12">
        <f t="shared" si="2"/>
        <v>41.791704983275388</v>
      </c>
      <c r="G51" s="12">
        <f t="shared" si="2"/>
        <v>41.705797868163813</v>
      </c>
      <c r="H51" s="12">
        <f t="shared" si="2"/>
        <v>41.620067343895549</v>
      </c>
      <c r="I51" s="12">
        <f t="shared" si="2"/>
        <v>41.534513047470114</v>
      </c>
      <c r="J51" s="12">
        <f t="shared" si="2"/>
        <v>41.449134616633174</v>
      </c>
      <c r="K51" s="12">
        <f t="shared" si="2"/>
        <v>41.363931689875066</v>
      </c>
      <c r="L51" s="12">
        <f t="shared" si="2"/>
        <v>41.278903906429242</v>
      </c>
      <c r="M51" s="12">
        <f t="shared" si="2"/>
        <v>41.19405090627076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1">
        <v>36</v>
      </c>
      <c r="B52" s="12">
        <f t="shared" si="2"/>
        <v>41.109372330114653</v>
      </c>
      <c r="C52" s="12">
        <f t="shared" si="2"/>
        <v>41.024867819414766</v>
      </c>
      <c r="D52" s="12">
        <f t="shared" si="2"/>
        <v>40.940537016361631</v>
      </c>
      <c r="E52" s="12">
        <f t="shared" si="2"/>
        <v>40.856379563881475</v>
      </c>
      <c r="F52" s="12">
        <f t="shared" si="2"/>
        <v>40.772395105634523</v>
      </c>
      <c r="G52" s="12">
        <f t="shared" si="2"/>
        <v>40.688583286013483</v>
      </c>
      <c r="H52" s="12">
        <f t="shared" si="2"/>
        <v>40.604943750142006</v>
      </c>
      <c r="I52" s="12">
        <f t="shared" si="2"/>
        <v>40.521476143873286</v>
      </c>
      <c r="J52" s="12">
        <f t="shared" si="2"/>
        <v>40.438180113788462</v>
      </c>
      <c r="K52" s="12">
        <f t="shared" si="2"/>
        <v>40.355055307195187</v>
      </c>
      <c r="L52" s="12">
        <f t="shared" si="2"/>
        <v>40.272101372126095</v>
      </c>
      <c r="M52" s="12">
        <f t="shared" si="2"/>
        <v>40.18931795733733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1">
        <v>37</v>
      </c>
      <c r="B53" s="12">
        <f t="shared" si="2"/>
        <v>40.106704712306986</v>
      </c>
      <c r="C53" s="12">
        <f t="shared" si="2"/>
        <v>40.024261287233919</v>
      </c>
      <c r="D53" s="12">
        <f t="shared" si="2"/>
        <v>39.94198733303574</v>
      </c>
      <c r="E53" s="12">
        <f t="shared" si="2"/>
        <v>39.859882501347791</v>
      </c>
      <c r="F53" s="12">
        <f t="shared" si="2"/>
        <v>39.777946444521497</v>
      </c>
      <c r="G53" s="12">
        <f t="shared" si="2"/>
        <v>39.696178815622915</v>
      </c>
      <c r="H53" s="12">
        <f t="shared" si="2"/>
        <v>39.614579268431235</v>
      </c>
      <c r="I53" s="12">
        <f t="shared" si="2"/>
        <v>39.533147457437352</v>
      </c>
      <c r="J53" s="12">
        <f t="shared" si="2"/>
        <v>39.451883037842414</v>
      </c>
      <c r="K53" s="12">
        <f t="shared" si="2"/>
        <v>39.370785665556284</v>
      </c>
      <c r="L53" s="12">
        <f t="shared" si="2"/>
        <v>39.289854997196194</v>
      </c>
      <c r="M53" s="12">
        <f t="shared" si="2"/>
        <v>39.209090690085205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1">
        <v>38</v>
      </c>
      <c r="B54" s="12">
        <f t="shared" si="2"/>
        <v>39.128492402250728</v>
      </c>
      <c r="C54" s="12">
        <f t="shared" si="2"/>
        <v>39.048059792423345</v>
      </c>
      <c r="D54" s="12">
        <f t="shared" si="2"/>
        <v>38.96779252003487</v>
      </c>
      <c r="E54" s="12">
        <f t="shared" si="2"/>
        <v>38.887690245217357</v>
      </c>
      <c r="F54" s="12">
        <f t="shared" si="2"/>
        <v>38.80775262880146</v>
      </c>
      <c r="G54" s="12">
        <f t="shared" si="2"/>
        <v>38.72797933231503</v>
      </c>
      <c r="H54" s="12">
        <f t="shared" si="2"/>
        <v>38.648370017981691</v>
      </c>
      <c r="I54" s="12">
        <f t="shared" si="2"/>
        <v>38.568924348719371</v>
      </c>
      <c r="J54" s="12">
        <f t="shared" si="2"/>
        <v>38.489641988138942</v>
      </c>
      <c r="K54" s="12">
        <f t="shared" si="2"/>
        <v>38.41052260054272</v>
      </c>
      <c r="L54" s="12">
        <f t="shared" si="2"/>
        <v>38.33156585092312</v>
      </c>
      <c r="M54" s="12">
        <f t="shared" si="2"/>
        <v>38.25277140496118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1">
        <v>39</v>
      </c>
      <c r="B55" s="12">
        <f t="shared" si="2"/>
        <v>38.174138929025091</v>
      </c>
      <c r="C55" s="12">
        <f t="shared" si="2"/>
        <v>38.09566809016912</v>
      </c>
      <c r="D55" s="12">
        <f t="shared" si="2"/>
        <v>38.017358556131583</v>
      </c>
      <c r="E55" s="12">
        <f t="shared" si="2"/>
        <v>37.939209995334011</v>
      </c>
      <c r="F55" s="12">
        <f t="shared" si="2"/>
        <v>37.861222076879478</v>
      </c>
      <c r="G55" s="12">
        <f t="shared" si="2"/>
        <v>37.783394470551265</v>
      </c>
      <c r="H55" s="12">
        <f t="shared" si="2"/>
        <v>37.705726846811402</v>
      </c>
      <c r="I55" s="12">
        <f t="shared" si="2"/>
        <v>37.628218876799387</v>
      </c>
      <c r="J55" s="12">
        <f t="shared" si="2"/>
        <v>37.550870232330681</v>
      </c>
      <c r="K55" s="12">
        <f t="shared" si="2"/>
        <v>37.473680585895345</v>
      </c>
      <c r="L55" s="12">
        <f t="shared" si="2"/>
        <v>37.396649610656709</v>
      </c>
      <c r="M55" s="12">
        <f t="shared" si="2"/>
        <v>37.31977698044993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1">
        <v>40</v>
      </c>
      <c r="B56" s="12">
        <f t="shared" si="2"/>
        <v>37.243062369780581</v>
      </c>
      <c r="C56" s="12">
        <f t="shared" si="2"/>
        <v>37.166505453823532</v>
      </c>
      <c r="D56" s="12">
        <f t="shared" si="2"/>
        <v>37.090105908421059</v>
      </c>
      <c r="E56" s="12">
        <f t="shared" si="2"/>
        <v>37.013863410081967</v>
      </c>
      <c r="F56" s="12">
        <f t="shared" si="2"/>
        <v>36.937777635979977</v>
      </c>
      <c r="G56" s="12">
        <f t="shared" si="2"/>
        <v>36.861848263952446</v>
      </c>
      <c r="H56" s="12">
        <f t="shared" si="2"/>
        <v>36.78607497249893</v>
      </c>
      <c r="I56" s="12">
        <f t="shared" si="2"/>
        <v>36.710457440779898</v>
      </c>
      <c r="J56" s="12">
        <f t="shared" si="2"/>
        <v>36.634995348615298</v>
      </c>
      <c r="K56" s="12">
        <f t="shared" si="2"/>
        <v>36.559688376483265</v>
      </c>
      <c r="L56" s="12">
        <f t="shared" si="2"/>
        <v>36.484536205518737</v>
      </c>
      <c r="M56" s="12">
        <f t="shared" si="2"/>
        <v>36.409538517512132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1">
        <v>41</v>
      </c>
      <c r="B57" s="12">
        <f t="shared" si="2"/>
        <v>36.334694994907885</v>
      </c>
      <c r="C57" s="12">
        <f t="shared" si="2"/>
        <v>36.260005320803444</v>
      </c>
      <c r="D57" s="12">
        <f t="shared" si="2"/>
        <v>36.185469178947386</v>
      </c>
      <c r="E57" s="12">
        <f t="shared" si="2"/>
        <v>36.111086253738499</v>
      </c>
      <c r="F57" s="12">
        <f t="shared" si="2"/>
        <v>36.036856230224373</v>
      </c>
      <c r="G57" s="12">
        <f t="shared" si="2"/>
        <v>35.962778794099947</v>
      </c>
      <c r="H57" s="12">
        <f t="shared" si="2"/>
        <v>35.888853631706283</v>
      </c>
      <c r="I57" s="12">
        <f t="shared" si="2"/>
        <v>35.81508043002917</v>
      </c>
      <c r="J57" s="12">
        <f t="shared" si="2"/>
        <v>35.741458876697848</v>
      </c>
      <c r="K57" s="12">
        <f t="shared" si="2"/>
        <v>35.667988659983671</v>
      </c>
      <c r="L57" s="12">
        <f t="shared" si="2"/>
        <v>35.594669468798777</v>
      </c>
      <c r="M57" s="12">
        <f t="shared" si="2"/>
        <v>35.521500992694769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1">
        <v>42</v>
      </c>
      <c r="B58" s="12">
        <f t="shared" si="2"/>
        <v>35.448482921861348</v>
      </c>
      <c r="C58" s="12">
        <f t="shared" si="2"/>
        <v>35.375614947125321</v>
      </c>
      <c r="D58" s="12">
        <f t="shared" si="2"/>
        <v>35.302896759948673</v>
      </c>
      <c r="E58" s="12">
        <f t="shared" si="2"/>
        <v>35.230328052427815</v>
      </c>
      <c r="F58" s="12">
        <f t="shared" si="2"/>
        <v>35.157908517292071</v>
      </c>
      <c r="G58" s="12">
        <f t="shared" si="2"/>
        <v>35.085637847902404</v>
      </c>
      <c r="H58" s="12">
        <f t="shared" si="2"/>
        <v>35.013515738250035</v>
      </c>
      <c r="I58" s="12">
        <f t="shared" si="2"/>
        <v>34.941541882955292</v>
      </c>
      <c r="J58" s="12">
        <f t="shared" si="2"/>
        <v>34.86971597726621</v>
      </c>
      <c r="K58" s="12">
        <f t="shared" si="2"/>
        <v>34.798037717057248</v>
      </c>
      <c r="L58" s="12">
        <f t="shared" si="2"/>
        <v>34.726506798828076</v>
      </c>
      <c r="M58" s="12">
        <f t="shared" si="2"/>
        <v>34.655122919702208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1">
        <v>43</v>
      </c>
      <c r="B59" s="12">
        <f t="shared" si="2"/>
        <v>34.583885777425714</v>
      </c>
      <c r="C59" s="12">
        <f t="shared" si="2"/>
        <v>34.512795070366174</v>
      </c>
      <c r="D59" s="12">
        <f t="shared" si="2"/>
        <v>34.441850497510899</v>
      </c>
      <c r="E59" s="12">
        <f t="shared" si="2"/>
        <v>34.371051758466166</v>
      </c>
      <c r="F59" s="12">
        <f t="shared" si="2"/>
        <v>34.300398553455693</v>
      </c>
      <c r="G59" s="12">
        <f t="shared" si="2"/>
        <v>34.229890583319417</v>
      </c>
      <c r="H59" s="12">
        <f t="shared" si="2"/>
        <v>34.159527549512234</v>
      </c>
      <c r="I59" s="12">
        <f t="shared" si="2"/>
        <v>34.089309154102722</v>
      </c>
      <c r="J59" s="12">
        <f t="shared" si="2"/>
        <v>34.019235099771912</v>
      </c>
      <c r="K59" s="12">
        <f t="shared" si="2"/>
        <v>33.949305089811958</v>
      </c>
      <c r="L59" s="12">
        <f t="shared" si="2"/>
        <v>33.879518828124958</v>
      </c>
      <c r="M59" s="12">
        <f t="shared" si="2"/>
        <v>33.809876019221676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1">
        <v>44</v>
      </c>
      <c r="B60" s="12">
        <f t="shared" si="2"/>
        <v>33.740376368220218</v>
      </c>
      <c r="C60" s="12">
        <f t="shared" si="2"/>
        <v>33.671019580845048</v>
      </c>
      <c r="D60" s="12">
        <f t="shared" si="2"/>
        <v>33.601805363425271</v>
      </c>
      <c r="E60" s="12">
        <f t="shared" si="2"/>
        <v>33.53273342289382</v>
      </c>
      <c r="F60" s="12">
        <f t="shared" si="2"/>
        <v>33.463803466786032</v>
      </c>
      <c r="G60" s="12">
        <f t="shared" si="2"/>
        <v>33.395015203238451</v>
      </c>
      <c r="H60" s="12">
        <f t="shared" si="2"/>
        <v>33.326368340987543</v>
      </c>
      <c r="I60" s="12">
        <f t="shared" si="2"/>
        <v>33.257862589368521</v>
      </c>
      <c r="J60" s="12">
        <f t="shared" si="2"/>
        <v>33.18949765831406</v>
      </c>
      <c r="K60" s="12">
        <f t="shared" si="2"/>
        <v>33.121273258353128</v>
      </c>
      <c r="L60" s="12">
        <f t="shared" si="2"/>
        <v>33.053189100609714</v>
      </c>
      <c r="M60" s="12">
        <f t="shared" si="2"/>
        <v>32.985244896801632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1">
        <v>45</v>
      </c>
      <c r="B61" s="12">
        <f t="shared" si="2"/>
        <v>32.91744035923923</v>
      </c>
      <c r="C61" s="12">
        <f t="shared" si="2"/>
        <v>32.849775200824439</v>
      </c>
      <c r="D61" s="12">
        <f t="shared" si="2"/>
        <v>32.782249135049049</v>
      </c>
      <c r="E61" s="12">
        <f t="shared" si="2"/>
        <v>32.714861875993968</v>
      </c>
      <c r="F61" s="12">
        <f t="shared" si="2"/>
        <v>32.647613138327849</v>
      </c>
      <c r="G61" s="12">
        <f t="shared" si="2"/>
        <v>32.58050263730582</v>
      </c>
      <c r="H61" s="12">
        <f t="shared" si="2"/>
        <v>32.513530088768341</v>
      </c>
      <c r="I61" s="12">
        <f t="shared" si="2"/>
        <v>32.446695209140017</v>
      </c>
      <c r="J61" s="12">
        <f t="shared" si="2"/>
        <v>32.379997715428352</v>
      </c>
      <c r="K61" s="12">
        <f t="shared" si="2"/>
        <v>32.313437325222566</v>
      </c>
      <c r="L61" s="12">
        <f t="shared" si="2"/>
        <v>32.247013756692411</v>
      </c>
      <c r="M61" s="12">
        <f t="shared" si="2"/>
        <v>32.180726728586961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1">
        <v>46</v>
      </c>
      <c r="B62" s="12">
        <f t="shared" si="2"/>
        <v>32.114575960233402</v>
      </c>
      <c r="C62" s="12">
        <f t="shared" si="2"/>
        <v>32.048561171536043</v>
      </c>
      <c r="D62" s="12">
        <f t="shared" si="2"/>
        <v>31.982682082974677</v>
      </c>
      <c r="E62" s="12">
        <f t="shared" si="2"/>
        <v>31.91693841560388</v>
      </c>
      <c r="F62" s="12">
        <f t="shared" si="2"/>
        <v>31.851329891051556</v>
      </c>
      <c r="G62" s="12">
        <f t="shared" si="2"/>
        <v>31.785856231517872</v>
      </c>
      <c r="H62" s="12">
        <f t="shared" si="2"/>
        <v>31.720517159773998</v>
      </c>
      <c r="I62" s="12">
        <f t="shared" si="2"/>
        <v>31.655312399160994</v>
      </c>
      <c r="J62" s="12">
        <f t="shared" si="2"/>
        <v>31.590241673588643</v>
      </c>
      <c r="K62" s="12">
        <f t="shared" si="2"/>
        <v>31.525304707534215</v>
      </c>
      <c r="L62" s="12">
        <f t="shared" si="2"/>
        <v>31.460501226041369</v>
      </c>
      <c r="M62" s="12">
        <f t="shared" si="2"/>
        <v>31.395830954718996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1">
        <v>47</v>
      </c>
      <c r="B63" s="12">
        <f t="shared" si="2"/>
        <v>31.331293619739895</v>
      </c>
      <c r="C63" s="12">
        <f t="shared" si="2"/>
        <v>31.266888947840044</v>
      </c>
      <c r="D63" s="12">
        <f t="shared" si="2"/>
        <v>31.202616666316764</v>
      </c>
      <c r="E63" s="12">
        <f t="shared" si="2"/>
        <v>31.13847650302818</v>
      </c>
      <c r="F63" s="12">
        <f t="shared" si="2"/>
        <v>31.074468186391769</v>
      </c>
      <c r="G63" s="12">
        <f t="shared" si="2"/>
        <v>31.010591445383291</v>
      </c>
      <c r="H63" s="12">
        <f t="shared" si="2"/>
        <v>30.946846009535605</v>
      </c>
      <c r="I63" s="12">
        <f t="shared" si="2"/>
        <v>30.88323160893756</v>
      </c>
      <c r="J63" s="12">
        <f t="shared" si="2"/>
        <v>30.819747974232826</v>
      </c>
      <c r="K63" s="12">
        <f t="shared" si="2"/>
        <v>30.756394836618746</v>
      </c>
      <c r="L63" s="12">
        <f t="shared" si="2"/>
        <v>30.693171927845242</v>
      </c>
      <c r="M63" s="12">
        <f t="shared" si="2"/>
        <v>30.630078980213653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1">
        <v>48</v>
      </c>
      <c r="B64" s="12">
        <f t="shared" si="2"/>
        <v>30.567115726575512</v>
      </c>
      <c r="C64" s="12">
        <f t="shared" si="2"/>
        <v>30.504281900331755</v>
      </c>
      <c r="D64" s="12">
        <f t="shared" si="2"/>
        <v>30.441577235430994</v>
      </c>
      <c r="E64" s="12">
        <f t="shared" si="2"/>
        <v>30.379001466368955</v>
      </c>
      <c r="F64" s="12">
        <f t="shared" si="2"/>
        <v>30.316554328187088</v>
      </c>
      <c r="G64" s="12">
        <f t="shared" si="2"/>
        <v>30.254235556471503</v>
      </c>
      <c r="H64" s="12">
        <f t="shared" si="2"/>
        <v>30.192044887351809</v>
      </c>
      <c r="I64" s="12">
        <f t="shared" si="2"/>
        <v>30.129982057500065</v>
      </c>
      <c r="J64" s="12">
        <f t="shared" si="2"/>
        <v>30.068046804129583</v>
      </c>
      <c r="K64" s="12">
        <f t="shared" si="2"/>
        <v>30.0062388649939</v>
      </c>
      <c r="L64" s="12">
        <f t="shared" si="2"/>
        <v>29.94455797838561</v>
      </c>
      <c r="M64" s="12">
        <f t="shared" si="2"/>
        <v>29.883003883135277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1">
        <v>49</v>
      </c>
      <c r="B65" s="12">
        <f t="shared" si="2"/>
        <v>29.821576318610258</v>
      </c>
      <c r="C65" s="12">
        <f t="shared" si="2"/>
        <v>29.760275024713899</v>
      </c>
      <c r="D65" s="12">
        <f t="shared" si="2"/>
        <v>29.699099741883899</v>
      </c>
      <c r="E65" s="12">
        <f t="shared" si="2"/>
        <v>29.63805021109167</v>
      </c>
      <c r="F65" s="12">
        <f t="shared" si="2"/>
        <v>29.577126173841066</v>
      </c>
      <c r="G65" s="12">
        <f t="shared" si="2"/>
        <v>29.516327372167328</v>
      </c>
      <c r="H65" s="12">
        <f t="shared" si="2"/>
        <v>29.455653548635919</v>
      </c>
      <c r="I65" s="12">
        <f t="shared" si="2"/>
        <v>29.395104446341524</v>
      </c>
      <c r="J65" s="12">
        <f t="shared" si="2"/>
        <v>29.334679808906916</v>
      </c>
      <c r="K65" s="12">
        <f t="shared" si="2"/>
        <v>29.274379380481857</v>
      </c>
      <c r="L65" s="12">
        <f t="shared" si="2"/>
        <v>29.214202905742059</v>
      </c>
      <c r="M65" s="12">
        <f t="shared" si="2"/>
        <v>29.154150129888073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1">
        <v>50</v>
      </c>
      <c r="B66" s="12">
        <f t="shared" si="2"/>
        <v>29.094220798644155</v>
      </c>
      <c r="C66" s="12">
        <f t="shared" si="2"/>
        <v>29.034414658257475</v>
      </c>
      <c r="D66" s="12">
        <f t="shared" si="2"/>
        <v>28.974731455496489</v>
      </c>
      <c r="E66" s="12">
        <f t="shared" si="2"/>
        <v>28.915170937650409</v>
      </c>
      <c r="F66" s="12">
        <f t="shared" si="2"/>
        <v>28.855732852527876</v>
      </c>
      <c r="G66" s="12">
        <f t="shared" si="2"/>
        <v>28.796416948455928</v>
      </c>
      <c r="H66" s="12">
        <f t="shared" si="2"/>
        <v>28.737222974278946</v>
      </c>
      <c r="I66" s="12">
        <f t="shared" si="2"/>
        <v>28.678150679357582</v>
      </c>
      <c r="J66" s="12">
        <f t="shared" si="2"/>
        <v>28.619199813567725</v>
      </c>
      <c r="K66" s="12">
        <f t="shared" si="2"/>
        <v>28.560370127299379</v>
      </c>
      <c r="L66" s="12">
        <f t="shared" si="2"/>
        <v>28.501661371455668</v>
      </c>
      <c r="M66" s="12">
        <f t="shared" si="2"/>
        <v>28.443073297451786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62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1">
        <v>0</v>
      </c>
      <c r="C75" s="21">
        <v>1</v>
      </c>
      <c r="D75" s="21">
        <v>2</v>
      </c>
      <c r="E75" s="21">
        <v>3</v>
      </c>
      <c r="F75" s="21">
        <v>4</v>
      </c>
      <c r="G75" s="21">
        <v>5</v>
      </c>
      <c r="H75" s="21">
        <v>6</v>
      </c>
      <c r="I75" s="21">
        <v>7</v>
      </c>
      <c r="J75" s="21">
        <v>8</v>
      </c>
      <c r="K75" s="21">
        <v>9</v>
      </c>
      <c r="L75" s="21">
        <v>10</v>
      </c>
      <c r="M75" s="21">
        <v>11</v>
      </c>
    </row>
    <row r="76" spans="1:41" ht="16.5" x14ac:dyDescent="0.25">
      <c r="A76" s="21">
        <v>0</v>
      </c>
      <c r="B76" s="12">
        <v>100</v>
      </c>
      <c r="C76" s="12">
        <f t="shared" ref="C76:M85" si="3">IF($B$70=0,(1+$A$2)^(-$A76-C$8/12),(1-(1+$A$2)^(-1/$B$70))/((1+$A$2)^($A76+C$8/12)-1))*100</f>
        <v>99.794439793384896</v>
      </c>
      <c r="D76" s="12">
        <f t="shared" si="3"/>
        <v>49.845882718127548</v>
      </c>
      <c r="E76" s="12">
        <f t="shared" si="3"/>
        <v>33.196387192161026</v>
      </c>
      <c r="F76" s="12">
        <f t="shared" si="3"/>
        <v>24.871657053480341</v>
      </c>
      <c r="G76" s="12">
        <f t="shared" si="3"/>
        <v>19.876833069670855</v>
      </c>
      <c r="H76" s="12">
        <f t="shared" si="3"/>
        <v>16.546962163253014</v>
      </c>
      <c r="I76" s="12">
        <f t="shared" si="3"/>
        <v>14.168493015297143</v>
      </c>
      <c r="J76" s="12">
        <f t="shared" si="3"/>
        <v>12.384649966331851</v>
      </c>
      <c r="K76" s="12">
        <f t="shared" si="3"/>
        <v>10.99722431664379</v>
      </c>
      <c r="L76" s="12">
        <f t="shared" si="3"/>
        <v>9.8872908463989901</v>
      </c>
      <c r="M76" s="12">
        <f t="shared" si="3"/>
        <v>8.9791698702432416</v>
      </c>
    </row>
    <row r="77" spans="1:41" ht="16.5" x14ac:dyDescent="0.25">
      <c r="A77" s="21">
        <v>1</v>
      </c>
      <c r="B77" s="12">
        <f t="shared" ref="B77:B100" si="4">IF($B$70=0,(1+$A$2)^(-$A77-B$8/12),(1-(1+$A$2)^(-1/$B$70))/((1+$A$2)^($A77+B$8/12)-1))*100</f>
        <v>8.2224082646021053</v>
      </c>
      <c r="C77" s="12">
        <f t="shared" si="3"/>
        <v>7.582076943919323</v>
      </c>
      <c r="D77" s="12">
        <f t="shared" si="3"/>
        <v>7.0332265613648204</v>
      </c>
      <c r="E77" s="12">
        <f t="shared" si="3"/>
        <v>6.5575609292591679</v>
      </c>
      <c r="F77" s="12">
        <f t="shared" si="3"/>
        <v>6.1413579068392226</v>
      </c>
      <c r="G77" s="12">
        <f t="shared" si="3"/>
        <v>5.7741240923412072</v>
      </c>
      <c r="H77" s="12">
        <f t="shared" si="3"/>
        <v>5.4476979510568366</v>
      </c>
      <c r="I77" s="12">
        <f t="shared" si="3"/>
        <v>5.1556361661078549</v>
      </c>
      <c r="J77" s="12">
        <f t="shared" si="3"/>
        <v>4.892784083988774</v>
      </c>
      <c r="K77" s="12">
        <f t="shared" si="3"/>
        <v>4.6549688899541826</v>
      </c>
      <c r="L77" s="12">
        <f t="shared" si="3"/>
        <v>4.4387764628460129</v>
      </c>
      <c r="M77" s="12">
        <f t="shared" si="3"/>
        <v>4.2413864417050515</v>
      </c>
    </row>
    <row r="78" spans="1:41" ht="16.5" x14ac:dyDescent="0.25">
      <c r="A78" s="21">
        <v>2</v>
      </c>
      <c r="B78" s="12">
        <f t="shared" si="4"/>
        <v>4.0604485257294272</v>
      </c>
      <c r="C78" s="12">
        <f t="shared" si="3"/>
        <v>3.893988462243215</v>
      </c>
      <c r="D78" s="12">
        <f t="shared" si="3"/>
        <v>3.7403357297490643</v>
      </c>
      <c r="E78" s="12">
        <f t="shared" si="3"/>
        <v>3.5980672914137224</v>
      </c>
      <c r="F78" s="12">
        <f t="shared" si="3"/>
        <v>3.4659634013779854</v>
      </c>
      <c r="G78" s="12">
        <f t="shared" si="3"/>
        <v>3.3429725545887421</v>
      </c>
      <c r="H78" s="12">
        <f t="shared" si="3"/>
        <v>3.2281834466646684</v>
      </c>
      <c r="I78" s="12">
        <f t="shared" si="3"/>
        <v>3.1208023608845865</v>
      </c>
      <c r="J78" s="12">
        <f t="shared" si="3"/>
        <v>3.0201347951156357</v>
      </c>
      <c r="K78" s="12">
        <f t="shared" si="3"/>
        <v>2.9255704292998401</v>
      </c>
      <c r="L78" s="12">
        <f t="shared" si="3"/>
        <v>2.8365707457372347</v>
      </c>
      <c r="M78" s="12">
        <f t="shared" si="3"/>
        <v>2.7526587716061655</v>
      </c>
    </row>
    <row r="79" spans="1:41" ht="16.5" x14ac:dyDescent="0.25">
      <c r="A79" s="21">
        <v>3</v>
      </c>
      <c r="B79" s="12">
        <f t="shared" si="4"/>
        <v>2.6734105310634715</v>
      </c>
      <c r="C79" s="12">
        <f t="shared" si="3"/>
        <v>2.5984478834907128</v>
      </c>
      <c r="D79" s="12">
        <f t="shared" si="3"/>
        <v>2.5274324925434684</v>
      </c>
      <c r="E79" s="12">
        <f t="shared" si="3"/>
        <v>2.4600607230393434</v>
      </c>
      <c r="F79" s="12">
        <f t="shared" si="3"/>
        <v>2.3960593033126765</v>
      </c>
      <c r="G79" s="12">
        <f t="shared" si="3"/>
        <v>2.3351816223466786</v>
      </c>
      <c r="H79" s="12">
        <f t="shared" si="3"/>
        <v>2.2772045558866378</v>
      </c>
      <c r="I79" s="12">
        <f t="shared" si="3"/>
        <v>2.2219257354210833</v>
      </c>
      <c r="J79" s="12">
        <f t="shared" si="3"/>
        <v>2.1691611895745888</v>
      </c>
      <c r="K79" s="12">
        <f t="shared" si="3"/>
        <v>2.1187432999815714</v>
      </c>
      <c r="L79" s="12">
        <f t="shared" si="3"/>
        <v>2.070519023785192</v>
      </c>
      <c r="M79" s="12">
        <f t="shared" si="3"/>
        <v>2.0243483430513334</v>
      </c>
    </row>
    <row r="80" spans="1:41" ht="16.5" x14ac:dyDescent="0.25">
      <c r="A80" s="23">
        <v>4</v>
      </c>
      <c r="B80" s="12">
        <f t="shared" si="4"/>
        <v>1.9801029080058177</v>
      </c>
      <c r="C80" s="12">
        <f t="shared" si="3"/>
        <v>1.9376648464058419</v>
      </c>
      <c r="D80" s="12">
        <f t="shared" si="3"/>
        <v>1.8969257157868287</v>
      </c>
      <c r="E80" s="12">
        <f t="shared" si="3"/>
        <v>1.8577855789743751</v>
      </c>
      <c r="F80" s="12">
        <f t="shared" si="3"/>
        <v>1.8201521862678971</v>
      </c>
      <c r="G80" s="12">
        <f t="shared" si="3"/>
        <v>1.7839402502072352</v>
      </c>
      <c r="H80" s="12">
        <f t="shared" si="3"/>
        <v>1.7490708009207707</v>
      </c>
      <c r="I80" s="12">
        <f t="shared" si="3"/>
        <v>1.7154706117991965</v>
      </c>
      <c r="J80" s="12">
        <f t="shared" si="3"/>
        <v>1.6830716867042346</v>
      </c>
      <c r="K80" s="12">
        <f t="shared" si="3"/>
        <v>1.6518108011553962</v>
      </c>
      <c r="L80" s="12">
        <f t="shared" si="3"/>
        <v>1.6216290909801625</v>
      </c>
      <c r="M80" s="12">
        <f t="shared" si="3"/>
        <v>1.5924716827963634</v>
      </c>
    </row>
    <row r="81" spans="1:13" ht="16.5" x14ac:dyDescent="0.25">
      <c r="A81" s="23">
        <v>5</v>
      </c>
      <c r="B81" s="12">
        <f t="shared" si="4"/>
        <v>1.5642873614463229</v>
      </c>
      <c r="C81" s="12">
        <f t="shared" si="3"/>
        <v>1.5370282701423861</v>
      </c>
      <c r="D81" s="12">
        <f t="shared" si="3"/>
        <v>1.5106496396306224</v>
      </c>
      <c r="E81" s="12">
        <f t="shared" si="3"/>
        <v>1.4851095431484733</v>
      </c>
      <c r="F81" s="12">
        <f t="shared" si="3"/>
        <v>1.4603686743551185</v>
      </c>
      <c r="G81" s="12">
        <f t="shared" si="3"/>
        <v>1.4363901457605597</v>
      </c>
      <c r="H81" s="12">
        <f t="shared" si="3"/>
        <v>1.4131393054793611</v>
      </c>
      <c r="I81" s="12">
        <f t="shared" si="3"/>
        <v>1.3905835703944742</v>
      </c>
      <c r="J81" s="12">
        <f t="shared" si="3"/>
        <v>1.3686922740419298</v>
      </c>
      <c r="K81" s="12">
        <f t="shared" si="3"/>
        <v>1.3474365277229217</v>
      </c>
      <c r="L81" s="12">
        <f t="shared" si="3"/>
        <v>1.3267890935205873</v>
      </c>
      <c r="M81" s="12">
        <f t="shared" si="3"/>
        <v>1.3067242680477533</v>
      </c>
    </row>
    <row r="82" spans="1:13" ht="16.5" x14ac:dyDescent="0.25">
      <c r="A82" s="21">
        <v>6</v>
      </c>
      <c r="B82" s="12">
        <f t="shared" si="4"/>
        <v>1.2872177758823842</v>
      </c>
      <c r="C82" s="12">
        <f t="shared" si="3"/>
        <v>1.2682466717617416</v>
      </c>
      <c r="D82" s="12">
        <f t="shared" si="3"/>
        <v>1.249789250706753</v>
      </c>
      <c r="E82" s="12">
        <f t="shared" si="3"/>
        <v>1.2318249653364506</v>
      </c>
      <c r="F82" s="12">
        <f t="shared" si="3"/>
        <v>1.2143343497101824</v>
      </c>
      <c r="G82" s="12">
        <f t="shared" si="3"/>
        <v>1.1972989491042278</v>
      </c>
      <c r="H82" s="12">
        <f t="shared" si="3"/>
        <v>1.1807012551901954</v>
      </c>
      <c r="I82" s="12">
        <f t="shared" si="3"/>
        <v>1.164524646136585</v>
      </c>
      <c r="J82" s="12">
        <f t="shared" si="3"/>
        <v>1.1487533312027323</v>
      </c>
      <c r="K82" s="12">
        <f t="shared" si="3"/>
        <v>1.1333722994369035</v>
      </c>
      <c r="L82" s="12">
        <f t="shared" si="3"/>
        <v>1.1183672721281934</v>
      </c>
      <c r="M82" s="12">
        <f t="shared" si="3"/>
        <v>1.1037246586956304</v>
      </c>
    </row>
    <row r="83" spans="1:13" ht="16.5" x14ac:dyDescent="0.25">
      <c r="A83" s="21">
        <v>7</v>
      </c>
      <c r="B83" s="12">
        <f t="shared" si="4"/>
        <v>1.0894315157280592</v>
      </c>
      <c r="C83" s="12">
        <f t="shared" si="3"/>
        <v>1.0754755089153403</v>
      </c>
      <c r="D83" s="12">
        <f t="shared" si="3"/>
        <v>1.0618448776354772</v>
      </c>
      <c r="E83" s="12">
        <f t="shared" si="3"/>
        <v>1.0485284019840559</v>
      </c>
      <c r="F83" s="12">
        <f t="shared" si="3"/>
        <v>1.0355153720516468</v>
      </c>
      <c r="G83" s="12">
        <f t="shared" si="3"/>
        <v>1.0227955592723996</v>
      </c>
      <c r="H83" s="12">
        <f t="shared" si="3"/>
        <v>1.0103591896827329</v>
      </c>
      <c r="I83" s="12">
        <f t="shared" si="3"/>
        <v>0.99819691894319407</v>
      </c>
      <c r="J83" s="12">
        <f t="shared" si="3"/>
        <v>0.98629980898931469</v>
      </c>
      <c r="K83" s="12">
        <f t="shared" si="3"/>
        <v>0.97465930618887486</v>
      </c>
      <c r="L83" s="12">
        <f t="shared" si="3"/>
        <v>0.96326722089337502</v>
      </c>
      <c r="M83" s="12">
        <f t="shared" si="3"/>
        <v>0.95211570828100289</v>
      </c>
    </row>
    <row r="84" spans="1:13" ht="16.5" x14ac:dyDescent="0.25">
      <c r="A84" s="21">
        <v>8</v>
      </c>
      <c r="B84" s="12">
        <f t="shared" si="4"/>
        <v>0.9411972503969066</v>
      </c>
      <c r="C84" s="12">
        <f t="shared" si="3"/>
        <v>0.93050463930438798</v>
      </c>
      <c r="D84" s="12">
        <f t="shared" si="3"/>
        <v>0.92003096126763839</v>
      </c>
      <c r="E84" s="12">
        <f t="shared" si="3"/>
        <v>0.90976958189312174</v>
      </c>
      <c r="F84" s="12">
        <f t="shared" si="3"/>
        <v>0.89971413216245344</v>
      </c>
      <c r="G84" s="12">
        <f t="shared" si="3"/>
        <v>0.88985849529501693</v>
      </c>
      <c r="H84" s="12">
        <f t="shared" si="3"/>
        <v>0.88019679438337184</v>
      </c>
      <c r="I84" s="12">
        <f t="shared" si="3"/>
        <v>0.8707233807489192</v>
      </c>
      <c r="J84" s="12">
        <f t="shared" si="3"/>
        <v>0.86143282296936574</v>
      </c>
      <c r="K84" s="12">
        <f t="shared" si="3"/>
        <v>0.85231989653318418</v>
      </c>
      <c r="L84" s="12">
        <f t="shared" si="3"/>
        <v>0.84337957407967168</v>
      </c>
      <c r="M84" s="12">
        <f t="shared" si="3"/>
        <v>0.83460701618629263</v>
      </c>
    </row>
    <row r="85" spans="1:13" ht="16.5" x14ac:dyDescent="0.25">
      <c r="A85" s="21">
        <v>9</v>
      </c>
      <c r="B85" s="12">
        <f t="shared" si="4"/>
        <v>0.82599756266784152</v>
      </c>
      <c r="C85" s="12">
        <f t="shared" si="3"/>
        <v>0.81754672435454712</v>
      </c>
      <c r="D85" s="12">
        <f t="shared" si="3"/>
        <v>0.80925017531863785</v>
      </c>
      <c r="E85" s="12">
        <f t="shared" si="3"/>
        <v>0.80110374552110597</v>
      </c>
      <c r="F85" s="12">
        <f t="shared" si="3"/>
        <v>0.79310341385238448</v>
      </c>
      <c r="G85" s="12">
        <f t="shared" si="3"/>
        <v>0.7852453015425489</v>
      </c>
      <c r="H85" s="12">
        <f t="shared" si="3"/>
        <v>0.77752566591835093</v>
      </c>
      <c r="I85" s="12">
        <f t="shared" si="3"/>
        <v>0.76994089448597425</v>
      </c>
      <c r="J85" s="12">
        <f t="shared" si="3"/>
        <v>0.76248749931984783</v>
      </c>
      <c r="K85" s="12">
        <f t="shared" si="3"/>
        <v>0.75516211173922021</v>
      </c>
      <c r="L85" s="12">
        <f t="shared" si="3"/>
        <v>0.7479614772554124</v>
      </c>
      <c r="M85" s="12">
        <f t="shared" si="3"/>
        <v>0.74088245077383053</v>
      </c>
    </row>
    <row r="86" spans="1:13" ht="16.5" x14ac:dyDescent="0.25">
      <c r="A86" s="21">
        <v>10</v>
      </c>
      <c r="B86" s="12">
        <f t="shared" si="4"/>
        <v>0.73392199203588027</v>
      </c>
      <c r="C86" s="12">
        <f t="shared" ref="C86:M100" si="5">IF($B$70=0,(1+$A$2)^(-$A86-C$8/12),(1-(1+$A$2)^(-1/$B$70))/((1+$A$2)^($A86+C$8/12)-1))*100</f>
        <v>0.72707716128690347</v>
      </c>
      <c r="D86" s="12">
        <f t="shared" si="5"/>
        <v>0.72034511515715782</v>
      </c>
      <c r="E86" s="12">
        <f t="shared" si="5"/>
        <v>0.71372310274373651</v>
      </c>
      <c r="F86" s="12">
        <f t="shared" si="5"/>
        <v>0.70720846188206532</v>
      </c>
      <c r="G86" s="12">
        <f t="shared" si="5"/>
        <v>0.70079861559637147</v>
      </c>
      <c r="H86" s="12">
        <f t="shared" si="5"/>
        <v>0.69449106871917166</v>
      </c>
      <c r="I86" s="12">
        <f t="shared" si="5"/>
        <v>0.68828340467047611</v>
      </c>
      <c r="J86" s="12">
        <f t="shared" si="5"/>
        <v>0.68217328238796604</v>
      </c>
      <c r="K86" s="12">
        <f t="shared" si="5"/>
        <v>0.67615843339994852</v>
      </c>
      <c r="L86" s="12">
        <f t="shared" si="5"/>
        <v>0.67023665903341378</v>
      </c>
      <c r="M86" s="12">
        <f t="shared" si="5"/>
        <v>0.66440582774996004</v>
      </c>
    </row>
    <row r="87" spans="1:13" ht="16.5" x14ac:dyDescent="0.25">
      <c r="A87" s="21">
        <v>11</v>
      </c>
      <c r="B87" s="12">
        <f t="shared" si="4"/>
        <v>0.65866387260281667</v>
      </c>
      <c r="C87" s="12">
        <f t="shared" si="5"/>
        <v>0.65300878880859281</v>
      </c>
      <c r="D87" s="12">
        <f t="shared" si="5"/>
        <v>0.64743863142773828</v>
      </c>
      <c r="E87" s="12">
        <f t="shared" si="5"/>
        <v>0.6419515131481135</v>
      </c>
      <c r="F87" s="12">
        <f t="shared" si="5"/>
        <v>0.63654560216633271</v>
      </c>
      <c r="G87" s="12">
        <f t="shared" si="5"/>
        <v>0.63121912016189685</v>
      </c>
      <c r="H87" s="12">
        <f t="shared" si="5"/>
        <v>0.62597034035940702</v>
      </c>
      <c r="I87" s="12">
        <f t="shared" si="5"/>
        <v>0.62079758567442556</v>
      </c>
      <c r="J87" s="12">
        <f t="shared" si="5"/>
        <v>0.61569922693879986</v>
      </c>
      <c r="K87" s="12">
        <f t="shared" si="5"/>
        <v>0.61067368120150067</v>
      </c>
      <c r="L87" s="12">
        <f t="shared" si="5"/>
        <v>0.60571941010126129</v>
      </c>
      <c r="M87" s="12">
        <f t="shared" si="5"/>
        <v>0.6008349183074948</v>
      </c>
    </row>
    <row r="88" spans="1:13" ht="16.5" x14ac:dyDescent="0.25">
      <c r="A88" s="21">
        <v>12</v>
      </c>
      <c r="B88" s="12">
        <f t="shared" si="4"/>
        <v>0.59601875202617172</v>
      </c>
      <c r="C88" s="12">
        <f t="shared" si="5"/>
        <v>0.59126949756752945</v>
      </c>
      <c r="D88" s="12">
        <f t="shared" si="5"/>
        <v>0.58658577997263084</v>
      </c>
      <c r="E88" s="12">
        <f t="shared" si="5"/>
        <v>0.58196626169599741</v>
      </c>
      <c r="F88" s="12">
        <f t="shared" si="5"/>
        <v>0.57740964134163653</v>
      </c>
      <c r="G88" s="12">
        <f t="shared" si="5"/>
        <v>0.57291465244997442</v>
      </c>
      <c r="H88" s="12">
        <f t="shared" si="5"/>
        <v>0.56848006233330561</v>
      </c>
      <c r="I88" s="12">
        <f t="shared" si="5"/>
        <v>0.56410467095752348</v>
      </c>
      <c r="J88" s="12">
        <f t="shared" si="5"/>
        <v>0.55978730986798508</v>
      </c>
      <c r="K88" s="12">
        <f t="shared" si="5"/>
        <v>0.55552684115750495</v>
      </c>
      <c r="L88" s="12">
        <f t="shared" si="5"/>
        <v>0.55132215647455507</v>
      </c>
      <c r="M88" s="12">
        <f t="shared" si="5"/>
        <v>0.5471721760698538</v>
      </c>
    </row>
    <row r="89" spans="1:13" ht="16.5" x14ac:dyDescent="0.25">
      <c r="A89" s="21">
        <v>13</v>
      </c>
      <c r="B89" s="12">
        <f t="shared" si="4"/>
        <v>0.54307584787963081</v>
      </c>
      <c r="C89" s="12">
        <f t="shared" si="5"/>
        <v>0.53903214664392318</v>
      </c>
      <c r="D89" s="12">
        <f t="shared" si="5"/>
        <v>0.53504007305834855</v>
      </c>
      <c r="E89" s="12">
        <f t="shared" si="5"/>
        <v>0.53109865295789849</v>
      </c>
      <c r="F89" s="12">
        <f t="shared" si="5"/>
        <v>0.52720693653132977</v>
      </c>
      <c r="G89" s="12">
        <f t="shared" si="5"/>
        <v>0.52336399756483754</v>
      </c>
      <c r="H89" s="12">
        <f t="shared" si="5"/>
        <v>0.51956893271373872</v>
      </c>
      <c r="I89" s="12">
        <f t="shared" si="5"/>
        <v>0.51582086080096623</v>
      </c>
      <c r="J89" s="12">
        <f t="shared" si="5"/>
        <v>0.51211892214122623</v>
      </c>
      <c r="K89" s="12">
        <f t="shared" si="5"/>
        <v>0.50846227788973408</v>
      </c>
      <c r="L89" s="12">
        <f t="shared" si="5"/>
        <v>0.50485010941448649</v>
      </c>
      <c r="M89" s="12">
        <f t="shared" si="5"/>
        <v>0.50128161769108937</v>
      </c>
    </row>
    <row r="90" spans="1:13" ht="16.5" x14ac:dyDescent="0.25">
      <c r="A90" s="21">
        <v>14</v>
      </c>
      <c r="B90" s="12">
        <f t="shared" si="4"/>
        <v>0.49775602271919794</v>
      </c>
      <c r="C90" s="12">
        <f t="shared" si="5"/>
        <v>0.49427256295967753</v>
      </c>
      <c r="D90" s="12">
        <f t="shared" si="5"/>
        <v>0.490830494791622</v>
      </c>
      <c r="E90" s="12">
        <f t="shared" si="5"/>
        <v>0.48742909198843326</v>
      </c>
      <c r="F90" s="12">
        <f t="shared" si="5"/>
        <v>0.48406764521217233</v>
      </c>
      <c r="G90" s="12">
        <f t="shared" si="5"/>
        <v>0.48074546152544656</v>
      </c>
      <c r="H90" s="12">
        <f t="shared" si="5"/>
        <v>0.4774618639201314</v>
      </c>
      <c r="I90" s="12">
        <f t="shared" si="5"/>
        <v>0.47421619086224709</v>
      </c>
      <c r="J90" s="12">
        <f t="shared" si="5"/>
        <v>0.47100779585235314</v>
      </c>
      <c r="K90" s="12">
        <f t="shared" si="5"/>
        <v>0.46783604700084447</v>
      </c>
      <c r="L90" s="12">
        <f t="shared" si="5"/>
        <v>0.46470032661756211</v>
      </c>
      <c r="M90" s="12">
        <f t="shared" si="5"/>
        <v>0.46160003081516132</v>
      </c>
    </row>
    <row r="91" spans="1:13" ht="16.5" x14ac:dyDescent="0.25">
      <c r="A91" s="21">
        <v>15</v>
      </c>
      <c r="B91" s="12">
        <f t="shared" si="4"/>
        <v>0.45853456912569895</v>
      </c>
      <c r="C91" s="12">
        <f t="shared" si="5"/>
        <v>0.45550336412993703</v>
      </c>
      <c r="D91" s="12">
        <f t="shared" si="5"/>
        <v>0.45250585109885294</v>
      </c>
      <c r="E91" s="12">
        <f t="shared" si="5"/>
        <v>0.44954147764692026</v>
      </c>
      <c r="F91" s="12">
        <f t="shared" si="5"/>
        <v>0.44660970339668465</v>
      </c>
      <c r="G91" s="12">
        <f t="shared" si="5"/>
        <v>0.44370999965422225</v>
      </c>
      <c r="H91" s="12">
        <f t="shared" si="5"/>
        <v>0.44084184909506596</v>
      </c>
      <c r="I91" s="12">
        <f t="shared" si="5"/>
        <v>0.43800474546020945</v>
      </c>
      <c r="J91" s="12">
        <f t="shared" si="5"/>
        <v>0.43519819326181369</v>
      </c>
      <c r="K91" s="12">
        <f t="shared" si="5"/>
        <v>0.43242170749825543</v>
      </c>
      <c r="L91" s="12">
        <f t="shared" si="5"/>
        <v>0.42967481337817354</v>
      </c>
      <c r="M91" s="12">
        <f t="shared" si="5"/>
        <v>0.42695704605318646</v>
      </c>
    </row>
    <row r="92" spans="1:13" ht="16.5" x14ac:dyDescent="0.25">
      <c r="A92" s="21">
        <v>16</v>
      </c>
      <c r="B92" s="12">
        <f t="shared" si="4"/>
        <v>0.42426795035895798</v>
      </c>
      <c r="C92" s="12">
        <f t="shared" si="5"/>
        <v>0.42160708056432084</v>
      </c>
      <c r="D92" s="12">
        <f t="shared" si="5"/>
        <v>0.41897400012814523</v>
      </c>
      <c r="E92" s="12">
        <f t="shared" si="5"/>
        <v>0.41636828146370497</v>
      </c>
      <c r="F92" s="12">
        <f t="shared" si="5"/>
        <v>0.41378950571024564</v>
      </c>
      <c r="G92" s="12">
        <f t="shared" si="5"/>
        <v>0.41123726251151338</v>
      </c>
      <c r="H92" s="12">
        <f t="shared" si="5"/>
        <v>0.4087111498009956</v>
      </c>
      <c r="I92" s="12">
        <f t="shared" si="5"/>
        <v>0.40621077359363567</v>
      </c>
      <c r="J92" s="12">
        <f t="shared" si="5"/>
        <v>0.40373574778379717</v>
      </c>
      <c r="K92" s="12">
        <f t="shared" si="5"/>
        <v>0.4012856939492585</v>
      </c>
      <c r="L92" s="12">
        <f t="shared" si="5"/>
        <v>0.39886024116102892</v>
      </c>
      <c r="M92" s="12">
        <f t="shared" si="5"/>
        <v>0.39645902579878711</v>
      </c>
    </row>
    <row r="93" spans="1:13" ht="16.5" x14ac:dyDescent="0.25">
      <c r="A93" s="21">
        <v>17</v>
      </c>
      <c r="B93" s="12">
        <f t="shared" si="4"/>
        <v>0.39408169137174653</v>
      </c>
      <c r="C93" s="12">
        <f t="shared" si="5"/>
        <v>0.39172788834476724</v>
      </c>
      <c r="D93" s="12">
        <f t="shared" si="5"/>
        <v>0.38939727396952389</v>
      </c>
      <c r="E93" s="12">
        <f t="shared" si="5"/>
        <v>0.38708951212057918</v>
      </c>
      <c r="F93" s="12">
        <f t="shared" si="5"/>
        <v>0.38480427313617693</v>
      </c>
      <c r="G93" s="12">
        <f t="shared" si="5"/>
        <v>0.38254123366360915</v>
      </c>
      <c r="H93" s="12">
        <f t="shared" si="5"/>
        <v>0.38030007650900122</v>
      </c>
      <c r="I93" s="12">
        <f t="shared" si="5"/>
        <v>0.3780804904913676</v>
      </c>
      <c r="J93" s="12">
        <f t="shared" si="5"/>
        <v>0.3758821703007994</v>
      </c>
      <c r="K93" s="12">
        <f t="shared" si="5"/>
        <v>0.37370481636064479</v>
      </c>
      <c r="L93" s="12">
        <f t="shared" si="5"/>
        <v>0.37154813469355541</v>
      </c>
      <c r="M93" s="12">
        <f t="shared" si="5"/>
        <v>0.36941183679126965</v>
      </c>
    </row>
    <row r="94" spans="1:13" ht="16.5" x14ac:dyDescent="0.25">
      <c r="A94" s="21">
        <v>18</v>
      </c>
      <c r="B94" s="12">
        <f t="shared" si="4"/>
        <v>0.36729563948801336</v>
      </c>
      <c r="C94" s="12">
        <f t="shared" si="5"/>
        <v>0.36519926483740428</v>
      </c>
      <c r="D94" s="12">
        <f t="shared" si="5"/>
        <v>0.36312243999273458</v>
      </c>
      <c r="E94" s="12">
        <f t="shared" si="5"/>
        <v>0.3610648970905474</v>
      </c>
      <c r="F94" s="12">
        <f t="shared" si="5"/>
        <v>0.35902637313737717</v>
      </c>
      <c r="G94" s="12">
        <f t="shared" si="5"/>
        <v>0.35700660989957017</v>
      </c>
      <c r="H94" s="12">
        <f t="shared" si="5"/>
        <v>0.35500535379608172</v>
      </c>
      <c r="I94" s="12">
        <f t="shared" si="5"/>
        <v>0.35302235579415758</v>
      </c>
      <c r="J94" s="12">
        <f t="shared" si="5"/>
        <v>0.35105737130780984</v>
      </c>
      <c r="K94" s="12">
        <f t="shared" si="5"/>
        <v>0.34911016009899998</v>
      </c>
      <c r="L94" s="12">
        <f t="shared" si="5"/>
        <v>0.34718048618144576</v>
      </c>
      <c r="M94" s="12">
        <f t="shared" si="5"/>
        <v>0.34526811772696986</v>
      </c>
    </row>
    <row r="95" spans="1:13" ht="16.5" x14ac:dyDescent="0.25">
      <c r="A95" s="21">
        <v>19</v>
      </c>
      <c r="B95" s="12">
        <f t="shared" si="4"/>
        <v>0.34337282697431348</v>
      </c>
      <c r="C95" s="12">
        <f t="shared" si="5"/>
        <v>0.34149439014034216</v>
      </c>
      <c r="D95" s="12">
        <f t="shared" si="5"/>
        <v>0.33963258733355817</v>
      </c>
      <c r="E95" s="12">
        <f t="shared" si="5"/>
        <v>0.33778720246987309</v>
      </c>
      <c r="F95" s="12">
        <f t="shared" si="5"/>
        <v>0.33595802319054829</v>
      </c>
      <c r="G95" s="12">
        <f t="shared" si="5"/>
        <v>0.33414484078225265</v>
      </c>
      <c r="H95" s="12">
        <f t="shared" si="5"/>
        <v>0.33234745009916922</v>
      </c>
      <c r="I95" s="12">
        <f t="shared" si="5"/>
        <v>0.33056564948709138</v>
      </c>
      <c r="J95" s="12">
        <f t="shared" si="5"/>
        <v>0.32879924070944738</v>
      </c>
      <c r="K95" s="12">
        <f t="shared" si="5"/>
        <v>0.32704802887519929</v>
      </c>
      <c r="L95" s="12">
        <f t="shared" si="5"/>
        <v>0.3253118223685586</v>
      </c>
      <c r="M95" s="12">
        <f t="shared" si="5"/>
        <v>0.32359043278046595</v>
      </c>
    </row>
    <row r="96" spans="1:13" ht="16.5" x14ac:dyDescent="0.25">
      <c r="A96" s="21">
        <v>20</v>
      </c>
      <c r="B96" s="12">
        <f t="shared" si="4"/>
        <v>0.32188367484178504</v>
      </c>
      <c r="C96" s="12">
        <f t="shared" si="5"/>
        <v>0.32019136635816092</v>
      </c>
      <c r="D96" s="12">
        <f t="shared" si="5"/>
        <v>0.31851332814648631</v>
      </c>
      <c r="E96" s="12">
        <f t="shared" si="5"/>
        <v>0.31684938397294798</v>
      </c>
      <c r="F96" s="12">
        <f t="shared" si="5"/>
        <v>0.31519936049258723</v>
      </c>
      <c r="G96" s="12">
        <f t="shared" si="5"/>
        <v>0.31356308719034437</v>
      </c>
      <c r="H96" s="12">
        <f t="shared" si="5"/>
        <v>0.31194039632354154</v>
      </c>
      <c r="I96" s="12">
        <f t="shared" si="5"/>
        <v>0.31033112286576015</v>
      </c>
      <c r="J96" s="12">
        <f t="shared" si="5"/>
        <v>0.30873510445207936</v>
      </c>
      <c r="K96" s="12">
        <f t="shared" si="5"/>
        <v>0.30715218132563188</v>
      </c>
      <c r="L96" s="12">
        <f t="shared" si="5"/>
        <v>0.3055821962854427</v>
      </c>
      <c r="M96" s="12">
        <f t="shared" si="5"/>
        <v>0.30402499463551558</v>
      </c>
    </row>
    <row r="97" spans="1:13" ht="16.5" x14ac:dyDescent="0.25">
      <c r="A97" s="21">
        <v>21</v>
      </c>
      <c r="B97" s="12">
        <f t="shared" si="4"/>
        <v>0.30248042413513049</v>
      </c>
      <c r="C97" s="12">
        <f t="shared" si="5"/>
        <v>0.30094833495032342</v>
      </c>
      <c r="D97" s="12">
        <f t="shared" si="5"/>
        <v>0.29942857960650354</v>
      </c>
      <c r="E97" s="12">
        <f t="shared" si="5"/>
        <v>0.2979210129421978</v>
      </c>
      <c r="F97" s="12">
        <f t="shared" si="5"/>
        <v>0.29642549206386853</v>
      </c>
      <c r="G97" s="12">
        <f t="shared" si="5"/>
        <v>0.29494187630179225</v>
      </c>
      <c r="H97" s="12">
        <f t="shared" si="5"/>
        <v>0.29347002716696224</v>
      </c>
      <c r="I97" s="12">
        <f t="shared" si="5"/>
        <v>0.29200980830898993</v>
      </c>
      <c r="J97" s="12">
        <f t="shared" si="5"/>
        <v>0.29056108547497767</v>
      </c>
      <c r="K97" s="12">
        <f t="shared" si="5"/>
        <v>0.28912372646933737</v>
      </c>
      <c r="L97" s="12">
        <f t="shared" si="5"/>
        <v>0.28769760111452852</v>
      </c>
      <c r="M97" s="12">
        <f t="shared" si="5"/>
        <v>0.28628258121269312</v>
      </c>
    </row>
    <row r="98" spans="1:13" ht="16.5" x14ac:dyDescent="0.25">
      <c r="A98" s="21">
        <v>22</v>
      </c>
      <c r="B98" s="12">
        <f t="shared" si="4"/>
        <v>0.28487854050816108</v>
      </c>
      <c r="C98" s="12">
        <f t="shared" si="5"/>
        <v>0.28348535465080743</v>
      </c>
      <c r="D98" s="12">
        <f t="shared" si="5"/>
        <v>0.28210290116022935</v>
      </c>
      <c r="E98" s="12">
        <f t="shared" si="5"/>
        <v>0.28073105939073817</v>
      </c>
      <c r="F98" s="12">
        <f t="shared" si="5"/>
        <v>0.2793697104971265</v>
      </c>
      <c r="G98" s="12">
        <f t="shared" si="5"/>
        <v>0.27801873740120314</v>
      </c>
      <c r="H98" s="12">
        <f t="shared" si="5"/>
        <v>0.27667802475907083</v>
      </c>
      <c r="I98" s="12">
        <f t="shared" si="5"/>
        <v>0.27534745892912821</v>
      </c>
      <c r="J98" s="12">
        <f t="shared" si="5"/>
        <v>0.27402692794077754</v>
      </c>
      <c r="K98" s="12">
        <f t="shared" si="5"/>
        <v>0.27271632146382119</v>
      </c>
      <c r="L98" s="12">
        <f t="shared" si="5"/>
        <v>0.27141553077852637</v>
      </c>
      <c r="M98" s="12">
        <f t="shared" si="5"/>
        <v>0.27012444874634517</v>
      </c>
    </row>
    <row r="99" spans="1:13" ht="16.5" x14ac:dyDescent="0.25">
      <c r="A99" s="21">
        <v>23</v>
      </c>
      <c r="B99" s="12">
        <f t="shared" si="4"/>
        <v>0.26884296978126881</v>
      </c>
      <c r="C99" s="12">
        <f t="shared" si="5"/>
        <v>0.26757098982180688</v>
      </c>
      <c r="D99" s="12">
        <f t="shared" si="5"/>
        <v>0.26630840630356195</v>
      </c>
      <c r="E99" s="12">
        <f t="shared" si="5"/>
        <v>0.26505511813240668</v>
      </c>
      <c r="F99" s="12">
        <f t="shared" si="5"/>
        <v>0.26381102565822517</v>
      </c>
      <c r="G99" s="12">
        <f t="shared" si="5"/>
        <v>0.26257603064922036</v>
      </c>
      <c r="H99" s="12">
        <f t="shared" si="5"/>
        <v>0.26135003626676662</v>
      </c>
      <c r="I99" s="12">
        <f t="shared" si="5"/>
        <v>0.26013294704079509</v>
      </c>
      <c r="J99" s="12">
        <f t="shared" si="5"/>
        <v>0.25892466884570026</v>
      </c>
      <c r="K99" s="12">
        <f t="shared" si="5"/>
        <v>0.25772510887675226</v>
      </c>
      <c r="L99" s="12">
        <f t="shared" si="5"/>
        <v>0.25653417562700553</v>
      </c>
      <c r="M99" s="12">
        <f t="shared" si="5"/>
        <v>0.25535177886468885</v>
      </c>
    </row>
    <row r="100" spans="1:13" ht="16.5" x14ac:dyDescent="0.25">
      <c r="A100" s="21">
        <v>24</v>
      </c>
      <c r="B100" s="12">
        <f t="shared" si="4"/>
        <v>0.25417782961106733</v>
      </c>
      <c r="C100" s="12">
        <f t="shared" si="5"/>
        <v>0.25301224011876544</v>
      </c>
      <c r="D100" s="12">
        <f t="shared" si="5"/>
        <v>0.25185492385053215</v>
      </c>
      <c r="E100" s="12">
        <f t="shared" si="5"/>
        <v>0.25070579545845406</v>
      </c>
      <c r="F100" s="12">
        <f t="shared" si="5"/>
        <v>0.2495647707635868</v>
      </c>
      <c r="G100" s="12">
        <f t="shared" si="5"/>
        <v>0.24843176673600811</v>
      </c>
      <c r="H100" s="12">
        <f t="shared" si="5"/>
        <v>0.24730670147527645</v>
      </c>
      <c r="I100" s="12">
        <f t="shared" si="5"/>
        <v>0.2461894941912878</v>
      </c>
      <c r="J100" s="12">
        <f t="shared" si="5"/>
        <v>0.24508006518551961</v>
      </c>
      <c r="K100" s="12">
        <f t="shared" si="5"/>
        <v>0.24397833583265474</v>
      </c>
      <c r="L100" s="12">
        <f t="shared" si="5"/>
        <v>0.24288422856257424</v>
      </c>
      <c r="M100" s="12">
        <f t="shared" si="5"/>
        <v>0.24179766684271228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62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21">
        <v>25</v>
      </c>
      <c r="B108" s="12">
        <f t="shared" ref="B108:M117" si="6">IF($B$70=0,(1+$A$2)^(-$A108-B$8/12),(1-(1+$A$2)^(-1/$B$70))/((1+$A$2)^($A108+B$8/12)-1))*100</f>
        <v>0.24071857516076378</v>
      </c>
      <c r="C108" s="12">
        <f t="shared" si="6"/>
        <v>0.23964687900773821</v>
      </c>
      <c r="D108" s="12">
        <f t="shared" si="6"/>
        <v>0.23858250486134464</v>
      </c>
      <c r="E108" s="12">
        <f t="shared" si="6"/>
        <v>0.23752538016971392</v>
      </c>
      <c r="F108" s="12">
        <f t="shared" si="6"/>
        <v>0.23647543333543586</v>
      </c>
      <c r="G108" s="12">
        <f t="shared" si="6"/>
        <v>0.23543259369991285</v>
      </c>
      <c r="H108" s="12">
        <f t="shared" si="6"/>
        <v>0.23439679152802029</v>
      </c>
      <c r="I108" s="12">
        <f t="shared" si="6"/>
        <v>0.23336795799306603</v>
      </c>
      <c r="J108" s="12">
        <f t="shared" si="6"/>
        <v>0.23234602516204336</v>
      </c>
      <c r="K108" s="12">
        <f t="shared" si="6"/>
        <v>0.23133092598117055</v>
      </c>
      <c r="L108" s="12">
        <f t="shared" si="6"/>
        <v>0.23032259426170962</v>
      </c>
      <c r="M108" s="12">
        <f t="shared" si="6"/>
        <v>0.22932096466605914</v>
      </c>
    </row>
    <row r="109" spans="1:13" ht="16.5" x14ac:dyDescent="0.25">
      <c r="A109" s="21">
        <v>26</v>
      </c>
      <c r="B109" s="12">
        <f t="shared" si="6"/>
        <v>0.22832597269411425</v>
      </c>
      <c r="C109" s="12">
        <f t="shared" si="6"/>
        <v>0.22733755466988972</v>
      </c>
      <c r="D109" s="12">
        <f t="shared" si="6"/>
        <v>0.22635564772839367</v>
      </c>
      <c r="E109" s="12">
        <f t="shared" si="6"/>
        <v>0.22538018980275881</v>
      </c>
      <c r="F109" s="12">
        <f t="shared" si="6"/>
        <v>0.22441111961161164</v>
      </c>
      <c r="G109" s="12">
        <f t="shared" si="6"/>
        <v>0.22344837664668407</v>
      </c>
      <c r="H109" s="12">
        <f t="shared" si="6"/>
        <v>0.22249190116065731</v>
      </c>
      <c r="I109" s="12">
        <f t="shared" si="6"/>
        <v>0.22154163415523528</v>
      </c>
      <c r="J109" s="12">
        <f t="shared" si="6"/>
        <v>0.22059751736944114</v>
      </c>
      <c r="K109" s="12">
        <f t="shared" si="6"/>
        <v>0.21965949326813305</v>
      </c>
      <c r="L109" s="12">
        <f t="shared" si="6"/>
        <v>0.21872750503073293</v>
      </c>
      <c r="M109" s="12">
        <f t="shared" si="6"/>
        <v>0.21780149654016581</v>
      </c>
    </row>
    <row r="110" spans="1:13" ht="16.5" x14ac:dyDescent="0.25">
      <c r="A110" s="21">
        <v>27</v>
      </c>
      <c r="B110" s="12">
        <f t="shared" si="6"/>
        <v>0.21688141237200306</v>
      </c>
      <c r="C110" s="12">
        <f t="shared" si="6"/>
        <v>0.2159671977838081</v>
      </c>
      <c r="D110" s="12">
        <f t="shared" si="6"/>
        <v>0.21505879870467298</v>
      </c>
      <c r="E110" s="12">
        <f t="shared" si="6"/>
        <v>0.214156161724954</v>
      </c>
      <c r="F110" s="12">
        <f t="shared" si="6"/>
        <v>0.2132592340861903</v>
      </c>
      <c r="G110" s="12">
        <f t="shared" si="6"/>
        <v>0.21236796367120728</v>
      </c>
      <c r="H110" s="12">
        <f t="shared" si="6"/>
        <v>0.21148229899440105</v>
      </c>
      <c r="I110" s="12">
        <f t="shared" si="6"/>
        <v>0.21060218919219773</v>
      </c>
      <c r="J110" s="12">
        <f t="shared" si="6"/>
        <v>0.2097275840136856</v>
      </c>
      <c r="K110" s="12">
        <f t="shared" si="6"/>
        <v>0.20885843381141675</v>
      </c>
      <c r="L110" s="12">
        <f t="shared" si="6"/>
        <v>0.20799468953237277</v>
      </c>
      <c r="M110" s="12">
        <f t="shared" si="6"/>
        <v>0.20713630270909303</v>
      </c>
    </row>
    <row r="111" spans="1:13" ht="16.5" x14ac:dyDescent="0.25">
      <c r="A111" s="21">
        <v>28</v>
      </c>
      <c r="B111" s="12">
        <f t="shared" si="6"/>
        <v>0.20628322545096084</v>
      </c>
      <c r="C111" s="12">
        <f t="shared" si="6"/>
        <v>0.20543541043564692</v>
      </c>
      <c r="D111" s="12">
        <f t="shared" si="6"/>
        <v>0.20459281090069917</v>
      </c>
      <c r="E111" s="12">
        <f t="shared" si="6"/>
        <v>0.20375538063528895</v>
      </c>
      <c r="F111" s="12">
        <f t="shared" si="6"/>
        <v>0.20292307397209711</v>
      </c>
      <c r="G111" s="12">
        <f t="shared" si="6"/>
        <v>0.202095845779345</v>
      </c>
      <c r="H111" s="12">
        <f t="shared" si="6"/>
        <v>0.20127365145296569</v>
      </c>
      <c r="I111" s="12">
        <f t="shared" si="6"/>
        <v>0.20045644690891076</v>
      </c>
      <c r="J111" s="12">
        <f t="shared" si="6"/>
        <v>0.19964418857559291</v>
      </c>
      <c r="K111" s="12">
        <f t="shared" si="6"/>
        <v>0.19883683338645808</v>
      </c>
      <c r="L111" s="12">
        <f t="shared" si="6"/>
        <v>0.19803433877268861</v>
      </c>
      <c r="M111" s="12">
        <f t="shared" si="6"/>
        <v>0.19723666265603043</v>
      </c>
    </row>
    <row r="112" spans="1:13" ht="16.5" x14ac:dyDescent="0.25">
      <c r="A112" s="21">
        <v>29</v>
      </c>
      <c r="B112" s="12">
        <f t="shared" si="6"/>
        <v>0.19644376344174519</v>
      </c>
      <c r="C112" s="12">
        <f t="shared" si="6"/>
        <v>0.19565560001168486</v>
      </c>
      <c r="D112" s="12">
        <f t="shared" si="6"/>
        <v>0.19487213171747952</v>
      </c>
      <c r="E112" s="12">
        <f t="shared" si="6"/>
        <v>0.19409331837384958</v>
      </c>
      <c r="F112" s="12">
        <f t="shared" si="6"/>
        <v>0.19331912025202591</v>
      </c>
      <c r="G112" s="12">
        <f t="shared" si="6"/>
        <v>0.19254949807328442</v>
      </c>
      <c r="H112" s="12">
        <f t="shared" si="6"/>
        <v>0.1917844130025895</v>
      </c>
      <c r="I112" s="12">
        <f t="shared" si="6"/>
        <v>0.19102382664234469</v>
      </c>
      <c r="J112" s="12">
        <f t="shared" si="6"/>
        <v>0.1902677010262499</v>
      </c>
      <c r="K112" s="12">
        <f t="shared" si="6"/>
        <v>0.18951599861326024</v>
      </c>
      <c r="L112" s="12">
        <f t="shared" si="6"/>
        <v>0.18876868228164706</v>
      </c>
      <c r="M112" s="12">
        <f t="shared" si="6"/>
        <v>0.18802571532315815</v>
      </c>
    </row>
    <row r="113" spans="1:13" ht="16.5" x14ac:dyDescent="0.25">
      <c r="A113" s="21">
        <v>30</v>
      </c>
      <c r="B113" s="12">
        <f t="shared" si="6"/>
        <v>0.18728706143727492</v>
      </c>
      <c r="C113" s="12">
        <f t="shared" si="6"/>
        <v>0.18655268472556669</v>
      </c>
      <c r="D113" s="12">
        <f t="shared" si="6"/>
        <v>0.18582254968613382</v>
      </c>
      <c r="E113" s="12">
        <f t="shared" si="6"/>
        <v>0.18509662120814976</v>
      </c>
      <c r="F113" s="12">
        <f t="shared" si="6"/>
        <v>0.18437486456648705</v>
      </c>
      <c r="G113" s="12">
        <f t="shared" si="6"/>
        <v>0.18365724541643488</v>
      </c>
      <c r="H113" s="12">
        <f t="shared" si="6"/>
        <v>0.1829437297885016</v>
      </c>
      <c r="I113" s="12">
        <f t="shared" si="6"/>
        <v>0.18223428408330369</v>
      </c>
      <c r="J113" s="12">
        <f t="shared" si="6"/>
        <v>0.18152887506653659</v>
      </c>
      <c r="K113" s="12">
        <f t="shared" si="6"/>
        <v>0.18082746986402837</v>
      </c>
      <c r="L113" s="12">
        <f t="shared" si="6"/>
        <v>0.18013003595687302</v>
      </c>
      <c r="M113" s="12">
        <f t="shared" si="6"/>
        <v>0.17943654117664301</v>
      </c>
    </row>
    <row r="114" spans="1:13" ht="16.5" x14ac:dyDescent="0.25">
      <c r="A114" s="21">
        <v>31</v>
      </c>
      <c r="B114" s="12">
        <f t="shared" si="6"/>
        <v>0.17874695370067786</v>
      </c>
      <c r="C114" s="12">
        <f t="shared" si="6"/>
        <v>0.17806124204745163</v>
      </c>
      <c r="D114" s="12">
        <f t="shared" si="6"/>
        <v>0.17737937507200824</v>
      </c>
      <c r="E114" s="12">
        <f t="shared" si="6"/>
        <v>0.1767013219614785</v>
      </c>
      <c r="F114" s="12">
        <f t="shared" si="6"/>
        <v>0.17602705223066153</v>
      </c>
      <c r="G114" s="12">
        <f t="shared" si="6"/>
        <v>0.17535653571768009</v>
      </c>
      <c r="H114" s="12">
        <f t="shared" si="6"/>
        <v>0.17468974257970393</v>
      </c>
      <c r="I114" s="12">
        <f t="shared" si="6"/>
        <v>0.1740266432887406</v>
      </c>
      <c r="J114" s="12">
        <f t="shared" si="6"/>
        <v>0.17336720862749308</v>
      </c>
      <c r="K114" s="12">
        <f t="shared" si="6"/>
        <v>0.17271140968528309</v>
      </c>
      <c r="L114" s="12">
        <f t="shared" si="6"/>
        <v>0.17205921785403705</v>
      </c>
      <c r="M114" s="12">
        <f t="shared" si="6"/>
        <v>0.1714106048243364</v>
      </c>
    </row>
    <row r="115" spans="1:13" ht="16.5" x14ac:dyDescent="0.25">
      <c r="A115" s="21">
        <v>32</v>
      </c>
      <c r="B115" s="12">
        <f t="shared" si="6"/>
        <v>0.17076554258152837</v>
      </c>
      <c r="C115" s="12">
        <f t="shared" si="6"/>
        <v>0.17012400340190012</v>
      </c>
      <c r="D115" s="12">
        <f t="shared" si="6"/>
        <v>0.16948595984890627</v>
      </c>
      <c r="E115" s="12">
        <f t="shared" si="6"/>
        <v>0.16885138476946263</v>
      </c>
      <c r="F115" s="12">
        <f t="shared" si="6"/>
        <v>0.16822025129029175</v>
      </c>
      <c r="G115" s="12">
        <f t="shared" si="6"/>
        <v>0.16759253281432707</v>
      </c>
      <c r="H115" s="12">
        <f t="shared" si="6"/>
        <v>0.16696820301717147</v>
      </c>
      <c r="I115" s="12">
        <f t="shared" si="6"/>
        <v>0.16634723584361108</v>
      </c>
      <c r="J115" s="12">
        <f t="shared" si="6"/>
        <v>0.16572960550418178</v>
      </c>
      <c r="K115" s="12">
        <f t="shared" si="6"/>
        <v>0.16511528647178822</v>
      </c>
      <c r="L115" s="12">
        <f t="shared" si="6"/>
        <v>0.16450425347837463</v>
      </c>
      <c r="M115" s="12">
        <f t="shared" si="6"/>
        <v>0.16389648151164588</v>
      </c>
    </row>
    <row r="116" spans="1:13" ht="16.5" x14ac:dyDescent="0.25">
      <c r="A116" s="21">
        <v>33</v>
      </c>
      <c r="B116" s="12">
        <f t="shared" si="6"/>
        <v>0.16329194581183781</v>
      </c>
      <c r="C116" s="12">
        <f t="shared" si="6"/>
        <v>0.16269062186853911</v>
      </c>
      <c r="D116" s="12">
        <f t="shared" si="6"/>
        <v>0.1620924854175548</v>
      </c>
      <c r="E116" s="12">
        <f t="shared" si="6"/>
        <v>0.16149751243782492</v>
      </c>
      <c r="F116" s="12">
        <f t="shared" si="6"/>
        <v>0.16090567914838372</v>
      </c>
      <c r="G116" s="12">
        <f t="shared" si="6"/>
        <v>0.16031696200536613</v>
      </c>
      <c r="H116" s="12">
        <f t="shared" si="6"/>
        <v>0.15973133769905923</v>
      </c>
      <c r="I116" s="12">
        <f t="shared" si="6"/>
        <v>0.15914878315099718</v>
      </c>
      <c r="J116" s="12">
        <f t="shared" si="6"/>
        <v>0.15856927551109937</v>
      </c>
      <c r="K116" s="12">
        <f t="shared" si="6"/>
        <v>0.15799279215485099</v>
      </c>
      <c r="L116" s="12">
        <f t="shared" si="6"/>
        <v>0.1574193106805255</v>
      </c>
      <c r="M116" s="12">
        <f t="shared" si="6"/>
        <v>0.15684880890644748</v>
      </c>
    </row>
    <row r="117" spans="1:13" ht="16.5" x14ac:dyDescent="0.25">
      <c r="A117" s="21">
        <v>34</v>
      </c>
      <c r="B117" s="12">
        <f t="shared" si="6"/>
        <v>0.15628126486829585</v>
      </c>
      <c r="C117" s="12">
        <f t="shared" si="6"/>
        <v>0.15571665681644892</v>
      </c>
      <c r="D117" s="12">
        <f t="shared" si="6"/>
        <v>0.15515496321336231</v>
      </c>
      <c r="E117" s="12">
        <f t="shared" si="6"/>
        <v>0.15459616273099286</v>
      </c>
      <c r="F117" s="12">
        <f t="shared" si="6"/>
        <v>0.15404023424825439</v>
      </c>
      <c r="G117" s="12">
        <f t="shared" si="6"/>
        <v>0.15348715684851291</v>
      </c>
      <c r="H117" s="12">
        <f t="shared" si="6"/>
        <v>0.15293690981711724</v>
      </c>
      <c r="I117" s="12">
        <f t="shared" si="6"/>
        <v>0.15238947263896582</v>
      </c>
      <c r="J117" s="12">
        <f t="shared" si="6"/>
        <v>0.15184482499610846</v>
      </c>
      <c r="K117" s="12">
        <f t="shared" si="6"/>
        <v>0.15130294676538231</v>
      </c>
      <c r="L117" s="12">
        <f t="shared" si="6"/>
        <v>0.15076381801608235</v>
      </c>
      <c r="M117" s="12">
        <f t="shared" si="6"/>
        <v>0.15022741900766476</v>
      </c>
    </row>
    <row r="118" spans="1:13" ht="16.5" x14ac:dyDescent="0.25">
      <c r="A118" s="21">
        <v>35</v>
      </c>
      <c r="B118" s="12">
        <f t="shared" ref="B118:M127" si="7">IF($B$70=0,(1+$A$2)^(-$A118-B$8/12),(1-(1+$A$2)^(-1/$B$70))/((1+$A$2)^($A118+B$8/12)-1))*100</f>
        <v>0.14969373018748283</v>
      </c>
      <c r="C118" s="12">
        <f t="shared" si="7"/>
        <v>0.14916273218855733</v>
      </c>
      <c r="D118" s="12">
        <f t="shared" si="7"/>
        <v>0.14863440582737356</v>
      </c>
      <c r="E118" s="12">
        <f t="shared" si="7"/>
        <v>0.14810873210171585</v>
      </c>
      <c r="F118" s="12">
        <f t="shared" si="7"/>
        <v>0.14758569218852866</v>
      </c>
      <c r="G118" s="12">
        <f t="shared" si="7"/>
        <v>0.14706526744180873</v>
      </c>
      <c r="H118" s="12">
        <f t="shared" si="7"/>
        <v>0.14654743939052753</v>
      </c>
      <c r="I118" s="12">
        <f t="shared" si="7"/>
        <v>0.14603218973658236</v>
      </c>
      <c r="J118" s="12">
        <f t="shared" si="7"/>
        <v>0.14551950035277644</v>
      </c>
      <c r="K118" s="12">
        <f t="shared" si="7"/>
        <v>0.14500935328082704</v>
      </c>
      <c r="L118" s="12">
        <f t="shared" si="7"/>
        <v>0.14450173072940145</v>
      </c>
      <c r="M118" s="12">
        <f t="shared" si="7"/>
        <v>0.1439966150721807</v>
      </c>
    </row>
    <row r="119" spans="1:13" ht="16.5" x14ac:dyDescent="0.25">
      <c r="A119" s="23">
        <v>36</v>
      </c>
      <c r="B119" s="12">
        <f t="shared" si="7"/>
        <v>0.14349398884594905</v>
      </c>
      <c r="C119" s="12">
        <f t="shared" si="7"/>
        <v>0.14299383474871274</v>
      </c>
      <c r="D119" s="12">
        <f t="shared" si="7"/>
        <v>0.14249613563783925</v>
      </c>
      <c r="E119" s="12">
        <f t="shared" si="7"/>
        <v>0.1420008745282289</v>
      </c>
      <c r="F119" s="12">
        <f t="shared" si="7"/>
        <v>0.1415080345905072</v>
      </c>
      <c r="G119" s="12">
        <f t="shared" si="7"/>
        <v>0.14101759914924328</v>
      </c>
      <c r="H119" s="12">
        <f t="shared" si="7"/>
        <v>0.14052955168119247</v>
      </c>
      <c r="I119" s="12">
        <f t="shared" si="7"/>
        <v>0.14004387581356359</v>
      </c>
      <c r="J119" s="12">
        <f t="shared" si="7"/>
        <v>0.13956055532230918</v>
      </c>
      <c r="K119" s="12">
        <f t="shared" si="7"/>
        <v>0.13907957413043917</v>
      </c>
      <c r="L119" s="12">
        <f t="shared" si="7"/>
        <v>0.13860091630635749</v>
      </c>
      <c r="M119" s="12">
        <f t="shared" si="7"/>
        <v>0.13812456606222134</v>
      </c>
    </row>
    <row r="120" spans="1:13" ht="16.5" x14ac:dyDescent="0.25">
      <c r="A120" s="21">
        <v>37</v>
      </c>
      <c r="B120" s="12">
        <f t="shared" si="7"/>
        <v>0.13765050775232202</v>
      </c>
      <c r="C120" s="12">
        <f t="shared" si="7"/>
        <v>0.13717872587148966</v>
      </c>
      <c r="D120" s="12">
        <f t="shared" si="7"/>
        <v>0.13670920505351492</v>
      </c>
      <c r="E120" s="12">
        <f t="shared" si="7"/>
        <v>0.13624193006959737</v>
      </c>
      <c r="F120" s="12">
        <f t="shared" si="7"/>
        <v>0.13577688582681111</v>
      </c>
      <c r="G120" s="12">
        <f t="shared" si="7"/>
        <v>0.13531405736659174</v>
      </c>
      <c r="H120" s="12">
        <f t="shared" si="7"/>
        <v>0.13485342986324378</v>
      </c>
      <c r="I120" s="12">
        <f t="shared" si="7"/>
        <v>0.13439498862246765</v>
      </c>
      <c r="J120" s="12">
        <f t="shared" si="7"/>
        <v>0.13393871907990651</v>
      </c>
      <c r="K120" s="12">
        <f t="shared" si="7"/>
        <v>0.13348460679971189</v>
      </c>
      <c r="L120" s="12">
        <f t="shared" si="7"/>
        <v>0.1330326374731288</v>
      </c>
      <c r="M120" s="12">
        <f t="shared" si="7"/>
        <v>0.13258279691709912</v>
      </c>
    </row>
    <row r="121" spans="1:13" ht="16.5" x14ac:dyDescent="0.25">
      <c r="A121" s="21">
        <v>38</v>
      </c>
      <c r="B121" s="12">
        <f t="shared" si="7"/>
        <v>0.13213507107288316</v>
      </c>
      <c r="C121" s="12">
        <f t="shared" si="7"/>
        <v>0.13168944600470123</v>
      </c>
      <c r="D121" s="12">
        <f t="shared" si="7"/>
        <v>0.13124590789838853</v>
      </c>
      <c r="E121" s="12">
        <f t="shared" si="7"/>
        <v>0.13080444306007313</v>
      </c>
      <c r="F121" s="12">
        <f t="shared" si="7"/>
        <v>0.13036503791486756</v>
      </c>
      <c r="G121" s="12">
        <f t="shared" si="7"/>
        <v>0.12992767900557842</v>
      </c>
      <c r="H121" s="12">
        <f t="shared" si="7"/>
        <v>0.12949235299143294</v>
      </c>
      <c r="I121" s="12">
        <f t="shared" si="7"/>
        <v>0.12905904664682169</v>
      </c>
      <c r="J121" s="12">
        <f t="shared" si="7"/>
        <v>0.12862774686005821</v>
      </c>
      <c r="K121" s="12">
        <f t="shared" si="7"/>
        <v>0.12819844063215349</v>
      </c>
      <c r="L121" s="12">
        <f t="shared" si="7"/>
        <v>0.12777111507560751</v>
      </c>
      <c r="M121" s="12">
        <f t="shared" si="7"/>
        <v>0.12734575741321538</v>
      </c>
    </row>
    <row r="122" spans="1:13" ht="16.5" x14ac:dyDescent="0.25">
      <c r="A122" s="21">
        <v>39</v>
      </c>
      <c r="B122" s="12">
        <f t="shared" si="7"/>
        <v>0.12692235497688892</v>
      </c>
      <c r="C122" s="12">
        <f t="shared" si="7"/>
        <v>0.12650089520649507</v>
      </c>
      <c r="D122" s="12">
        <f t="shared" si="7"/>
        <v>0.12608136564870454</v>
      </c>
      <c r="E122" s="12">
        <f t="shared" si="7"/>
        <v>0.12566375395586096</v>
      </c>
      <c r="F122" s="12">
        <f t="shared" si="7"/>
        <v>0.12524804788486049</v>
      </c>
      <c r="G122" s="12">
        <f t="shared" si="7"/>
        <v>0.12483423529604676</v>
      </c>
      <c r="H122" s="12">
        <f t="shared" si="7"/>
        <v>0.1244223041521198</v>
      </c>
      <c r="I122" s="12">
        <f t="shared" si="7"/>
        <v>0.12401224251705903</v>
      </c>
      <c r="J122" s="12">
        <f t="shared" si="7"/>
        <v>0.12360403855505925</v>
      </c>
      <c r="K122" s="12">
        <f t="shared" si="7"/>
        <v>0.12319768052948027</v>
      </c>
      <c r="L122" s="12">
        <f t="shared" si="7"/>
        <v>0.12279315680181013</v>
      </c>
      <c r="M122" s="12">
        <f t="shared" si="7"/>
        <v>0.12239045583064063</v>
      </c>
    </row>
    <row r="123" spans="1:13" ht="16.5" x14ac:dyDescent="0.25">
      <c r="A123" s="21">
        <v>40</v>
      </c>
      <c r="B123" s="12">
        <f t="shared" si="7"/>
        <v>0.12198956617065566</v>
      </c>
      <c r="C123" s="12">
        <f t="shared" si="7"/>
        <v>0.12159047647163411</v>
      </c>
      <c r="D123" s="12">
        <f t="shared" si="7"/>
        <v>0.12119317547746064</v>
      </c>
      <c r="E123" s="12">
        <f t="shared" si="7"/>
        <v>0.12079765202515431</v>
      </c>
      <c r="F123" s="12">
        <f t="shared" si="7"/>
        <v>0.12040389504390536</v>
      </c>
      <c r="G123" s="12">
        <f t="shared" si="7"/>
        <v>0.12001189355412543</v>
      </c>
      <c r="H123" s="12">
        <f t="shared" si="7"/>
        <v>0.11962163666650899</v>
      </c>
      <c r="I123" s="12">
        <f t="shared" si="7"/>
        <v>0.11923311358110683</v>
      </c>
      <c r="J123" s="12">
        <f t="shared" si="7"/>
        <v>0.11884631358641051</v>
      </c>
      <c r="K123" s="12">
        <f t="shared" si="7"/>
        <v>0.11846122605844815</v>
      </c>
      <c r="L123" s="12">
        <f t="shared" si="7"/>
        <v>0.1180778404598915</v>
      </c>
      <c r="M123" s="12">
        <f t="shared" si="7"/>
        <v>0.11769614633917377</v>
      </c>
    </row>
    <row r="124" spans="1:13" ht="16.5" x14ac:dyDescent="0.25">
      <c r="A124" s="21">
        <v>41</v>
      </c>
      <c r="B124" s="12">
        <f t="shared" si="7"/>
        <v>0.1173161333296176</v>
      </c>
      <c r="C124" s="12">
        <f t="shared" si="7"/>
        <v>0.11693779114857611</v>
      </c>
      <c r="D124" s="12">
        <f t="shared" si="7"/>
        <v>0.11656110959657955</v>
      </c>
      <c r="E124" s="12">
        <f t="shared" si="7"/>
        <v>0.11618607855649775</v>
      </c>
      <c r="F124" s="12">
        <f t="shared" si="7"/>
        <v>0.1158126879927095</v>
      </c>
      <c r="G124" s="12">
        <f t="shared" si="7"/>
        <v>0.11544092795028225</v>
      </c>
      <c r="H124" s="12">
        <f t="shared" si="7"/>
        <v>0.11507078855416267</v>
      </c>
      <c r="I124" s="12">
        <f t="shared" si="7"/>
        <v>0.11470226000837606</v>
      </c>
      <c r="J124" s="12">
        <f t="shared" si="7"/>
        <v>0.11433533259523586</v>
      </c>
      <c r="K124" s="12">
        <f t="shared" si="7"/>
        <v>0.11396999667456242</v>
      </c>
      <c r="L124" s="12">
        <f t="shared" si="7"/>
        <v>0.11360624268291122</v>
      </c>
      <c r="M124" s="12">
        <f t="shared" si="7"/>
        <v>0.11324406113281008</v>
      </c>
    </row>
    <row r="125" spans="1:13" ht="16.5" x14ac:dyDescent="0.25">
      <c r="A125" s="21">
        <v>42</v>
      </c>
      <c r="B125" s="12">
        <f t="shared" si="7"/>
        <v>0.11288344261200554</v>
      </c>
      <c r="C125" s="12">
        <f t="shared" si="7"/>
        <v>0.11252437778271948</v>
      </c>
      <c r="D125" s="12">
        <f t="shared" si="7"/>
        <v>0.11216685738091074</v>
      </c>
      <c r="E125" s="12">
        <f t="shared" si="7"/>
        <v>0.11181087221555054</v>
      </c>
      <c r="F125" s="12">
        <f t="shared" si="7"/>
        <v>0.11145641316790289</v>
      </c>
      <c r="G125" s="12">
        <f t="shared" si="7"/>
        <v>0.11110347119081493</v>
      </c>
      <c r="H125" s="12">
        <f t="shared" si="7"/>
        <v>0.11075203730801481</v>
      </c>
      <c r="I125" s="12">
        <f t="shared" si="7"/>
        <v>0.1104021026134188</v>
      </c>
      <c r="J125" s="12">
        <f t="shared" si="7"/>
        <v>0.11005365827044576</v>
      </c>
      <c r="K125" s="12">
        <f t="shared" si="7"/>
        <v>0.10970669551133971</v>
      </c>
      <c r="L125" s="12">
        <f t="shared" si="7"/>
        <v>0.10936120563650087</v>
      </c>
      <c r="M125" s="12">
        <f t="shared" si="7"/>
        <v>0.10901718001382371</v>
      </c>
    </row>
    <row r="126" spans="1:13" ht="16.5" x14ac:dyDescent="0.25">
      <c r="A126" s="21">
        <v>43</v>
      </c>
      <c r="B126" s="12">
        <f t="shared" si="7"/>
        <v>0.10867461007804299</v>
      </c>
      <c r="C126" s="12">
        <f t="shared" si="7"/>
        <v>0.10833348733008882</v>
      </c>
      <c r="D126" s="12">
        <f t="shared" si="7"/>
        <v>0.107993803336445</v>
      </c>
      <c r="E126" s="12">
        <f t="shared" si="7"/>
        <v>0.10765554972852055</v>
      </c>
      <c r="F126" s="12">
        <f t="shared" si="7"/>
        <v>0.10731871820202404</v>
      </c>
      <c r="G126" s="12">
        <f t="shared" si="7"/>
        <v>0.10698330051634695</v>
      </c>
      <c r="H126" s="12">
        <f t="shared" si="7"/>
        <v>0.1066492884939539</v>
      </c>
      <c r="I126" s="12">
        <f t="shared" si="7"/>
        <v>0.10631667401977966</v>
      </c>
      <c r="J126" s="12">
        <f t="shared" si="7"/>
        <v>0.10598544904063342</v>
      </c>
      <c r="K126" s="12">
        <f t="shared" si="7"/>
        <v>0.10565560556460936</v>
      </c>
      <c r="L126" s="12">
        <f t="shared" si="7"/>
        <v>0.10532713566050436</v>
      </c>
      <c r="M126" s="12">
        <f t="shared" si="7"/>
        <v>0.10500003145724236</v>
      </c>
    </row>
    <row r="127" spans="1:13" ht="16.5" x14ac:dyDescent="0.25">
      <c r="A127" s="21">
        <v>44</v>
      </c>
      <c r="B127" s="12">
        <f t="shared" si="7"/>
        <v>0.10467428514330461</v>
      </c>
      <c r="C127" s="12">
        <f t="shared" si="7"/>
        <v>0.10434988896616826</v>
      </c>
      <c r="D127" s="12">
        <f t="shared" si="7"/>
        <v>0.10402683523174747</v>
      </c>
      <c r="E127" s="12">
        <f t="shared" si="7"/>
        <v>0.10370511630384566</v>
      </c>
      <c r="F127" s="12">
        <f t="shared" si="7"/>
        <v>0.10338472460361049</v>
      </c>
      <c r="G127" s="12">
        <f t="shared" si="7"/>
        <v>0.10306565260899615</v>
      </c>
      <c r="H127" s="12">
        <f t="shared" si="7"/>
        <v>0.10274789285423175</v>
      </c>
      <c r="I127" s="12">
        <f t="shared" si="7"/>
        <v>0.10243143792929534</v>
      </c>
      <c r="J127" s="12">
        <f t="shared" si="7"/>
        <v>0.10211628047939413</v>
      </c>
      <c r="K127" s="12">
        <f t="shared" si="7"/>
        <v>0.10180241320445042</v>
      </c>
      <c r="L127" s="12">
        <f t="shared" si="7"/>
        <v>0.10148982885859309</v>
      </c>
      <c r="M127" s="12">
        <f t="shared" si="7"/>
        <v>0.10117852024965508</v>
      </c>
    </row>
    <row r="128" spans="1:13" ht="16.5" x14ac:dyDescent="0.25">
      <c r="A128" s="21">
        <v>45</v>
      </c>
      <c r="B128" s="12">
        <f t="shared" ref="B128:M133" si="8">IF($B$70=0,(1+$A$2)^(-$A128-B$8/12),(1-(1+$A$2)^(-1/$B$70))/((1+$A$2)^($A128+B$8/12)-1))*100</f>
        <v>0.10086848023867574</v>
      </c>
      <c r="C128" s="12">
        <f t="shared" si="8"/>
        <v>0.10055970173941081</v>
      </c>
      <c r="D128" s="12">
        <f t="shared" si="8"/>
        <v>0.10025217771784346</v>
      </c>
      <c r="E128" s="12">
        <f t="shared" si="8"/>
        <v>9.9945901191706113E-2</v>
      </c>
      <c r="F128" s="12">
        <f t="shared" si="8"/>
        <v>9.9640865230003831E-2</v>
      </c>
      <c r="G128" s="12">
        <f t="shared" si="8"/>
        <v>9.9337062952544034E-2</v>
      </c>
      <c r="H128" s="12">
        <f t="shared" si="8"/>
        <v>9.9034487529471513E-2</v>
      </c>
      <c r="I128" s="12">
        <f t="shared" si="8"/>
        <v>9.8733132180808703E-2</v>
      </c>
      <c r="J128" s="12">
        <f t="shared" si="8"/>
        <v>9.8432990176000323E-2</v>
      </c>
      <c r="K128" s="12">
        <f t="shared" si="8"/>
        <v>9.8134054833463616E-2</v>
      </c>
      <c r="L128" s="12">
        <f t="shared" si="8"/>
        <v>9.7836319520143281E-2</v>
      </c>
      <c r="M128" s="12">
        <f t="shared" si="8"/>
        <v>9.753977765107115E-2</v>
      </c>
    </row>
    <row r="129" spans="1:13" ht="16.5" x14ac:dyDescent="0.25">
      <c r="A129" s="21">
        <v>46</v>
      </c>
      <c r="B129" s="12">
        <f t="shared" si="8"/>
        <v>9.724442268893066E-2</v>
      </c>
      <c r="C129" s="12">
        <f t="shared" si="8"/>
        <v>9.6950248143627127E-2</v>
      </c>
      <c r="D129" s="12">
        <f t="shared" si="8"/>
        <v>9.6657247571859548E-2</v>
      </c>
      <c r="E129" s="12">
        <f t="shared" si="8"/>
        <v>9.636541457670135E-2</v>
      </c>
      <c r="F129" s="12">
        <f t="shared" si="8"/>
        <v>9.6074742807182339E-2</v>
      </c>
      <c r="G129" s="12">
        <f t="shared" si="8"/>
        <v>9.5785225957876738E-2</v>
      </c>
      <c r="H129" s="12">
        <f t="shared" si="8"/>
        <v>9.54968577684948E-2</v>
      </c>
      <c r="I129" s="12">
        <f t="shared" si="8"/>
        <v>9.5209632023479568E-2</v>
      </c>
      <c r="J129" s="12">
        <f t="shared" si="8"/>
        <v>9.4923542551607662E-2</v>
      </c>
      <c r="K129" s="12">
        <f t="shared" si="8"/>
        <v>9.463858322559382E-2</v>
      </c>
      <c r="L129" s="12">
        <f t="shared" si="8"/>
        <v>9.435474796170068E-2</v>
      </c>
      <c r="M129" s="12">
        <f t="shared" si="8"/>
        <v>9.4072030719351801E-2</v>
      </c>
    </row>
    <row r="130" spans="1:13" ht="16.5" x14ac:dyDescent="0.25">
      <c r="A130" s="21">
        <v>47</v>
      </c>
      <c r="B130" s="12">
        <f t="shared" si="8"/>
        <v>9.3790425500748981E-2</v>
      </c>
      <c r="C130" s="12">
        <f t="shared" si="8"/>
        <v>9.3509926350495168E-2</v>
      </c>
      <c r="D130" s="12">
        <f t="shared" si="8"/>
        <v>9.323052735521746E-2</v>
      </c>
      <c r="E130" s="12">
        <f t="shared" si="8"/>
        <v>9.2952222643199106E-2</v>
      </c>
      <c r="F130" s="12">
        <f t="shared" si="8"/>
        <v>9.2675006384011785E-2</v>
      </c>
      <c r="G130" s="12">
        <f t="shared" si="8"/>
        <v>9.2398872788153091E-2</v>
      </c>
      <c r="H130" s="12">
        <f t="shared" si="8"/>
        <v>9.2123816106687767E-2</v>
      </c>
      <c r="I130" s="12">
        <f t="shared" si="8"/>
        <v>9.1849830630892471E-2</v>
      </c>
      <c r="J130" s="12">
        <f t="shared" si="8"/>
        <v>9.1576910691904517E-2</v>
      </c>
      <c r="K130" s="12">
        <f t="shared" si="8"/>
        <v>9.1305050660374087E-2</v>
      </c>
      <c r="L130" s="12">
        <f t="shared" si="8"/>
        <v>9.1034244946120266E-2</v>
      </c>
      <c r="M130" s="12">
        <f t="shared" si="8"/>
        <v>9.0764487997790577E-2</v>
      </c>
    </row>
    <row r="131" spans="1:13" ht="16.5" x14ac:dyDescent="0.25">
      <c r="A131" s="21">
        <v>48</v>
      </c>
      <c r="B131" s="12">
        <f t="shared" si="8"/>
        <v>9.0495774302523646E-2</v>
      </c>
      <c r="C131" s="12">
        <f t="shared" si="8"/>
        <v>9.022809838561717E-2</v>
      </c>
      <c r="D131" s="12">
        <f t="shared" si="8"/>
        <v>8.9961454810195615E-2</v>
      </c>
      <c r="E131" s="12">
        <f t="shared" si="8"/>
        <v>8.9695838176885714E-2</v>
      </c>
      <c r="F131" s="12">
        <f t="shared" si="8"/>
        <v>8.9431243123492557E-2</v>
      </c>
      <c r="G131" s="12">
        <f t="shared" si="8"/>
        <v>8.9167664324679735E-2</v>
      </c>
      <c r="H131" s="12">
        <f t="shared" si="8"/>
        <v>8.8905096491652888E-2</v>
      </c>
      <c r="I131" s="12">
        <f t="shared" si="8"/>
        <v>8.8643534371846439E-2</v>
      </c>
      <c r="J131" s="12">
        <f t="shared" si="8"/>
        <v>8.8382972748613481E-2</v>
      </c>
      <c r="K131" s="12">
        <f t="shared" si="8"/>
        <v>8.8123406440919066E-2</v>
      </c>
      <c r="L131" s="12">
        <f t="shared" si="8"/>
        <v>8.7864830303036309E-2</v>
      </c>
      <c r="M131" s="12">
        <f t="shared" si="8"/>
        <v>8.7607239224245861E-2</v>
      </c>
    </row>
    <row r="132" spans="1:13" ht="16.5" x14ac:dyDescent="0.25">
      <c r="A132" s="21">
        <v>49</v>
      </c>
      <c r="B132" s="12">
        <f t="shared" si="8"/>
        <v>8.7350628128538069E-2</v>
      </c>
      <c r="C132" s="12">
        <f t="shared" si="8"/>
        <v>8.7094991974319608E-2</v>
      </c>
      <c r="D132" s="12">
        <f t="shared" si="8"/>
        <v>8.6840325754119832E-2</v>
      </c>
      <c r="E132" s="12">
        <f t="shared" si="8"/>
        <v>8.6586624494304112E-2</v>
      </c>
      <c r="F132" s="12">
        <f t="shared" si="8"/>
        <v>8.6333883254787427E-2</v>
      </c>
      <c r="G132" s="12">
        <f t="shared" si="8"/>
        <v>8.6082097128751686E-2</v>
      </c>
      <c r="H132" s="12">
        <f t="shared" si="8"/>
        <v>8.5831261242365731E-2</v>
      </c>
      <c r="I132" s="12">
        <f t="shared" si="8"/>
        <v>8.5581370754508501E-2</v>
      </c>
      <c r="J132" s="12">
        <f t="shared" si="8"/>
        <v>8.5332420856494576E-2</v>
      </c>
      <c r="K132" s="12">
        <f t="shared" si="8"/>
        <v>8.5084406771802526E-2</v>
      </c>
      <c r="L132" s="12">
        <f t="shared" si="8"/>
        <v>8.4837323755806507E-2</v>
      </c>
      <c r="M132" s="12">
        <f t="shared" si="8"/>
        <v>8.4591167095509748E-2</v>
      </c>
    </row>
    <row r="133" spans="1:13" ht="16.5" x14ac:dyDescent="0.25">
      <c r="A133" s="21">
        <v>50</v>
      </c>
      <c r="B133" s="12">
        <f t="shared" si="8"/>
        <v>8.4345932109281055E-2</v>
      </c>
      <c r="C133" s="12">
        <f t="shared" si="8"/>
        <v>8.4101614146595158E-2</v>
      </c>
      <c r="D133" s="12">
        <f t="shared" si="8"/>
        <v>8.3858208587772071E-2</v>
      </c>
      <c r="E133" s="12">
        <f t="shared" si="8"/>
        <v>8.3615710843723878E-2</v>
      </c>
      <c r="F133" s="12">
        <f t="shared" si="8"/>
        <v>8.337411635570037E-2</v>
      </c>
      <c r="G133" s="12">
        <f t="shared" si="8"/>
        <v>8.3133420595038712E-2</v>
      </c>
      <c r="H133" s="12">
        <f t="shared" si="8"/>
        <v>8.2893619062915369E-2</v>
      </c>
      <c r="I133" s="12">
        <f t="shared" si="8"/>
        <v>8.2654707290100285E-2</v>
      </c>
      <c r="J133" s="12">
        <f t="shared" si="8"/>
        <v>8.2416680836713899E-2</v>
      </c>
      <c r="K133" s="12">
        <f t="shared" si="8"/>
        <v>8.2179535291985989E-2</v>
      </c>
      <c r="L133" s="12">
        <f t="shared" si="8"/>
        <v>8.1943266274017393E-2</v>
      </c>
      <c r="M133" s="12">
        <f t="shared" si="8"/>
        <v>8.1707869429543931E-2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63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1">
        <v>0</v>
      </c>
      <c r="D142" s="21">
        <v>1</v>
      </c>
      <c r="E142" s="21">
        <v>2</v>
      </c>
      <c r="F142" s="21">
        <v>3</v>
      </c>
      <c r="H142" s="68"/>
      <c r="I142" s="21">
        <v>0</v>
      </c>
      <c r="J142" s="21">
        <v>1</v>
      </c>
      <c r="K142" s="21">
        <v>2</v>
      </c>
      <c r="L142" s="21">
        <v>3</v>
      </c>
    </row>
    <row r="143" spans="1:13" ht="16.5" x14ac:dyDescent="0.25">
      <c r="B143" s="21">
        <v>0</v>
      </c>
      <c r="C143" s="12">
        <v>100</v>
      </c>
      <c r="D143" s="12">
        <f t="shared" ref="D143:F167" si="9">IF($B$137=0,(1+$A$2)^(-$B143-D$142/4),(1-(1+$A$2)^(-1/$B$137))/((1+$A$2)^($B143+D$142/4)-1))*100</f>
        <v>99.384586161516566</v>
      </c>
      <c r="E143" s="12">
        <f t="shared" si="9"/>
        <v>49.538914500114878</v>
      </c>
      <c r="F143" s="12">
        <f t="shared" si="9"/>
        <v>32.923901667621813</v>
      </c>
      <c r="H143" s="21">
        <v>25</v>
      </c>
      <c r="I143" s="12">
        <f t="shared" ref="I143:I168" si="10">IF($B$137=0,(1+$A$2)^(-$H143-C$142/4),(1-(1+$A$2)^(-1/$B$137))/((1+$A$2)^($H143+C$142/4)-1))*100</f>
        <v>0.72067227783726295</v>
      </c>
      <c r="J143" s="12">
        <f t="shared" ref="J143:J168" si="11">IF($B$137=0,(1+$A$2)^(-$H143-D$142/4),(1-(1+$A$2)^(-1/$B$137))/((1+$A$2)^($H143+D$142/4)-1))*100</f>
        <v>0.7111123711859314</v>
      </c>
      <c r="K143" s="12">
        <f t="shared" ref="K143:K168" si="12">IF($B$137=0,(1+$A$2)^(-$H143-E$142/4),(1-(1+$A$2)^(-1/$B$137))/((1+$A$2)^($H143+E$142/4)-1))*100</f>
        <v>0.70174588544082706</v>
      </c>
      <c r="L143" s="12">
        <f t="shared" ref="L143:L168" si="13">IF($B$137=0,(1+$A$2)^(-$H143-F$142/4),(1-(1+$A$2)^(-1/$B$137))/((1+$A$2)^($H143+F$142/4)-1))*100</f>
        <v>0.69256718244412074</v>
      </c>
    </row>
    <row r="144" spans="1:13" ht="16.5" x14ac:dyDescent="0.25">
      <c r="B144" s="21">
        <v>1</v>
      </c>
      <c r="C144" s="12">
        <f t="shared" ref="C144:C167" si="14">IF($B$137=0,(1+$A$2)^(-$B144-C$142/4),(1-(1+$A$2)^(-1/$B$137))/((1+$A$2)^($B144+C$142/4)-1))*100</f>
        <v>24.616553539340646</v>
      </c>
      <c r="D144" s="12">
        <f t="shared" si="9"/>
        <v>19.632271289366372</v>
      </c>
      <c r="E144" s="12">
        <f t="shared" si="9"/>
        <v>16.3095219749267</v>
      </c>
      <c r="F144" s="12">
        <f t="shared" si="9"/>
        <v>13.936220048429737</v>
      </c>
      <c r="H144" s="21">
        <v>26</v>
      </c>
      <c r="I144" s="12">
        <f t="shared" si="10"/>
        <v>0.68357084085007813</v>
      </c>
      <c r="J144" s="12">
        <f t="shared" si="11"/>
        <v>0.67475164580079972</v>
      </c>
      <c r="K144" s="12">
        <f t="shared" si="12"/>
        <v>0.66610457918633237</v>
      </c>
      <c r="L144" s="12">
        <f t="shared" si="13"/>
        <v>0.6576248104509681</v>
      </c>
    </row>
    <row r="145" spans="2:12" ht="16.5" x14ac:dyDescent="0.25">
      <c r="B145" s="21">
        <v>2</v>
      </c>
      <c r="C145" s="12">
        <f t="shared" si="14"/>
        <v>12.156322735476838</v>
      </c>
      <c r="D145" s="12">
        <f t="shared" si="9"/>
        <v>10.772028494199613</v>
      </c>
      <c r="E145" s="12">
        <f t="shared" si="9"/>
        <v>9.6646563989947456</v>
      </c>
      <c r="F145" s="12">
        <f t="shared" si="9"/>
        <v>8.7586822240401521</v>
      </c>
      <c r="H145" s="21">
        <v>27</v>
      </c>
      <c r="I145" s="12">
        <f t="shared" si="10"/>
        <v>0.64930768791028715</v>
      </c>
      <c r="J145" s="12">
        <f t="shared" si="11"/>
        <v>0.64114873054617572</v>
      </c>
      <c r="K145" s="12">
        <f t="shared" si="12"/>
        <v>0.63314362024937032</v>
      </c>
      <c r="L145" s="12">
        <f t="shared" si="13"/>
        <v>0.6252881944813492</v>
      </c>
    </row>
    <row r="146" spans="2:12" ht="16.5" x14ac:dyDescent="0.25">
      <c r="B146" s="21">
        <v>3</v>
      </c>
      <c r="C146" s="12">
        <f t="shared" si="14"/>
        <v>8.0037564850528256</v>
      </c>
      <c r="D146" s="12">
        <f t="shared" si="9"/>
        <v>7.3650218463893751</v>
      </c>
      <c r="E146" s="12">
        <f t="shared" si="9"/>
        <v>6.8175802108175336</v>
      </c>
      <c r="F146" s="12">
        <f t="shared" si="9"/>
        <v>6.3431729733794171</v>
      </c>
      <c r="H146" s="21">
        <v>28</v>
      </c>
      <c r="I146" s="12">
        <f t="shared" si="10"/>
        <v>0.617578439329318</v>
      </c>
      <c r="J146" s="12">
        <f t="shared" si="11"/>
        <v>0.61001048292997184</v>
      </c>
      <c r="K146" s="12">
        <f t="shared" si="12"/>
        <v>0.60258058923935964</v>
      </c>
      <c r="L146" s="12">
        <f t="shared" si="13"/>
        <v>0.59528515212781907</v>
      </c>
    </row>
    <row r="147" spans="2:12" ht="16.5" x14ac:dyDescent="0.25">
      <c r="B147" s="21">
        <v>4</v>
      </c>
      <c r="C147" s="12">
        <f t="shared" si="14"/>
        <v>5.928106180055762</v>
      </c>
      <c r="D147" s="12">
        <f t="shared" si="9"/>
        <v>5.5619079833724001</v>
      </c>
      <c r="E147" s="12">
        <f t="shared" si="9"/>
        <v>5.2364336128044506</v>
      </c>
      <c r="F147" s="12">
        <f t="shared" si="9"/>
        <v>4.9452529861056052</v>
      </c>
      <c r="H147" s="21">
        <v>29</v>
      </c>
      <c r="I147" s="12">
        <f t="shared" si="10"/>
        <v>0.58812068978033161</v>
      </c>
      <c r="J147" s="12">
        <f t="shared" si="11"/>
        <v>0.58108383938405261</v>
      </c>
      <c r="K147" s="12">
        <f t="shared" si="12"/>
        <v>0.57417135208594772</v>
      </c>
      <c r="L147" s="12">
        <f t="shared" si="13"/>
        <v>0.56738008820469166</v>
      </c>
    </row>
    <row r="148" spans="2:12" ht="16.5" x14ac:dyDescent="0.25">
      <c r="B148" s="21">
        <v>5</v>
      </c>
      <c r="C148" s="12">
        <f t="shared" si="14"/>
        <v>4.6832220372385924</v>
      </c>
      <c r="D148" s="12">
        <f t="shared" si="9"/>
        <v>4.4461765220398268</v>
      </c>
      <c r="E148" s="12">
        <f t="shared" si="9"/>
        <v>4.2307093314300079</v>
      </c>
      <c r="F148" s="12">
        <f t="shared" si="9"/>
        <v>4.0340058968307213</v>
      </c>
      <c r="H148" s="21">
        <v>30</v>
      </c>
      <c r="I148" s="12">
        <f t="shared" si="10"/>
        <v>0.56070701268195422</v>
      </c>
      <c r="J148" s="12">
        <f t="shared" si="11"/>
        <v>0.55414919075925573</v>
      </c>
      <c r="K148" s="12">
        <f t="shared" si="12"/>
        <v>0.5477037838674198</v>
      </c>
      <c r="L148" s="12">
        <f t="shared" si="13"/>
        <v>0.54136804571656327</v>
      </c>
    </row>
    <row r="149" spans="2:12" ht="16.5" x14ac:dyDescent="0.25">
      <c r="B149" s="21">
        <v>6</v>
      </c>
      <c r="C149" s="12">
        <f t="shared" si="14"/>
        <v>3.8537207442268824</v>
      </c>
      <c r="D149" s="12">
        <f t="shared" si="9"/>
        <v>3.6878836752541817</v>
      </c>
      <c r="E149" s="12">
        <f t="shared" si="9"/>
        <v>3.5348275988047928</v>
      </c>
      <c r="F149" s="12">
        <f t="shared" si="9"/>
        <v>3.3931324000541179</v>
      </c>
      <c r="H149" s="21">
        <v>31</v>
      </c>
      <c r="I149" s="12">
        <f t="shared" si="10"/>
        <v>0.53513931857526276</v>
      </c>
      <c r="J149" s="12">
        <f t="shared" si="11"/>
        <v>0.52901502972833669</v>
      </c>
      <c r="K149" s="12">
        <f t="shared" si="12"/>
        <v>0.52299268810328436</v>
      </c>
      <c r="L149" s="12">
        <f t="shared" si="13"/>
        <v>0.51706988105613194</v>
      </c>
    </row>
    <row r="150" spans="2:12" ht="16.5" x14ac:dyDescent="0.25">
      <c r="B150" s="21">
        <v>7</v>
      </c>
      <c r="C150" s="12">
        <f t="shared" si="14"/>
        <v>3.2615808375531401</v>
      </c>
      <c r="D150" s="12">
        <f t="shared" si="9"/>
        <v>3.1391235650603928</v>
      </c>
      <c r="E150" s="12">
        <f t="shared" si="9"/>
        <v>3.0248511490074241</v>
      </c>
      <c r="F150" s="12">
        <f t="shared" si="9"/>
        <v>2.9179715019388039</v>
      </c>
      <c r="H150" s="21">
        <v>32</v>
      </c>
      <c r="I150" s="12">
        <f t="shared" si="10"/>
        <v>0.51124427130792316</v>
      </c>
      <c r="J150" s="12">
        <f t="shared" si="11"/>
        <v>0.5055135940237121</v>
      </c>
      <c r="K150" s="12">
        <f t="shared" si="12"/>
        <v>0.49987565402635681</v>
      </c>
      <c r="L150" s="12">
        <f t="shared" si="13"/>
        <v>0.49432832313794534</v>
      </c>
    </row>
    <row r="151" spans="2:12" ht="16.5" x14ac:dyDescent="0.25">
      <c r="B151" s="21">
        <v>8</v>
      </c>
      <c r="C151" s="12">
        <f t="shared" si="14"/>
        <v>2.8177915471820509</v>
      </c>
      <c r="D151" s="12">
        <f t="shared" si="9"/>
        <v>2.7237022172140133</v>
      </c>
      <c r="E151" s="12">
        <f t="shared" si="9"/>
        <v>2.6351660993742687</v>
      </c>
      <c r="F151" s="12">
        <f t="shared" si="9"/>
        <v>2.5517071994563283</v>
      </c>
      <c r="H151" s="21">
        <v>33</v>
      </c>
      <c r="I151" s="12">
        <f t="shared" si="10"/>
        <v>0.48886953764205182</v>
      </c>
      <c r="J151" s="12">
        <f t="shared" si="11"/>
        <v>0.4834972958604884</v>
      </c>
      <c r="K151" s="12">
        <f t="shared" si="12"/>
        <v>0.47820965583854635</v>
      </c>
      <c r="L151" s="12">
        <f t="shared" si="13"/>
        <v>0.47300473313313568</v>
      </c>
    </row>
    <row r="152" spans="2:12" ht="16.5" x14ac:dyDescent="0.25">
      <c r="B152" s="21">
        <v>9</v>
      </c>
      <c r="C152" s="12">
        <f t="shared" si="14"/>
        <v>2.4729024113669151</v>
      </c>
      <c r="D152" s="12">
        <f t="shared" si="9"/>
        <v>2.3983743700837663</v>
      </c>
      <c r="E152" s="12">
        <f t="shared" si="9"/>
        <v>2.3277854330937662</v>
      </c>
      <c r="F152" s="12">
        <f t="shared" si="9"/>
        <v>2.2608325877637054</v>
      </c>
      <c r="H152" s="21">
        <v>34</v>
      </c>
      <c r="I152" s="12">
        <f t="shared" si="10"/>
        <v>0.46788069869849114</v>
      </c>
      <c r="J152" s="12">
        <f t="shared" si="11"/>
        <v>0.46283577686448824</v>
      </c>
      <c r="K152" s="12">
        <f t="shared" si="12"/>
        <v>0.45786824340284216</v>
      </c>
      <c r="L152" s="12">
        <f t="shared" si="13"/>
        <v>0.4529764236768018</v>
      </c>
    </row>
    <row r="153" spans="2:12" ht="16.5" x14ac:dyDescent="0.25">
      <c r="B153" s="21">
        <v>10</v>
      </c>
      <c r="C153" s="12">
        <f t="shared" si="14"/>
        <v>2.1972431226054008</v>
      </c>
      <c r="D153" s="12">
        <f t="shared" si="9"/>
        <v>2.1367709320142501</v>
      </c>
      <c r="E153" s="12">
        <f t="shared" si="9"/>
        <v>2.0791933489022254</v>
      </c>
      <c r="F153" s="12">
        <f t="shared" si="9"/>
        <v>2.0243084192891252</v>
      </c>
      <c r="H153" s="21">
        <v>35</v>
      </c>
      <c r="I153" s="12">
        <f t="shared" si="10"/>
        <v>0.44815869087012594</v>
      </c>
      <c r="J153" s="12">
        <f t="shared" si="11"/>
        <v>0.4434134642914353</v>
      </c>
      <c r="K153" s="12">
        <f t="shared" si="12"/>
        <v>0.43873920775019687</v>
      </c>
      <c r="L153" s="12">
        <f t="shared" si="13"/>
        <v>0.43413442800086749</v>
      </c>
    </row>
    <row r="154" spans="2:12" ht="16.5" x14ac:dyDescent="0.25">
      <c r="B154" s="21">
        <v>11</v>
      </c>
      <c r="C154" s="12">
        <f t="shared" si="14"/>
        <v>1.9719325485404251</v>
      </c>
      <c r="D154" s="12">
        <f t="shared" si="9"/>
        <v>1.9218984614401153</v>
      </c>
      <c r="E154" s="12">
        <f t="shared" si="9"/>
        <v>1.8740534283409611</v>
      </c>
      <c r="F154" s="12">
        <f t="shared" si="9"/>
        <v>1.828257717763718</v>
      </c>
      <c r="H154" s="21">
        <v>36</v>
      </c>
      <c r="I154" s="12">
        <f t="shared" si="10"/>
        <v>0.42959767325185094</v>
      </c>
      <c r="J154" s="12">
        <f t="shared" si="11"/>
        <v>0.42512753173616541</v>
      </c>
      <c r="K154" s="12">
        <f t="shared" si="12"/>
        <v>0.42072263034083424</v>
      </c>
      <c r="L154" s="12">
        <f t="shared" si="13"/>
        <v>0.4163816332922417</v>
      </c>
    </row>
    <row r="155" spans="2:12" ht="16.5" x14ac:dyDescent="0.25">
      <c r="B155" s="21">
        <v>12</v>
      </c>
      <c r="C155" s="12">
        <f t="shared" si="14"/>
        <v>1.7843832424214037</v>
      </c>
      <c r="D155" s="12">
        <f t="shared" si="9"/>
        <v>1.7423123710365536</v>
      </c>
      <c r="E155" s="12">
        <f t="shared" si="9"/>
        <v>1.7019368827403651</v>
      </c>
      <c r="F155" s="12">
        <f t="shared" si="9"/>
        <v>1.6631570444837631</v>
      </c>
      <c r="H155" s="21">
        <v>37</v>
      </c>
      <c r="I155" s="12">
        <f t="shared" si="10"/>
        <v>0.41210324089476885</v>
      </c>
      <c r="J155" s="12">
        <f t="shared" si="11"/>
        <v>0.4078861883202346</v>
      </c>
      <c r="K155" s="12">
        <f t="shared" si="12"/>
        <v>0.40372924444574521</v>
      </c>
      <c r="L155" s="12">
        <f t="shared" si="13"/>
        <v>0.39963121073774033</v>
      </c>
    </row>
    <row r="156" spans="2:12" ht="16.5" x14ac:dyDescent="0.25">
      <c r="B156" s="21">
        <v>13</v>
      </c>
      <c r="C156" s="12">
        <f t="shared" si="14"/>
        <v>1.6258807949009908</v>
      </c>
      <c r="D156" s="12">
        <f t="shared" si="9"/>
        <v>1.5900230205660393</v>
      </c>
      <c r="E156" s="12">
        <f t="shared" si="9"/>
        <v>1.5555049126649945</v>
      </c>
      <c r="F156" s="12">
        <f t="shared" si="9"/>
        <v>1.5222533938496225</v>
      </c>
      <c r="H156" s="21">
        <v>38</v>
      </c>
      <c r="I156" s="12">
        <f t="shared" si="10"/>
        <v>0.39559092018007608</v>
      </c>
      <c r="J156" s="12">
        <f t="shared" si="11"/>
        <v>0.3916072362441545</v>
      </c>
      <c r="K156" s="12">
        <f t="shared" si="12"/>
        <v>0.38767905189916541</v>
      </c>
      <c r="L156" s="12">
        <f t="shared" si="13"/>
        <v>0.38380528866065777</v>
      </c>
    </row>
    <row r="157" spans="2:12" ht="16.5" x14ac:dyDescent="0.25">
      <c r="B157" s="21">
        <v>14</v>
      </c>
      <c r="C157" s="12">
        <f t="shared" si="14"/>
        <v>1.4902006064994799</v>
      </c>
      <c r="D157" s="12">
        <f t="shared" si="9"/>
        <v>1.4592834548511808</v>
      </c>
      <c r="E157" s="12">
        <f t="shared" si="9"/>
        <v>1.4294431944935853</v>
      </c>
      <c r="F157" s="12">
        <f t="shared" si="9"/>
        <v>1.4006250636092776</v>
      </c>
      <c r="H157" s="21">
        <v>39</v>
      </c>
      <c r="I157" s="12">
        <f t="shared" si="10"/>
        <v>0.37998489567569271</v>
      </c>
      <c r="J157" s="12">
        <f t="shared" si="11"/>
        <v>0.37621684884296797</v>
      </c>
      <c r="K157" s="12">
        <f t="shared" si="12"/>
        <v>0.37250014996634301</v>
      </c>
      <c r="L157" s="12">
        <f t="shared" si="13"/>
        <v>0.3688338259403241</v>
      </c>
    </row>
    <row r="158" spans="2:12" ht="16.5" x14ac:dyDescent="0.25">
      <c r="B158" s="21">
        <v>15</v>
      </c>
      <c r="C158" s="12">
        <f t="shared" si="14"/>
        <v>1.3727779510918607</v>
      </c>
      <c r="D158" s="12">
        <f t="shared" si="9"/>
        <v>1.3458540973074906</v>
      </c>
      <c r="E158" s="12">
        <f t="shared" si="9"/>
        <v>1.3198088238149246</v>
      </c>
      <c r="F158" s="12">
        <f t="shared" si="9"/>
        <v>1.2946002888265749</v>
      </c>
      <c r="H158" s="21">
        <v>40</v>
      </c>
      <c r="I158" s="12">
        <f t="shared" si="10"/>
        <v>0.36521692796607941</v>
      </c>
      <c r="J158" s="12">
        <f t="shared" si="11"/>
        <v>0.36164853079668258</v>
      </c>
      <c r="K158" s="12">
        <f t="shared" si="12"/>
        <v>0.3581277320102968</v>
      </c>
      <c r="L158" s="12">
        <f t="shared" si="13"/>
        <v>0.35465365131012977</v>
      </c>
    </row>
    <row r="159" spans="2:12" ht="16.5" x14ac:dyDescent="0.25">
      <c r="B159" s="21">
        <v>16</v>
      </c>
      <c r="C159" s="12">
        <f t="shared" si="14"/>
        <v>1.2701892655950489</v>
      </c>
      <c r="D159" s="12">
        <f t="shared" si="9"/>
        <v>1.2465389412563472</v>
      </c>
      <c r="E159" s="12">
        <f t="shared" si="9"/>
        <v>1.2236147339600087</v>
      </c>
      <c r="F159" s="12">
        <f t="shared" si="9"/>
        <v>1.2013841263757061</v>
      </c>
      <c r="H159" s="21">
        <v>41</v>
      </c>
      <c r="I159" s="12">
        <f t="shared" si="10"/>
        <v>0.35122542984998667</v>
      </c>
      <c r="J159" s="12">
        <f t="shared" si="11"/>
        <v>0.34784222958435995</v>
      </c>
      <c r="K159" s="12">
        <f t="shared" si="12"/>
        <v>0.34450323264199628</v>
      </c>
      <c r="L159" s="12">
        <f t="shared" si="13"/>
        <v>0.34120764072198567</v>
      </c>
    </row>
    <row r="160" spans="2:12" ht="16.5" x14ac:dyDescent="0.25">
      <c r="B160" s="21">
        <v>17</v>
      </c>
      <c r="C160" s="12">
        <f t="shared" si="14"/>
        <v>1.1798165138904055</v>
      </c>
      <c r="D160" s="12">
        <f t="shared" si="9"/>
        <v>1.1588830660057963</v>
      </c>
      <c r="E160" s="12">
        <f t="shared" si="9"/>
        <v>1.1385565996159153</v>
      </c>
      <c r="F160" s="12">
        <f t="shared" si="9"/>
        <v>1.1188114629937371</v>
      </c>
      <c r="H160" s="21">
        <v>42</v>
      </c>
      <c r="I160" s="12">
        <f t="shared" si="10"/>
        <v>0.3379546745114087</v>
      </c>
      <c r="J160" s="12">
        <f t="shared" si="11"/>
        <v>0.33474357312366654</v>
      </c>
      <c r="K160" s="12">
        <f t="shared" si="12"/>
        <v>0.3315735935566233</v>
      </c>
      <c r="L160" s="12">
        <f t="shared" si="13"/>
        <v>0.32844401016977742</v>
      </c>
    </row>
    <row r="161" spans="1:13" ht="16.5" x14ac:dyDescent="0.25">
      <c r="B161" s="21">
        <v>18</v>
      </c>
      <c r="C161" s="12">
        <f t="shared" si="14"/>
        <v>1.0996234294455305</v>
      </c>
      <c r="D161" s="12">
        <f t="shared" si="9"/>
        <v>1.0809695997059678</v>
      </c>
      <c r="E161" s="12">
        <f t="shared" si="9"/>
        <v>1.0628283122471183</v>
      </c>
      <c r="F161" s="12">
        <f t="shared" si="9"/>
        <v>1.045179060762764</v>
      </c>
      <c r="H161" s="21">
        <v>43</v>
      </c>
      <c r="I161" s="12">
        <f t="shared" si="10"/>
        <v>0.32535411417965759</v>
      </c>
      <c r="J161" s="12">
        <f t="shared" si="11"/>
        <v>0.32230321317273075</v>
      </c>
      <c r="K161" s="12">
        <f t="shared" si="12"/>
        <v>0.31929063063509244</v>
      </c>
      <c r="L161" s="12">
        <f t="shared" si="13"/>
        <v>0.31631570549829952</v>
      </c>
    </row>
    <row r="162" spans="1:13" ht="16.5" x14ac:dyDescent="0.25">
      <c r="B162" s="21">
        <v>19</v>
      </c>
      <c r="C162" s="12">
        <f t="shared" si="14"/>
        <v>1.0280024181670788</v>
      </c>
      <c r="D162" s="12">
        <f t="shared" si="9"/>
        <v>1.011279966515517</v>
      </c>
      <c r="E162" s="12">
        <f t="shared" si="9"/>
        <v>0.99499423231636941</v>
      </c>
      <c r="F162" s="12">
        <f t="shared" si="9"/>
        <v>0.97912862675540691</v>
      </c>
      <c r="H162" s="21">
        <v>44</v>
      </c>
      <c r="I162" s="12">
        <f t="shared" si="10"/>
        <v>0.31337779170067254</v>
      </c>
      <c r="J162" s="12">
        <f t="shared" si="11"/>
        <v>0.31047625776347915</v>
      </c>
      <c r="K162" s="12">
        <f t="shared" si="12"/>
        <v>0.3076104863813921</v>
      </c>
      <c r="L162" s="12">
        <f t="shared" si="13"/>
        <v>0.30477987402668855</v>
      </c>
    </row>
    <row r="163" spans="1:13" ht="16.5" x14ac:dyDescent="0.25">
      <c r="B163" s="21">
        <v>20</v>
      </c>
      <c r="C163" s="12">
        <f t="shared" si="14"/>
        <v>0.96366739040365024</v>
      </c>
      <c r="D163" s="12">
        <f t="shared" si="9"/>
        <v>0.94859554202087726</v>
      </c>
      <c r="E163" s="12">
        <f t="shared" si="9"/>
        <v>0.93389883110519478</v>
      </c>
      <c r="F163" s="12">
        <f t="shared" si="9"/>
        <v>0.91956369387279169</v>
      </c>
      <c r="H163" s="21">
        <v>45</v>
      </c>
      <c r="I163" s="12">
        <f t="shared" si="10"/>
        <v>0.30198383056663297</v>
      </c>
      <c r="J163" s="12">
        <f t="shared" si="11"/>
        <v>0.29922177889355167</v>
      </c>
      <c r="K163" s="12">
        <f t="shared" si="12"/>
        <v>0.29649315456709102</v>
      </c>
      <c r="L163" s="12">
        <f t="shared" si="13"/>
        <v>0.29379740546821997</v>
      </c>
    </row>
    <row r="164" spans="1:13" ht="16.5" x14ac:dyDescent="0.25">
      <c r="B164" s="21">
        <v>21</v>
      </c>
      <c r="C164" s="12">
        <f t="shared" si="14"/>
        <v>0.90557721238197708</v>
      </c>
      <c r="D164" s="12">
        <f t="shared" si="9"/>
        <v>0.89192707654259262</v>
      </c>
      <c r="E164" s="12">
        <f t="shared" si="9"/>
        <v>0.87860154877591334</v>
      </c>
      <c r="F164" s="12">
        <f t="shared" si="9"/>
        <v>0.86558943111182707</v>
      </c>
      <c r="H164" s="21">
        <v>46</v>
      </c>
      <c r="I164" s="12">
        <f t="shared" si="10"/>
        <v>0.29113399146450364</v>
      </c>
      <c r="J164" s="12">
        <f t="shared" si="11"/>
        <v>0.28850238408624185</v>
      </c>
      <c r="K164" s="12">
        <f t="shared" si="12"/>
        <v>0.28590206621304387</v>
      </c>
      <c r="L164" s="12">
        <f t="shared" si="13"/>
        <v>0.28333253177047302</v>
      </c>
    </row>
    <row r="165" spans="1:13" ht="16.5" x14ac:dyDescent="0.25">
      <c r="B165" s="21">
        <v>22</v>
      </c>
      <c r="C165" s="12">
        <f t="shared" si="14"/>
        <v>0.85288003452936367</v>
      </c>
      <c r="D165" s="12">
        <f t="shared" si="9"/>
        <v>0.84046315036417629</v>
      </c>
      <c r="E165" s="12">
        <f t="shared" si="9"/>
        <v>0.82832902362216521</v>
      </c>
      <c r="F165" s="12">
        <f t="shared" si="9"/>
        <v>0.81646832805267611</v>
      </c>
      <c r="H165" s="21">
        <v>47</v>
      </c>
      <c r="I165" s="12">
        <f t="shared" si="10"/>
        <v>0.28079328543636273</v>
      </c>
      <c r="J165" s="12">
        <f t="shared" si="11"/>
        <v>0.27828384235646442</v>
      </c>
      <c r="K165" s="12">
        <f t="shared" si="12"/>
        <v>0.27580372786906271</v>
      </c>
      <c r="L165" s="12">
        <f t="shared" si="13"/>
        <v>0.27335247723825762</v>
      </c>
    </row>
    <row r="166" spans="1:13" ht="16.5" x14ac:dyDescent="0.25">
      <c r="B166" s="21">
        <v>23</v>
      </c>
      <c r="C166" s="12">
        <f t="shared" si="14"/>
        <v>0.8048721428473361</v>
      </c>
      <c r="D166" s="12">
        <f t="shared" si="9"/>
        <v>0.7935319308422093</v>
      </c>
      <c r="E166" s="12">
        <f t="shared" si="9"/>
        <v>0.7824395181112801</v>
      </c>
      <c r="F166" s="12">
        <f t="shared" si="9"/>
        <v>0.77158707484880384</v>
      </c>
      <c r="H166" s="21">
        <v>48</v>
      </c>
      <c r="I166" s="12">
        <f t="shared" si="10"/>
        <v>0.27092963539556886</v>
      </c>
      <c r="J166" s="12">
        <f t="shared" si="11"/>
        <v>0.26853475668958282</v>
      </c>
      <c r="K166" s="12">
        <f t="shared" si="12"/>
        <v>0.26616740464333116</v>
      </c>
      <c r="L166" s="12">
        <f t="shared" si="13"/>
        <v>0.2638271517191485</v>
      </c>
    </row>
    <row r="167" spans="1:13" ht="16.5" x14ac:dyDescent="0.25">
      <c r="B167" s="21">
        <v>24</v>
      </c>
      <c r="C167" s="12">
        <f t="shared" si="14"/>
        <v>0.76096709744648361</v>
      </c>
      <c r="D167" s="12">
        <f t="shared" si="9"/>
        <v>0.7505723916792969</v>
      </c>
      <c r="E167" s="12">
        <f t="shared" si="9"/>
        <v>0.74039605692073662</v>
      </c>
      <c r="F167" s="12">
        <f t="shared" si="9"/>
        <v>0.73043147131473785</v>
      </c>
      <c r="H167" s="21">
        <v>49</v>
      </c>
      <c r="I167" s="12">
        <f t="shared" si="10"/>
        <v>0.26151357909071754</v>
      </c>
      <c r="J167" s="12">
        <f t="shared" si="11"/>
        <v>0.25922627642206553</v>
      </c>
      <c r="K167" s="12">
        <f t="shared" si="12"/>
        <v>0.25696484165324701</v>
      </c>
      <c r="L167" s="12">
        <f t="shared" si="13"/>
        <v>0.25472888079250222</v>
      </c>
    </row>
    <row r="168" spans="1:13" ht="16.5" x14ac:dyDescent="0.25">
      <c r="F168" s="2"/>
      <c r="H168" s="21">
        <v>50</v>
      </c>
      <c r="I168" s="12">
        <f t="shared" si="10"/>
        <v>0.25251800771463934</v>
      </c>
      <c r="J168" s="12">
        <f t="shared" si="11"/>
        <v>0.25033184396544439</v>
      </c>
      <c r="K168" s="12">
        <f t="shared" si="12"/>
        <v>0.24817001857188975</v>
      </c>
      <c r="L168" s="12">
        <f t="shared" si="13"/>
        <v>0.24603216785796536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64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5">IF($B$172=0,(1+$A$2)^(-$H178-C$142/12),(1-(1+$A$2)^(-1/$B$172))/((1+$A$2)^($H178+C$142/12)-1))*100</f>
        <v>2.8561874191017167</v>
      </c>
      <c r="M178" s="2"/>
    </row>
    <row r="179" spans="4:13" ht="16.5" x14ac:dyDescent="0.25">
      <c r="D179" s="75">
        <v>1</v>
      </c>
      <c r="E179" s="76"/>
      <c r="F179" s="12">
        <f t="shared" ref="F179:F202" si="16">IF($B$172=0,(1+$A$2)^(-$D179-C$142/12),(1-(1+$A$2)^(-1/$B$172))/((1+$A$2)^($D179+C$142/12)-1))*100</f>
        <v>97.560975609756085</v>
      </c>
      <c r="G179" s="2"/>
      <c r="H179" s="77">
        <v>26</v>
      </c>
      <c r="I179" s="77"/>
      <c r="J179" s="12">
        <f t="shared" si="15"/>
        <v>2.7091460234323779</v>
      </c>
      <c r="M179" s="2"/>
    </row>
    <row r="180" spans="4:13" ht="16.5" x14ac:dyDescent="0.25">
      <c r="D180" s="75">
        <v>2</v>
      </c>
      <c r="E180" s="76"/>
      <c r="F180" s="12">
        <f t="shared" si="16"/>
        <v>48.178259560373284</v>
      </c>
      <c r="G180" s="2"/>
      <c r="H180" s="77">
        <v>27</v>
      </c>
      <c r="I180" s="77"/>
      <c r="J180" s="12">
        <f t="shared" si="15"/>
        <v>2.5733533901163401</v>
      </c>
      <c r="M180" s="2"/>
    </row>
    <row r="181" spans="4:13" ht="16.5" x14ac:dyDescent="0.25">
      <c r="D181" s="75">
        <v>3</v>
      </c>
      <c r="E181" s="76"/>
      <c r="F181" s="12">
        <f t="shared" si="16"/>
        <v>31.720699243163875</v>
      </c>
      <c r="G181" s="2"/>
      <c r="H181" s="77">
        <v>28</v>
      </c>
      <c r="I181" s="77"/>
      <c r="J181" s="12">
        <f t="shared" si="15"/>
        <v>2.4476031935270113</v>
      </c>
      <c r="M181" s="2"/>
    </row>
    <row r="182" spans="4:13" ht="16.5" x14ac:dyDescent="0.25">
      <c r="D182" s="75">
        <v>4</v>
      </c>
      <c r="E182" s="76"/>
      <c r="F182" s="12">
        <f t="shared" si="16"/>
        <v>23.494427094360653</v>
      </c>
      <c r="G182" s="2"/>
      <c r="H182" s="77">
        <v>29</v>
      </c>
      <c r="I182" s="77"/>
      <c r="J182" s="12">
        <f t="shared" si="15"/>
        <v>2.3308554619376141</v>
      </c>
      <c r="M182" s="2"/>
    </row>
    <row r="183" spans="4:13" ht="16.5" x14ac:dyDescent="0.25">
      <c r="D183" s="75">
        <v>5</v>
      </c>
      <c r="E183" s="76"/>
      <c r="F183" s="12">
        <f t="shared" si="16"/>
        <v>18.560669356899123</v>
      </c>
      <c r="G183" s="2"/>
      <c r="H183" s="77">
        <v>30</v>
      </c>
      <c r="I183" s="77"/>
      <c r="J183" s="12">
        <f t="shared" si="15"/>
        <v>2.2222088523098984</v>
      </c>
      <c r="M183" s="2"/>
    </row>
    <row r="184" spans="4:13" ht="16.5" x14ac:dyDescent="0.25">
      <c r="D184" s="75">
        <v>6</v>
      </c>
      <c r="E184" s="76"/>
      <c r="F184" s="12">
        <f t="shared" si="16"/>
        <v>15.27316790847564</v>
      </c>
      <c r="G184" s="2"/>
      <c r="H184" s="77">
        <v>31</v>
      </c>
      <c r="I184" s="77"/>
      <c r="J184" s="12">
        <f t="shared" si="15"/>
        <v>2.1208782912646962</v>
      </c>
      <c r="M184" s="2"/>
    </row>
    <row r="185" spans="4:13" ht="16.5" x14ac:dyDescent="0.25">
      <c r="D185" s="75">
        <v>7</v>
      </c>
      <c r="E185" s="76"/>
      <c r="F185" s="12">
        <f t="shared" si="16"/>
        <v>12.926383379916992</v>
      </c>
      <c r="G185" s="2"/>
      <c r="H185" s="77">
        <v>32</v>
      </c>
      <c r="I185" s="77"/>
      <c r="J185" s="12">
        <f t="shared" si="15"/>
        <v>2.0261768083817544</v>
      </c>
      <c r="M185" s="2"/>
    </row>
    <row r="186" spans="4:13" ht="16.5" x14ac:dyDescent="0.25">
      <c r="D186" s="75">
        <v>8</v>
      </c>
      <c r="E186" s="76"/>
      <c r="F186" s="12">
        <f t="shared" si="16"/>
        <v>11.167545934838786</v>
      </c>
      <c r="G186" s="2"/>
      <c r="H186" s="77">
        <v>33</v>
      </c>
      <c r="I186" s="77"/>
      <c r="J186" s="12">
        <f t="shared" si="15"/>
        <v>1.9375006725464807</v>
      </c>
      <c r="M186" s="2"/>
    </row>
    <row r="187" spans="4:13" ht="16.5" x14ac:dyDescent="0.25">
      <c r="D187" s="75">
        <v>9</v>
      </c>
      <c r="E187" s="76"/>
      <c r="F187" s="12">
        <f t="shared" si="16"/>
        <v>9.8006721962564676</v>
      </c>
      <c r="G187" s="2"/>
      <c r="H187" s="77">
        <v>34</v>
      </c>
      <c r="I187" s="77"/>
      <c r="J187" s="12">
        <f t="shared" si="15"/>
        <v>1.8543171513042676</v>
      </c>
      <c r="M187" s="2"/>
    </row>
    <row r="188" spans="4:13" ht="16.5" x14ac:dyDescent="0.25">
      <c r="D188" s="75">
        <v>10</v>
      </c>
      <c r="E188" s="76"/>
      <c r="F188" s="12">
        <f t="shared" si="16"/>
        <v>8.7081720172819761</v>
      </c>
      <c r="G188" s="2"/>
      <c r="H188" s="77">
        <v>35</v>
      </c>
      <c r="I188" s="77"/>
      <c r="J188" s="12">
        <f t="shared" si="15"/>
        <v>1.7761543686205103</v>
      </c>
      <c r="M188" s="2"/>
    </row>
    <row r="189" spans="4:13" ht="16.5" x14ac:dyDescent="0.25">
      <c r="D189" s="75">
        <v>11</v>
      </c>
      <c r="E189" s="76"/>
      <c r="F189" s="12">
        <f t="shared" si="16"/>
        <v>7.8152151951239217</v>
      </c>
      <c r="G189" s="2"/>
      <c r="H189" s="77">
        <v>36</v>
      </c>
      <c r="I189" s="77"/>
      <c r="J189" s="12">
        <f t="shared" si="15"/>
        <v>1.7025928530226904</v>
      </c>
      <c r="M189" s="2"/>
    </row>
    <row r="190" spans="4:13" ht="16.5" x14ac:dyDescent="0.25">
      <c r="D190" s="75">
        <v>12</v>
      </c>
      <c r="E190" s="76"/>
      <c r="F190" s="12">
        <f t="shared" si="16"/>
        <v>7.0719148281305237</v>
      </c>
      <c r="G190" s="2"/>
      <c r="H190" s="77">
        <v>37</v>
      </c>
      <c r="I190" s="77"/>
      <c r="J190" s="12">
        <f t="shared" si="15"/>
        <v>1.6332584563221872</v>
      </c>
      <c r="M190" s="2"/>
    </row>
    <row r="191" spans="4:13" ht="16.5" x14ac:dyDescent="0.25">
      <c r="D191" s="75">
        <v>13</v>
      </c>
      <c r="E191" s="76"/>
      <c r="F191" s="12">
        <f t="shared" si="16"/>
        <v>6.4437337388520186</v>
      </c>
      <c r="G191" s="2"/>
      <c r="H191" s="77">
        <v>38</v>
      </c>
      <c r="I191" s="77"/>
      <c r="J191" s="12">
        <f t="shared" si="15"/>
        <v>1.5678163904402971</v>
      </c>
      <c r="M191" s="2"/>
    </row>
    <row r="192" spans="4:13" ht="16.5" x14ac:dyDescent="0.25">
      <c r="D192" s="75">
        <v>14</v>
      </c>
      <c r="E192" s="76"/>
      <c r="F192" s="12">
        <f t="shared" si="16"/>
        <v>5.9060024301124674</v>
      </c>
      <c r="G192" s="2"/>
      <c r="H192" s="77">
        <v>39</v>
      </c>
      <c r="I192" s="77"/>
      <c r="J192" s="12">
        <f t="shared" si="15"/>
        <v>1.5059661816527763</v>
      </c>
      <c r="M192" s="2"/>
    </row>
    <row r="193" spans="3:13" ht="16.5" x14ac:dyDescent="0.25">
      <c r="D193" s="75">
        <v>15</v>
      </c>
      <c r="E193" s="76"/>
      <c r="F193" s="12">
        <f t="shared" si="16"/>
        <v>5.440629858686191</v>
      </c>
      <c r="G193" s="2"/>
      <c r="H193" s="77">
        <v>40</v>
      </c>
      <c r="I193" s="77"/>
      <c r="J193" s="12">
        <f t="shared" si="15"/>
        <v>1.4474373817043722</v>
      </c>
      <c r="M193" s="2"/>
    </row>
    <row r="194" spans="3:13" ht="16.5" x14ac:dyDescent="0.25">
      <c r="D194" s="75">
        <v>16</v>
      </c>
      <c r="E194" s="76"/>
      <c r="F194" s="12">
        <f t="shared" si="16"/>
        <v>5.034047668876549</v>
      </c>
      <c r="H194" s="77">
        <v>41</v>
      </c>
      <c r="I194" s="77"/>
      <c r="J194" s="12">
        <f t="shared" si="15"/>
        <v>1.3919859065713249</v>
      </c>
    </row>
    <row r="195" spans="3:13" ht="16.5" x14ac:dyDescent="0.25">
      <c r="D195" s="75">
        <v>17</v>
      </c>
      <c r="E195" s="76"/>
      <c r="F195" s="12">
        <f t="shared" si="16"/>
        <v>4.6758799907426996</v>
      </c>
      <c r="H195" s="77">
        <v>42</v>
      </c>
      <c r="I195" s="77"/>
      <c r="J195" s="12">
        <f t="shared" si="15"/>
        <v>1.3393908982635647</v>
      </c>
    </row>
    <row r="196" spans="3:13" ht="16.5" x14ac:dyDescent="0.25">
      <c r="D196" s="75">
        <v>18</v>
      </c>
      <c r="E196" s="76"/>
      <c r="F196" s="12">
        <f t="shared" si="16"/>
        <v>4.3580566389443183</v>
      </c>
      <c r="G196" s="8"/>
      <c r="H196" s="77">
        <v>43</v>
      </c>
      <c r="I196" s="77"/>
      <c r="J196" s="12">
        <f t="shared" si="15"/>
        <v>1.2894520245203089</v>
      </c>
      <c r="M196" s="8"/>
    </row>
    <row r="197" spans="3:13" ht="16.5" x14ac:dyDescent="0.25">
      <c r="D197" s="75">
        <v>19</v>
      </c>
      <c r="E197" s="76"/>
      <c r="F197" s="12">
        <f t="shared" si="16"/>
        <v>4.0742063540814817</v>
      </c>
      <c r="H197" s="77">
        <v>44</v>
      </c>
      <c r="I197" s="77"/>
      <c r="J197" s="12">
        <f t="shared" si="15"/>
        <v>1.2419871467339227</v>
      </c>
      <c r="M197" s="3"/>
    </row>
    <row r="198" spans="3:13" ht="16.5" x14ac:dyDescent="0.25">
      <c r="D198" s="75">
        <v>20</v>
      </c>
      <c r="E198" s="76"/>
      <c r="F198" s="12">
        <f t="shared" si="16"/>
        <v>3.8192320716560402</v>
      </c>
      <c r="H198" s="77">
        <v>45</v>
      </c>
      <c r="I198" s="77"/>
      <c r="J198" s="12">
        <f t="shared" si="15"/>
        <v>1.1968302988218038</v>
      </c>
      <c r="M198" s="7"/>
    </row>
    <row r="199" spans="3:13" ht="16.5" x14ac:dyDescent="0.25">
      <c r="D199" s="75">
        <v>21</v>
      </c>
      <c r="E199" s="76"/>
      <c r="F199" s="12">
        <f t="shared" si="16"/>
        <v>3.5890075427803128</v>
      </c>
      <c r="H199" s="77">
        <v>46</v>
      </c>
      <c r="I199" s="77"/>
      <c r="J199" s="12">
        <f t="shared" si="15"/>
        <v>1.153829929727854</v>
      </c>
      <c r="M199" s="7"/>
    </row>
    <row r="200" spans="3:13" ht="16.5" x14ac:dyDescent="0.25">
      <c r="D200" s="75">
        <v>22</v>
      </c>
      <c r="E200" s="76"/>
      <c r="F200" s="12">
        <f t="shared" si="16"/>
        <v>3.380156694713158</v>
      </c>
      <c r="H200" s="77">
        <v>47</v>
      </c>
      <c r="I200" s="77"/>
      <c r="J200" s="12">
        <f t="shared" si="15"/>
        <v>1.1128473702892705</v>
      </c>
      <c r="M200" s="7"/>
    </row>
    <row r="201" spans="3:13" ht="16.5" x14ac:dyDescent="0.25">
      <c r="D201" s="75">
        <v>23</v>
      </c>
      <c r="E201" s="76"/>
      <c r="F201" s="12">
        <f t="shared" si="16"/>
        <v>3.1898905495364622</v>
      </c>
      <c r="H201" s="77">
        <v>48</v>
      </c>
      <c r="I201" s="77"/>
      <c r="J201" s="12">
        <f t="shared" si="15"/>
        <v>1.0737554917484677</v>
      </c>
      <c r="M201" s="7"/>
    </row>
    <row r="202" spans="3:13" ht="16.5" x14ac:dyDescent="0.25">
      <c r="D202" s="75">
        <v>24</v>
      </c>
      <c r="E202" s="76"/>
      <c r="F202" s="12">
        <f t="shared" si="16"/>
        <v>3.0158849131807348</v>
      </c>
      <c r="H202" s="77">
        <v>49</v>
      </c>
      <c r="I202" s="77"/>
      <c r="J202" s="12">
        <f t="shared" si="15"/>
        <v>1.0364375285319853</v>
      </c>
      <c r="M202" s="7"/>
    </row>
    <row r="203" spans="3:13" ht="16.5" x14ac:dyDescent="0.25">
      <c r="C203" s="7"/>
      <c r="H203" s="77">
        <v>50</v>
      </c>
      <c r="I203" s="77"/>
      <c r="J203" s="12">
        <f t="shared" si="15"/>
        <v>1.0007860422987547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K104:M104"/>
    <mergeCell ref="A105:M105"/>
    <mergeCell ref="A106:A107"/>
    <mergeCell ref="B106:M106"/>
    <mergeCell ref="A138:M138"/>
    <mergeCell ref="I2:M2"/>
    <mergeCell ref="A3:M3"/>
    <mergeCell ref="A4:M4"/>
    <mergeCell ref="L5:M5"/>
    <mergeCell ref="A6:M6"/>
    <mergeCell ref="A7:A8"/>
    <mergeCell ref="B7:M7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AO252"/>
  <sheetViews>
    <sheetView tabSelected="1" view="pageBreakPreview" topLeftCell="A205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2.75E-2</v>
      </c>
      <c r="B2" s="19">
        <v>0</v>
      </c>
      <c r="C2" s="19">
        <v>65</v>
      </c>
      <c r="I2" s="78"/>
      <c r="J2" s="78"/>
      <c r="K2" s="78"/>
      <c r="L2" s="78"/>
      <c r="M2" s="78"/>
    </row>
    <row r="3" spans="1:41" ht="45" customHeight="1" x14ac:dyDescent="0.25">
      <c r="A3" s="58" t="s">
        <v>17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60" t="str">
        <f>"Таблица "&amp;$C$2</f>
        <v>Таблица 65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1">
        <v>0</v>
      </c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1">
        <v>0</v>
      </c>
      <c r="B9" s="12">
        <v>100</v>
      </c>
      <c r="C9" s="12">
        <f t="shared" ref="C9:M24" si="0">IF($B$2=0,(1+$A$2)^(-$A9-C$8/12),(1-(1+$A$2)^(-1/$B$2))/((1+$A$2)^($A9+C$8/12)-1))*100</f>
        <v>99.774183122564466</v>
      </c>
      <c r="D9" s="12">
        <f t="shared" si="0"/>
        <v>99.548876177750273</v>
      </c>
      <c r="E9" s="12">
        <f t="shared" si="0"/>
        <v>99.324078014043522</v>
      </c>
      <c r="F9" s="12">
        <f t="shared" si="0"/>
        <v>99.099787482530559</v>
      </c>
      <c r="G9" s="12">
        <f t="shared" si="0"/>
        <v>98.876003436892262</v>
      </c>
      <c r="H9" s="12">
        <f t="shared" si="0"/>
        <v>98.652724733398017</v>
      </c>
      <c r="I9" s="12">
        <f t="shared" si="0"/>
        <v>98.429950230899976</v>
      </c>
      <c r="J9" s="12">
        <f t="shared" si="0"/>
        <v>98.207678790827202</v>
      </c>
      <c r="K9" s="12">
        <f t="shared" si="0"/>
        <v>97.985909277179843</v>
      </c>
      <c r="L9" s="12">
        <f t="shared" si="0"/>
        <v>97.76464055652329</v>
      </c>
      <c r="M9" s="12">
        <f t="shared" si="0"/>
        <v>97.543871497982494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1">
        <v>1</v>
      </c>
      <c r="B10" s="12">
        <f t="shared" ref="B10:M48" si="1">IF($B$2=0,(1+$A$2)^(-$A10-B$8/12),(1-(1+$A$2)^(-1/$B$2))/((1+$A$2)^($A10+B$8/12)-1))*100</f>
        <v>97.323600973235997</v>
      </c>
      <c r="C10" s="12">
        <f t="shared" si="0"/>
        <v>97.103827856510421</v>
      </c>
      <c r="D10" s="12">
        <f t="shared" si="0"/>
        <v>96.884551024574478</v>
      </c>
      <c r="E10" s="12">
        <f t="shared" si="0"/>
        <v>96.665769356733321</v>
      </c>
      <c r="F10" s="12">
        <f t="shared" si="0"/>
        <v>96.447481734822915</v>
      </c>
      <c r="G10" s="12">
        <f t="shared" si="0"/>
        <v>96.229687043204137</v>
      </c>
      <c r="H10" s="12">
        <f t="shared" si="0"/>
        <v>96.012384168757194</v>
      </c>
      <c r="I10" s="12">
        <f t="shared" si="0"/>
        <v>95.795572000875893</v>
      </c>
      <c r="J10" s="12">
        <f t="shared" si="0"/>
        <v>95.579249431462003</v>
      </c>
      <c r="K10" s="12">
        <f t="shared" si="0"/>
        <v>95.363415354919553</v>
      </c>
      <c r="L10" s="12">
        <f t="shared" si="0"/>
        <v>95.148068668149193</v>
      </c>
      <c r="M10" s="12">
        <f t="shared" si="0"/>
        <v>94.933208270542551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1">
        <v>2</v>
      </c>
      <c r="B11" s="12">
        <f t="shared" si="1"/>
        <v>94.718833063976632</v>
      </c>
      <c r="C11" s="12">
        <f t="shared" si="0"/>
        <v>94.504941952808181</v>
      </c>
      <c r="D11" s="12">
        <f t="shared" si="0"/>
        <v>94.291533843868095</v>
      </c>
      <c r="E11" s="12">
        <f t="shared" si="0"/>
        <v>94.078607646455794</v>
      </c>
      <c r="F11" s="12">
        <f t="shared" si="0"/>
        <v>93.866162272333739</v>
      </c>
      <c r="G11" s="12">
        <f t="shared" si="0"/>
        <v>93.654196635721775</v>
      </c>
      <c r="H11" s="12">
        <f t="shared" si="0"/>
        <v>93.442709653291672</v>
      </c>
      <c r="I11" s="12">
        <f t="shared" si="0"/>
        <v>93.231700244161445</v>
      </c>
      <c r="J11" s="12">
        <f t="shared" si="0"/>
        <v>93.021167329890019</v>
      </c>
      <c r="K11" s="12">
        <f t="shared" si="0"/>
        <v>92.811109834471566</v>
      </c>
      <c r="L11" s="12">
        <f t="shared" si="0"/>
        <v>92.601526684330096</v>
      </c>
      <c r="M11" s="12">
        <f t="shared" si="0"/>
        <v>92.392416808313911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1">
        <v>3</v>
      </c>
      <c r="B12" s="12">
        <f t="shared" si="1"/>
        <v>92.183779137690152</v>
      </c>
      <c r="C12" s="12">
        <f t="shared" si="0"/>
        <v>91.975612606139336</v>
      </c>
      <c r="D12" s="12">
        <f t="shared" si="0"/>
        <v>91.767916149749965</v>
      </c>
      <c r="E12" s="12">
        <f t="shared" si="0"/>
        <v>91.560688707012943</v>
      </c>
      <c r="F12" s="12">
        <f t="shared" si="0"/>
        <v>91.35392921881629</v>
      </c>
      <c r="G12" s="12">
        <f t="shared" si="0"/>
        <v>91.14763662843967</v>
      </c>
      <c r="H12" s="12">
        <f t="shared" si="0"/>
        <v>90.941809881549062</v>
      </c>
      <c r="I12" s="12">
        <f t="shared" si="0"/>
        <v>90.736447926191175</v>
      </c>
      <c r="J12" s="12">
        <f t="shared" si="0"/>
        <v>90.531549712788333</v>
      </c>
      <c r="K12" s="12">
        <f t="shared" si="0"/>
        <v>90.327114194132918</v>
      </c>
      <c r="L12" s="12">
        <f t="shared" si="0"/>
        <v>90.123140325382096</v>
      </c>
      <c r="M12" s="12">
        <f t="shared" si="0"/>
        <v>89.919627064052449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1">
        <v>4</v>
      </c>
      <c r="B13" s="12">
        <f t="shared" si="1"/>
        <v>89.716573370014743</v>
      </c>
      <c r="C13" s="12">
        <f t="shared" si="0"/>
        <v>89.513978205488414</v>
      </c>
      <c r="D13" s="12">
        <f t="shared" si="0"/>
        <v>89.311840535036453</v>
      </c>
      <c r="E13" s="12">
        <f t="shared" si="0"/>
        <v>89.110159325560005</v>
      </c>
      <c r="F13" s="12">
        <f t="shared" si="0"/>
        <v>88.908933546293198</v>
      </c>
      <c r="G13" s="12">
        <f t="shared" si="0"/>
        <v>88.708162168797728</v>
      </c>
      <c r="H13" s="12">
        <f t="shared" si="0"/>
        <v>88.50784416695771</v>
      </c>
      <c r="I13" s="12">
        <f t="shared" si="0"/>
        <v>88.307978516974373</v>
      </c>
      <c r="J13" s="12">
        <f t="shared" si="0"/>
        <v>88.108564197360892</v>
      </c>
      <c r="K13" s="12">
        <f t="shared" si="0"/>
        <v>87.909600188937134</v>
      </c>
      <c r="L13" s="12">
        <f t="shared" si="0"/>
        <v>87.711085474824401</v>
      </c>
      <c r="M13" s="12">
        <f t="shared" si="0"/>
        <v>87.513019040440341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1">
        <v>5</v>
      </c>
      <c r="B14" s="12">
        <f t="shared" si="1"/>
        <v>87.315399873493661</v>
      </c>
      <c r="C14" s="12">
        <f t="shared" si="0"/>
        <v>87.118226963978984</v>
      </c>
      <c r="D14" s="12">
        <f t="shared" si="0"/>
        <v>86.921499304171718</v>
      </c>
      <c r="E14" s="12">
        <f t="shared" si="0"/>
        <v>86.725215888622898</v>
      </c>
      <c r="F14" s="12">
        <f t="shared" si="0"/>
        <v>86.529375714153971</v>
      </c>
      <c r="G14" s="12">
        <f t="shared" si="0"/>
        <v>86.333977779851807</v>
      </c>
      <c r="H14" s="12">
        <f t="shared" si="0"/>
        <v>86.139021087063455</v>
      </c>
      <c r="I14" s="12">
        <f t="shared" si="0"/>
        <v>85.944504639391113</v>
      </c>
      <c r="J14" s="12">
        <f t="shared" si="0"/>
        <v>85.750427442686998</v>
      </c>
      <c r="K14" s="12">
        <f t="shared" si="0"/>
        <v>85.556788505048303</v>
      </c>
      <c r="L14" s="12">
        <f t="shared" si="0"/>
        <v>85.363586836812061</v>
      </c>
      <c r="M14" s="12">
        <f t="shared" si="0"/>
        <v>85.170821450550207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1">
        <v>6</v>
      </c>
      <c r="B15" s="12">
        <f t="shared" si="1"/>
        <v>84.978491361064386</v>
      </c>
      <c r="C15" s="12">
        <f t="shared" si="0"/>
        <v>84.786595585380994</v>
      </c>
      <c r="D15" s="12">
        <f t="shared" si="0"/>
        <v>84.595133142746192</v>
      </c>
      <c r="E15" s="12">
        <f t="shared" si="0"/>
        <v>84.404103054620805</v>
      </c>
      <c r="F15" s="12">
        <f t="shared" si="0"/>
        <v>84.213504344675385</v>
      </c>
      <c r="G15" s="12">
        <f t="shared" si="0"/>
        <v>84.023336038785217</v>
      </c>
      <c r="H15" s="12">
        <f t="shared" si="0"/>
        <v>83.833597165025253</v>
      </c>
      <c r="I15" s="12">
        <f t="shared" si="0"/>
        <v>83.644286753665313</v>
      </c>
      <c r="J15" s="12">
        <f t="shared" si="0"/>
        <v>83.455403837164937</v>
      </c>
      <c r="K15" s="12">
        <f t="shared" si="0"/>
        <v>83.266947450168644</v>
      </c>
      <c r="L15" s="12">
        <f t="shared" si="0"/>
        <v>83.078916629500782</v>
      </c>
      <c r="M15" s="12">
        <f t="shared" si="0"/>
        <v>82.891310414160785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1">
        <v>7</v>
      </c>
      <c r="B16" s="12">
        <f t="shared" si="1"/>
        <v>82.704127845318126</v>
      </c>
      <c r="C16" s="12">
        <f t="shared" si="0"/>
        <v>82.517367966307546</v>
      </c>
      <c r="D16" s="12">
        <f t="shared" si="0"/>
        <v>82.331029822624018</v>
      </c>
      <c r="E16" s="12">
        <f t="shared" si="0"/>
        <v>82.14511246191806</v>
      </c>
      <c r="F16" s="12">
        <f t="shared" si="0"/>
        <v>81.95961493399065</v>
      </c>
      <c r="G16" s="12">
        <f t="shared" si="0"/>
        <v>81.774536290788518</v>
      </c>
      <c r="H16" s="12">
        <f t="shared" si="0"/>
        <v>81.589875586399273</v>
      </c>
      <c r="I16" s="12">
        <f t="shared" si="0"/>
        <v>81.405631877046517</v>
      </c>
      <c r="J16" s="12">
        <f t="shared" si="0"/>
        <v>81.221804221085108</v>
      </c>
      <c r="K16" s="12">
        <f t="shared" si="0"/>
        <v>81.038391678996248</v>
      </c>
      <c r="L16" s="12">
        <f t="shared" si="0"/>
        <v>80.855393313382763</v>
      </c>
      <c r="M16" s="12">
        <f t="shared" si="0"/>
        <v>80.672808188964268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1">
        <v>8</v>
      </c>
      <c r="B17" s="12">
        <f t="shared" si="1"/>
        <v>80.490635372572399</v>
      </c>
      <c r="C17" s="12">
        <f t="shared" si="0"/>
        <v>80.308873933146003</v>
      </c>
      <c r="D17" s="12">
        <f t="shared" si="0"/>
        <v>80.127522941726554</v>
      </c>
      <c r="E17" s="12">
        <f t="shared" si="0"/>
        <v>79.946581471453086</v>
      </c>
      <c r="F17" s="12">
        <f t="shared" si="0"/>
        <v>79.766048597557798</v>
      </c>
      <c r="G17" s="12">
        <f t="shared" si="0"/>
        <v>79.585923397361086</v>
      </c>
      <c r="H17" s="12">
        <f t="shared" si="0"/>
        <v>79.406204950266925</v>
      </c>
      <c r="I17" s="12">
        <f t="shared" si="0"/>
        <v>79.226892337758159</v>
      </c>
      <c r="J17" s="12">
        <f t="shared" si="0"/>
        <v>79.047984643391828</v>
      </c>
      <c r="K17" s="12">
        <f t="shared" si="0"/>
        <v>78.869480952794405</v>
      </c>
      <c r="L17" s="12">
        <f t="shared" si="0"/>
        <v>78.691380353657181</v>
      </c>
      <c r="M17" s="12">
        <f t="shared" si="0"/>
        <v>78.51368193573164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1">
        <v>9</v>
      </c>
      <c r="B18" s="12">
        <f t="shared" si="1"/>
        <v>78.33638479082471</v>
      </c>
      <c r="C18" s="12">
        <f t="shared" si="0"/>
        <v>78.159488012794171</v>
      </c>
      <c r="D18" s="12">
        <f t="shared" si="0"/>
        <v>77.982990697544068</v>
      </c>
      <c r="E18" s="12">
        <f t="shared" si="0"/>
        <v>77.806891943020034</v>
      </c>
      <c r="F18" s="12">
        <f t="shared" si="0"/>
        <v>77.631190849204657</v>
      </c>
      <c r="G18" s="12">
        <f t="shared" si="0"/>
        <v>77.455886518112976</v>
      </c>
      <c r="H18" s="12">
        <f t="shared" si="0"/>
        <v>77.280978053787749</v>
      </c>
      <c r="I18" s="12">
        <f t="shared" si="0"/>
        <v>77.106464562295045</v>
      </c>
      <c r="J18" s="12">
        <f t="shared" si="0"/>
        <v>76.932345151719531</v>
      </c>
      <c r="K18" s="12">
        <f t="shared" si="0"/>
        <v>76.75861893215999</v>
      </c>
      <c r="L18" s="12">
        <f t="shared" si="0"/>
        <v>76.58528501572475</v>
      </c>
      <c r="M18" s="12">
        <f t="shared" si="0"/>
        <v>76.412342516527133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1">
        <v>10</v>
      </c>
      <c r="B19" s="12">
        <f t="shared" si="1"/>
        <v>76.239790550680979</v>
      </c>
      <c r="C19" s="12">
        <f t="shared" si="0"/>
        <v>76.067628236296017</v>
      </c>
      <c r="D19" s="12">
        <f t="shared" si="0"/>
        <v>75.895854693473538</v>
      </c>
      <c r="E19" s="12">
        <f t="shared" si="0"/>
        <v>75.724469044301728</v>
      </c>
      <c r="F19" s="12">
        <f t="shared" si="0"/>
        <v>75.55347041285124</v>
      </c>
      <c r="G19" s="12">
        <f t="shared" si="0"/>
        <v>75.382857925170768</v>
      </c>
      <c r="H19" s="12">
        <f t="shared" si="0"/>
        <v>75.212630709282465</v>
      </c>
      <c r="I19" s="12">
        <f t="shared" si="0"/>
        <v>75.042787895177639</v>
      </c>
      <c r="J19" s="12">
        <f t="shared" si="0"/>
        <v>74.873328614812181</v>
      </c>
      <c r="K19" s="12">
        <f t="shared" si="0"/>
        <v>74.704252002102166</v>
      </c>
      <c r="L19" s="12">
        <f t="shared" si="0"/>
        <v>74.535557192919441</v>
      </c>
      <c r="M19" s="12">
        <f t="shared" si="0"/>
        <v>74.36724332508723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1">
        <v>11</v>
      </c>
      <c r="B20" s="12">
        <f t="shared" si="1"/>
        <v>74.199309538375644</v>
      </c>
      <c r="C20" s="12">
        <f t="shared" si="0"/>
        <v>74.031754974497332</v>
      </c>
      <c r="D20" s="12">
        <f t="shared" si="0"/>
        <v>73.864578777103191</v>
      </c>
      <c r="E20" s="12">
        <f t="shared" si="0"/>
        <v>73.69778009177783</v>
      </c>
      <c r="F20" s="12">
        <f t="shared" si="0"/>
        <v>73.531358066035267</v>
      </c>
      <c r="G20" s="12">
        <f t="shared" si="0"/>
        <v>73.365311849314608</v>
      </c>
      <c r="H20" s="12">
        <f t="shared" si="0"/>
        <v>73.199640592975641</v>
      </c>
      <c r="I20" s="12">
        <f t="shared" si="0"/>
        <v>73.034343450294543</v>
      </c>
      <c r="J20" s="12">
        <f t="shared" si="0"/>
        <v>72.869419576459549</v>
      </c>
      <c r="K20" s="12">
        <f t="shared" si="0"/>
        <v>72.704868128566574</v>
      </c>
      <c r="L20" s="12">
        <f t="shared" si="0"/>
        <v>72.540688265615046</v>
      </c>
      <c r="M20" s="12">
        <f t="shared" si="0"/>
        <v>72.376879148503377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1">
        <v>12</v>
      </c>
      <c r="B21" s="12">
        <f t="shared" si="1"/>
        <v>72.213439940024955</v>
      </c>
      <c r="C21" s="12">
        <f t="shared" si="0"/>
        <v>72.050369804863578</v>
      </c>
      <c r="D21" s="12">
        <f t="shared" si="0"/>
        <v>71.887667909589496</v>
      </c>
      <c r="E21" s="12">
        <f t="shared" si="0"/>
        <v>71.725333422654813</v>
      </c>
      <c r="F21" s="12">
        <f t="shared" si="0"/>
        <v>71.56336551438956</v>
      </c>
      <c r="G21" s="12">
        <f t="shared" si="0"/>
        <v>71.401763356997179</v>
      </c>
      <c r="H21" s="12">
        <f t="shared" si="0"/>
        <v>71.240526124550513</v>
      </c>
      <c r="I21" s="12">
        <f t="shared" si="0"/>
        <v>71.079652992987391</v>
      </c>
      <c r="J21" s="12">
        <f t="shared" si="0"/>
        <v>70.919143140106613</v>
      </c>
      <c r="K21" s="12">
        <f t="shared" si="0"/>
        <v>70.758995745563581</v>
      </c>
      <c r="L21" s="12">
        <f t="shared" si="0"/>
        <v>70.599209990866214</v>
      </c>
      <c r="M21" s="12">
        <f t="shared" si="0"/>
        <v>70.439785059370692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1">
        <v>13</v>
      </c>
      <c r="B22" s="12">
        <f t="shared" si="1"/>
        <v>70.280720136277324</v>
      </c>
      <c r="C22" s="12">
        <f t="shared" si="0"/>
        <v>70.122014408626356</v>
      </c>
      <c r="D22" s="12">
        <f t="shared" si="0"/>
        <v>69.963667065293905</v>
      </c>
      <c r="E22" s="12">
        <f t="shared" si="0"/>
        <v>69.805677296987653</v>
      </c>
      <c r="F22" s="12">
        <f t="shared" si="0"/>
        <v>69.648044296242873</v>
      </c>
      <c r="G22" s="12">
        <f t="shared" si="0"/>
        <v>69.49076725741817</v>
      </c>
      <c r="H22" s="12">
        <f t="shared" si="0"/>
        <v>69.333845376691471</v>
      </c>
      <c r="I22" s="12">
        <f t="shared" si="0"/>
        <v>69.177277852055852</v>
      </c>
      <c r="J22" s="12">
        <f t="shared" si="0"/>
        <v>69.021063883315435</v>
      </c>
      <c r="K22" s="12">
        <f t="shared" si="0"/>
        <v>68.865202672081338</v>
      </c>
      <c r="L22" s="12">
        <f t="shared" si="0"/>
        <v>68.709693421767597</v>
      </c>
      <c r="M22" s="12">
        <f t="shared" si="0"/>
        <v>68.554535337587026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1">
        <v>14</v>
      </c>
      <c r="B23" s="12">
        <f t="shared" si="1"/>
        <v>68.399727626547261</v>
      </c>
      <c r="C23" s="12">
        <f t="shared" si="0"/>
        <v>68.245269497446557</v>
      </c>
      <c r="D23" s="12">
        <f t="shared" si="0"/>
        <v>68.091160160869961</v>
      </c>
      <c r="E23" s="12">
        <f t="shared" si="0"/>
        <v>67.937398829185057</v>
      </c>
      <c r="F23" s="12">
        <f t="shared" si="0"/>
        <v>67.783984716538058</v>
      </c>
      <c r="G23" s="12">
        <f t="shared" si="0"/>
        <v>67.630917038849802</v>
      </c>
      <c r="H23" s="12">
        <f t="shared" si="0"/>
        <v>67.478195013811643</v>
      </c>
      <c r="I23" s="12">
        <f t="shared" si="0"/>
        <v>67.3258178608816</v>
      </c>
      <c r="J23" s="12">
        <f t="shared" si="0"/>
        <v>67.17378480128022</v>
      </c>
      <c r="K23" s="12">
        <f t="shared" si="0"/>
        <v>67.022095057986704</v>
      </c>
      <c r="L23" s="12">
        <f t="shared" si="0"/>
        <v>66.870747855734876</v>
      </c>
      <c r="M23" s="12">
        <f t="shared" si="0"/>
        <v>66.719742421009272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1">
        <v>15</v>
      </c>
      <c r="B24" s="12">
        <f t="shared" si="1"/>
        <v>66.569077982041136</v>
      </c>
      <c r="C24" s="12">
        <f t="shared" si="0"/>
        <v>66.418753768804436</v>
      </c>
      <c r="D24" s="12">
        <f t="shared" si="0"/>
        <v>66.268769013012133</v>
      </c>
      <c r="E24" s="12">
        <f t="shared" si="0"/>
        <v>66.119122948111979</v>
      </c>
      <c r="F24" s="12">
        <f t="shared" si="0"/>
        <v>65.969814809282781</v>
      </c>
      <c r="G24" s="12">
        <f t="shared" si="0"/>
        <v>65.820843833430459</v>
      </c>
      <c r="H24" s="12">
        <f t="shared" si="0"/>
        <v>65.672209259184072</v>
      </c>
      <c r="I24" s="12">
        <f t="shared" si="0"/>
        <v>65.52391032689205</v>
      </c>
      <c r="J24" s="12">
        <f t="shared" si="0"/>
        <v>65.375946278618216</v>
      </c>
      <c r="K24" s="12">
        <f t="shared" si="0"/>
        <v>65.228316358137903</v>
      </c>
      <c r="L24" s="12">
        <f t="shared" si="0"/>
        <v>65.08101981093418</v>
      </c>
      <c r="M24" s="12">
        <f t="shared" si="0"/>
        <v>64.934055884193924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1">
        <v>16</v>
      </c>
      <c r="B25" s="12">
        <f t="shared" si="1"/>
        <v>64.78742382680403</v>
      </c>
      <c r="C25" s="12">
        <f t="shared" si="1"/>
        <v>64.641122889347386</v>
      </c>
      <c r="D25" s="12">
        <f t="shared" si="1"/>
        <v>64.495152324099379</v>
      </c>
      <c r="E25" s="12">
        <f t="shared" si="1"/>
        <v>64.349511385023817</v>
      </c>
      <c r="F25" s="12">
        <f t="shared" si="1"/>
        <v>64.204199327769132</v>
      </c>
      <c r="G25" s="12">
        <f t="shared" si="1"/>
        <v>64.059215409664674</v>
      </c>
      <c r="H25" s="12">
        <f t="shared" si="1"/>
        <v>63.914558889716865</v>
      </c>
      <c r="I25" s="12">
        <f t="shared" si="1"/>
        <v>63.770229028605421</v>
      </c>
      <c r="J25" s="12">
        <f t="shared" si="1"/>
        <v>63.626225088679512</v>
      </c>
      <c r="K25" s="12">
        <f t="shared" si="1"/>
        <v>63.482546333954161</v>
      </c>
      <c r="L25" s="12">
        <f t="shared" si="1"/>
        <v>63.339192030106261</v>
      </c>
      <c r="M25" s="12">
        <f t="shared" si="1"/>
        <v>63.196161444470967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1">
        <v>17</v>
      </c>
      <c r="B26" s="12">
        <f t="shared" si="1"/>
        <v>63.053453846037975</v>
      </c>
      <c r="C26" s="12">
        <f t="shared" si="1"/>
        <v>62.911068505447574</v>
      </c>
      <c r="D26" s="12">
        <f t="shared" si="1"/>
        <v>62.769004694987231</v>
      </c>
      <c r="E26" s="12">
        <f t="shared" si="1"/>
        <v>62.627261688587652</v>
      </c>
      <c r="F26" s="12">
        <f t="shared" si="1"/>
        <v>62.485838761819103</v>
      </c>
      <c r="G26" s="12">
        <f t="shared" si="1"/>
        <v>62.344735191887757</v>
      </c>
      <c r="H26" s="12">
        <f t="shared" si="1"/>
        <v>62.20395025763198</v>
      </c>
      <c r="I26" s="12">
        <f t="shared" si="1"/>
        <v>62.063483239518646</v>
      </c>
      <c r="J26" s="12">
        <f t="shared" si="1"/>
        <v>61.923333419639427</v>
      </c>
      <c r="K26" s="12">
        <f t="shared" si="1"/>
        <v>61.78350008170721</v>
      </c>
      <c r="L26" s="12">
        <f t="shared" si="1"/>
        <v>61.643982511052307</v>
      </c>
      <c r="M26" s="12">
        <f t="shared" si="1"/>
        <v>61.504779994618943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1">
        <v>18</v>
      </c>
      <c r="B27" s="12">
        <f t="shared" si="1"/>
        <v>61.365891820961529</v>
      </c>
      <c r="C27" s="12">
        <f t="shared" si="1"/>
        <v>61.227317280240946</v>
      </c>
      <c r="D27" s="12">
        <f t="shared" si="1"/>
        <v>61.089055664221149</v>
      </c>
      <c r="E27" s="12">
        <f t="shared" si="1"/>
        <v>60.951106266265356</v>
      </c>
      <c r="F27" s="12">
        <f t="shared" si="1"/>
        <v>60.813468381332456</v>
      </c>
      <c r="G27" s="12">
        <f t="shared" si="1"/>
        <v>60.676141305973474</v>
      </c>
      <c r="H27" s="12">
        <f t="shared" si="1"/>
        <v>60.539124338327952</v>
      </c>
      <c r="I27" s="12">
        <f t="shared" si="1"/>
        <v>60.40241677812034</v>
      </c>
      <c r="J27" s="12">
        <f t="shared" si="1"/>
        <v>60.266017926656382</v>
      </c>
      <c r="K27" s="12">
        <f t="shared" si="1"/>
        <v>60.129927086819656</v>
      </c>
      <c r="L27" s="12">
        <f t="shared" si="1"/>
        <v>59.994143563067936</v>
      </c>
      <c r="M27" s="12">
        <f t="shared" si="1"/>
        <v>59.858666661429623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1">
        <v>19</v>
      </c>
      <c r="B28" s="12">
        <f t="shared" si="1"/>
        <v>59.723495689500275</v>
      </c>
      <c r="C28" s="12">
        <f t="shared" si="1"/>
        <v>59.588629956438865</v>
      </c>
      <c r="D28" s="12">
        <f t="shared" si="1"/>
        <v>59.454068772964618</v>
      </c>
      <c r="E28" s="12">
        <f t="shared" si="1"/>
        <v>59.319811451353132</v>
      </c>
      <c r="F28" s="12">
        <f t="shared" si="1"/>
        <v>59.185857305433046</v>
      </c>
      <c r="G28" s="12">
        <f t="shared" si="1"/>
        <v>59.052205650582458</v>
      </c>
      <c r="H28" s="12">
        <f t="shared" si="1"/>
        <v>58.918855803725499</v>
      </c>
      <c r="I28" s="12">
        <f t="shared" si="1"/>
        <v>58.785807083328791</v>
      </c>
      <c r="J28" s="12">
        <f t="shared" si="1"/>
        <v>58.653058809397919</v>
      </c>
      <c r="K28" s="12">
        <f t="shared" si="1"/>
        <v>58.520610303474122</v>
      </c>
      <c r="L28" s="12">
        <f t="shared" si="1"/>
        <v>58.38846088863059</v>
      </c>
      <c r="M28" s="12">
        <f t="shared" si="1"/>
        <v>58.25660988946921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1">
        <v>20</v>
      </c>
      <c r="B29" s="12">
        <f t="shared" si="1"/>
        <v>58.125056632117058</v>
      </c>
      <c r="C29" s="12">
        <f t="shared" si="1"/>
        <v>57.993800444222742</v>
      </c>
      <c r="D29" s="12">
        <f t="shared" si="1"/>
        <v>57.862840654953388</v>
      </c>
      <c r="E29" s="12">
        <f t="shared" si="1"/>
        <v>57.732176594990882</v>
      </c>
      <c r="F29" s="12">
        <f t="shared" si="1"/>
        <v>57.601807596528495</v>
      </c>
      <c r="G29" s="12">
        <f t="shared" si="1"/>
        <v>57.471732993267601</v>
      </c>
      <c r="H29" s="12">
        <f t="shared" si="1"/>
        <v>57.341952120414106</v>
      </c>
      <c r="I29" s="12">
        <f t="shared" si="1"/>
        <v>57.212464314675216</v>
      </c>
      <c r="J29" s="12">
        <f t="shared" si="1"/>
        <v>57.083268914255889</v>
      </c>
      <c r="K29" s="12">
        <f t="shared" si="1"/>
        <v>56.954365258855589</v>
      </c>
      <c r="L29" s="12">
        <f t="shared" si="1"/>
        <v>56.82575268966481</v>
      </c>
      <c r="M29" s="12">
        <f t="shared" si="1"/>
        <v>56.697430549361762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1">
        <v>21</v>
      </c>
      <c r="B30" s="12">
        <f t="shared" si="1"/>
        <v>56.56939818210904</v>
      </c>
      <c r="C30" s="12">
        <f t="shared" si="1"/>
        <v>56.441654933550097</v>
      </c>
      <c r="D30" s="12">
        <f t="shared" si="1"/>
        <v>56.314200150806215</v>
      </c>
      <c r="E30" s="12">
        <f t="shared" si="1"/>
        <v>56.187033182472867</v>
      </c>
      <c r="F30" s="12">
        <f t="shared" si="1"/>
        <v>56.06015337861654</v>
      </c>
      <c r="G30" s="12">
        <f t="shared" si="1"/>
        <v>55.933560090771373</v>
      </c>
      <c r="H30" s="12">
        <f t="shared" si="1"/>
        <v>55.807252671935871</v>
      </c>
      <c r="I30" s="12">
        <f t="shared" si="1"/>
        <v>55.681230476569546</v>
      </c>
      <c r="J30" s="12">
        <f t="shared" si="1"/>
        <v>55.555492860589659</v>
      </c>
      <c r="K30" s="12">
        <f t="shared" si="1"/>
        <v>55.43003918136796</v>
      </c>
      <c r="L30" s="12">
        <f t="shared" si="1"/>
        <v>55.304868797727302</v>
      </c>
      <c r="M30" s="12">
        <f t="shared" si="1"/>
        <v>55.179981069938457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55.055375359716827</v>
      </c>
      <c r="C31" s="12">
        <f t="shared" si="1"/>
        <v>54.931051030219081</v>
      </c>
      <c r="D31" s="12">
        <f t="shared" si="1"/>
        <v>54.80700744604011</v>
      </c>
      <c r="E31" s="12">
        <f t="shared" si="1"/>
        <v>54.683243973209606</v>
      </c>
      <c r="F31" s="12">
        <f t="shared" si="1"/>
        <v>54.55975997918884</v>
      </c>
      <c r="G31" s="12">
        <f t="shared" si="1"/>
        <v>54.436554832867515</v>
      </c>
      <c r="H31" s="12">
        <f t="shared" si="1"/>
        <v>54.313627904560448</v>
      </c>
      <c r="I31" s="12">
        <f t="shared" si="1"/>
        <v>54.190978566004411</v>
      </c>
      <c r="J31" s="12">
        <f t="shared" si="1"/>
        <v>54.068606190354899</v>
      </c>
      <c r="K31" s="12">
        <f t="shared" si="1"/>
        <v>53.946510152182924</v>
      </c>
      <c r="L31" s="12">
        <f t="shared" si="1"/>
        <v>53.824689827471815</v>
      </c>
      <c r="M31" s="12">
        <f t="shared" si="1"/>
        <v>53.703144593614063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65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1">
        <v>23</v>
      </c>
      <c r="B39" s="12">
        <f t="shared" si="1"/>
        <v>53.58187382940811</v>
      </c>
      <c r="C39" s="12">
        <f t="shared" si="1"/>
        <v>53.460876915055053</v>
      </c>
      <c r="D39" s="12">
        <f t="shared" si="1"/>
        <v>53.340153232155821</v>
      </c>
      <c r="E39" s="12">
        <f t="shared" si="1"/>
        <v>53.219702163707638</v>
      </c>
      <c r="F39" s="12">
        <f t="shared" si="1"/>
        <v>53.099523094101066</v>
      </c>
      <c r="G39" s="12">
        <f t="shared" si="1"/>
        <v>52.979615409116796</v>
      </c>
      <c r="H39" s="12">
        <f t="shared" si="1"/>
        <v>52.859978495922576</v>
      </c>
      <c r="I39" s="12">
        <f t="shared" si="1"/>
        <v>52.740611743069991</v>
      </c>
      <c r="J39" s="12">
        <f t="shared" si="1"/>
        <v>52.62151454049139</v>
      </c>
      <c r="K39" s="12">
        <f t="shared" si="1"/>
        <v>52.502686279496771</v>
      </c>
      <c r="L39" s="12">
        <f t="shared" si="1"/>
        <v>52.384126352770622</v>
      </c>
      <c r="M39" s="12">
        <f t="shared" si="1"/>
        <v>52.265834154368918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1">
        <v>24</v>
      </c>
      <c r="B40" s="12">
        <f t="shared" si="1"/>
        <v>52.147809079715927</v>
      </c>
      <c r="C40" s="12">
        <f t="shared" si="1"/>
        <v>52.030050525601027</v>
      </c>
      <c r="D40" s="12">
        <f t="shared" si="1"/>
        <v>51.912557890175982</v>
      </c>
      <c r="E40" s="12">
        <f t="shared" si="1"/>
        <v>51.795330572951471</v>
      </c>
      <c r="F40" s="12">
        <f t="shared" si="1"/>
        <v>51.678367974794213</v>
      </c>
      <c r="G40" s="12">
        <f t="shared" si="1"/>
        <v>51.56166949792388</v>
      </c>
      <c r="H40" s="12">
        <f t="shared" si="1"/>
        <v>51.445234545910047</v>
      </c>
      <c r="I40" s="12">
        <f t="shared" si="1"/>
        <v>51.329062523669087</v>
      </c>
      <c r="J40" s="12">
        <f t="shared" si="1"/>
        <v>51.213152837461195</v>
      </c>
      <c r="K40" s="12">
        <f t="shared" si="1"/>
        <v>51.097504894887358</v>
      </c>
      <c r="L40" s="12">
        <f t="shared" si="1"/>
        <v>50.982118104886254</v>
      </c>
      <c r="M40" s="12">
        <f t="shared" si="1"/>
        <v>50.866991877731294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1">
        <v>25</v>
      </c>
      <c r="B41" s="12">
        <f t="shared" si="1"/>
        <v>50.752125625027652</v>
      </c>
      <c r="C41" s="12">
        <f t="shared" si="1"/>
        <v>50.637518759709025</v>
      </c>
      <c r="D41" s="12">
        <f t="shared" si="1"/>
        <v>50.523170696035017</v>
      </c>
      <c r="E41" s="12">
        <f t="shared" si="1"/>
        <v>50.409080849587809</v>
      </c>
      <c r="F41" s="12">
        <f t="shared" si="1"/>
        <v>50.29524863726931</v>
      </c>
      <c r="G41" s="12">
        <f t="shared" si="1"/>
        <v>50.181673477298183</v>
      </c>
      <c r="H41" s="12">
        <f t="shared" si="1"/>
        <v>50.068354789206857</v>
      </c>
      <c r="I41" s="12">
        <f t="shared" si="1"/>
        <v>49.955291993838522</v>
      </c>
      <c r="J41" s="12">
        <f t="shared" si="1"/>
        <v>49.842484513344225</v>
      </c>
      <c r="K41" s="12">
        <f t="shared" si="1"/>
        <v>49.729931771179899</v>
      </c>
      <c r="L41" s="12">
        <f t="shared" si="1"/>
        <v>49.617633192103405</v>
      </c>
      <c r="M41" s="12">
        <f t="shared" si="1"/>
        <v>49.505588202171573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1">
        <v>26</v>
      </c>
      <c r="B42" s="12">
        <f t="shared" si="1"/>
        <v>49.393796228737372</v>
      </c>
      <c r="C42" s="12">
        <f t="shared" si="1"/>
        <v>49.28225670044673</v>
      </c>
      <c r="D42" s="12">
        <f t="shared" si="1"/>
        <v>49.170969047236014</v>
      </c>
      <c r="E42" s="12">
        <f t="shared" si="1"/>
        <v>49.059932700328751</v>
      </c>
      <c r="F42" s="12">
        <f t="shared" si="1"/>
        <v>48.949147092232906</v>
      </c>
      <c r="G42" s="12">
        <f t="shared" si="1"/>
        <v>48.838611656737882</v>
      </c>
      <c r="H42" s="12">
        <f t="shared" si="1"/>
        <v>48.728325828911771</v>
      </c>
      <c r="I42" s="12">
        <f t="shared" si="1"/>
        <v>48.618289045098315</v>
      </c>
      <c r="J42" s="12">
        <f t="shared" si="1"/>
        <v>48.508500742914087</v>
      </c>
      <c r="K42" s="12">
        <f t="shared" si="1"/>
        <v>48.398960361245642</v>
      </c>
      <c r="L42" s="12">
        <f t="shared" si="1"/>
        <v>48.289667340246623</v>
      </c>
      <c r="M42" s="12">
        <f t="shared" si="1"/>
        <v>48.180621121334866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1">
        <v>27</v>
      </c>
      <c r="B43" s="12">
        <f t="shared" si="1"/>
        <v>48.071821147189652</v>
      </c>
      <c r="C43" s="12">
        <f t="shared" si="1"/>
        <v>47.963266861748643</v>
      </c>
      <c r="D43" s="12">
        <f t="shared" si="1"/>
        <v>47.854957710205362</v>
      </c>
      <c r="E43" s="12">
        <f t="shared" si="1"/>
        <v>47.746893139006083</v>
      </c>
      <c r="F43" s="12">
        <f t="shared" si="1"/>
        <v>47.639072595847097</v>
      </c>
      <c r="G43" s="12">
        <f t="shared" si="1"/>
        <v>47.531495529671901</v>
      </c>
      <c r="H43" s="12">
        <f t="shared" si="1"/>
        <v>47.424161390668395</v>
      </c>
      <c r="I43" s="12">
        <f t="shared" si="1"/>
        <v>47.317069630265998</v>
      </c>
      <c r="J43" s="12">
        <f t="shared" si="1"/>
        <v>47.210219701132935</v>
      </c>
      <c r="K43" s="12">
        <f t="shared" si="1"/>
        <v>47.103611057173374</v>
      </c>
      <c r="L43" s="12">
        <f t="shared" si="1"/>
        <v>46.997243153524693</v>
      </c>
      <c r="M43" s="12">
        <f t="shared" si="1"/>
        <v>46.891115446554608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1">
        <v>28</v>
      </c>
      <c r="B44" s="12">
        <f t="shared" si="1"/>
        <v>46.785227393858548</v>
      </c>
      <c r="C44" s="12">
        <f t="shared" si="1"/>
        <v>46.679578454256578</v>
      </c>
      <c r="D44" s="12">
        <f t="shared" si="1"/>
        <v>46.574168087791115</v>
      </c>
      <c r="E44" s="12">
        <f t="shared" si="1"/>
        <v>46.468995755723682</v>
      </c>
      <c r="F44" s="12">
        <f t="shared" si="1"/>
        <v>46.364060920532452</v>
      </c>
      <c r="G44" s="12">
        <f t="shared" si="1"/>
        <v>46.259363045909396</v>
      </c>
      <c r="H44" s="12">
        <f t="shared" si="1"/>
        <v>46.154901596757561</v>
      </c>
      <c r="I44" s="12">
        <f t="shared" si="1"/>
        <v>46.050676039188318</v>
      </c>
      <c r="J44" s="12">
        <f t="shared" si="1"/>
        <v>45.946685840518661</v>
      </c>
      <c r="K44" s="12">
        <f t="shared" si="1"/>
        <v>45.842930469268481</v>
      </c>
      <c r="L44" s="12">
        <f t="shared" si="1"/>
        <v>45.739409395157843</v>
      </c>
      <c r="M44" s="12">
        <f t="shared" si="1"/>
        <v>45.636122089104234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1">
        <v>29</v>
      </c>
      <c r="B45" s="12">
        <f t="shared" si="1"/>
        <v>45.533068023219982</v>
      </c>
      <c r="C45" s="12">
        <f t="shared" si="1"/>
        <v>45.430246670809318</v>
      </c>
      <c r="D45" s="12">
        <f t="shared" si="1"/>
        <v>45.32765750636603</v>
      </c>
      <c r="E45" s="12">
        <f t="shared" si="1"/>
        <v>45.225300005570482</v>
      </c>
      <c r="F45" s="12">
        <f t="shared" si="1"/>
        <v>45.123173645287054</v>
      </c>
      <c r="G45" s="12">
        <f t="shared" si="1"/>
        <v>45.021277903561447</v>
      </c>
      <c r="H45" s="12">
        <f t="shared" si="1"/>
        <v>44.919612259618056</v>
      </c>
      <c r="I45" s="12">
        <f t="shared" si="1"/>
        <v>44.818176193857234</v>
      </c>
      <c r="J45" s="12">
        <f t="shared" si="1"/>
        <v>44.716969187852705</v>
      </c>
      <c r="K45" s="12">
        <f t="shared" si="1"/>
        <v>44.615990724348883</v>
      </c>
      <c r="L45" s="12">
        <f t="shared" si="1"/>
        <v>44.515240287258237</v>
      </c>
      <c r="M45" s="12">
        <f t="shared" si="1"/>
        <v>44.414717361658617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1">
        <v>30</v>
      </c>
      <c r="B46" s="12">
        <f t="shared" si="1"/>
        <v>44.314421433790741</v>
      </c>
      <c r="C46" s="12">
        <f t="shared" si="1"/>
        <v>44.214351991055295</v>
      </c>
      <c r="D46" s="12">
        <f t="shared" si="1"/>
        <v>44.114508522010738</v>
      </c>
      <c r="E46" s="12">
        <f t="shared" si="1"/>
        <v>44.014890516370301</v>
      </c>
      <c r="F46" s="12">
        <f t="shared" si="1"/>
        <v>43.915497464999561</v>
      </c>
      <c r="G46" s="12">
        <f t="shared" si="1"/>
        <v>43.816328859913817</v>
      </c>
      <c r="H46" s="12">
        <f t="shared" si="1"/>
        <v>43.717384194275475</v>
      </c>
      <c r="I46" s="12">
        <f t="shared" si="1"/>
        <v>43.618662962391461</v>
      </c>
      <c r="J46" s="12">
        <f t="shared" si="1"/>
        <v>43.520164659710666</v>
      </c>
      <c r="K46" s="12">
        <f t="shared" si="1"/>
        <v>43.421888782821298</v>
      </c>
      <c r="L46" s="12">
        <f t="shared" si="1"/>
        <v>43.323834829448401</v>
      </c>
      <c r="M46" s="12">
        <f t="shared" si="1"/>
        <v>43.226002298451213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1">
        <v>31</v>
      </c>
      <c r="B47" s="12">
        <f t="shared" si="1"/>
        <v>43.128390689820669</v>
      </c>
      <c r="C47" s="12">
        <f t="shared" si="1"/>
        <v>43.030999504676686</v>
      </c>
      <c r="D47" s="12">
        <f t="shared" si="1"/>
        <v>42.933828245265921</v>
      </c>
      <c r="E47" s="12">
        <f t="shared" si="1"/>
        <v>42.836876414958923</v>
      </c>
      <c r="F47" s="12">
        <f t="shared" si="1"/>
        <v>42.740143518247756</v>
      </c>
      <c r="G47" s="12">
        <f t="shared" si="1"/>
        <v>42.643629060743379</v>
      </c>
      <c r="H47" s="12">
        <f t="shared" si="1"/>
        <v>42.547332549173213</v>
      </c>
      <c r="I47" s="12">
        <f t="shared" si="1"/>
        <v>42.451253491378552</v>
      </c>
      <c r="J47" s="12">
        <f t="shared" si="1"/>
        <v>42.355391396312072</v>
      </c>
      <c r="K47" s="12">
        <f t="shared" si="1"/>
        <v>42.259745774035331</v>
      </c>
      <c r="L47" s="12">
        <f t="shared" si="1"/>
        <v>42.164316135716206</v>
      </c>
      <c r="M47" s="12">
        <f t="shared" si="1"/>
        <v>42.069101993626475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1">
        <v>32</v>
      </c>
      <c r="B48" s="12">
        <f t="shared" si="1"/>
        <v>41.974102861139343</v>
      </c>
      <c r="C48" s="12">
        <f t="shared" si="1"/>
        <v>41.879318252726698</v>
      </c>
      <c r="D48" s="12">
        <f t="shared" si="1"/>
        <v>41.7847476839571</v>
      </c>
      <c r="E48" s="12">
        <f t="shared" si="1"/>
        <v>41.690390671492864</v>
      </c>
      <c r="F48" s="12">
        <f t="shared" si="1"/>
        <v>41.596246733087824</v>
      </c>
      <c r="G48" s="12">
        <f t="shared" si="1"/>
        <v>41.502315387584794</v>
      </c>
      <c r="H48" s="12">
        <f t="shared" si="1"/>
        <v>41.408596154913099</v>
      </c>
      <c r="I48" s="12">
        <f t="shared" si="1"/>
        <v>41.315088556086174</v>
      </c>
      <c r="J48" s="12">
        <f t="shared" si="1"/>
        <v>41.221792113199101</v>
      </c>
      <c r="K48" s="12">
        <f t="shared" si="1"/>
        <v>41.128706349426103</v>
      </c>
      <c r="L48" s="12">
        <f t="shared" si="1"/>
        <v>41.035830789018199</v>
      </c>
      <c r="M48" s="12">
        <f t="shared" si="1"/>
        <v>40.943164957300709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1">
        <v>33</v>
      </c>
      <c r="B49" s="12">
        <f t="shared" ref="B49:M66" si="2">IF($B$2=0,(1+$A$2)^(-$A49-B$8/12),(1-(1+$A$2)^(-1/$B$2))/((1+$A$2)^($A49+B$8/12)-1))*100</f>
        <v>40.850708380670888</v>
      </c>
      <c r="C49" s="12">
        <f t="shared" si="2"/>
        <v>40.758460586595326</v>
      </c>
      <c r="D49" s="12">
        <f t="shared" si="2"/>
        <v>40.666421103607881</v>
      </c>
      <c r="E49" s="12">
        <f t="shared" si="2"/>
        <v>40.574589461306928</v>
      </c>
      <c r="F49" s="12">
        <f t="shared" si="2"/>
        <v>40.482965190353113</v>
      </c>
      <c r="G49" s="12">
        <f t="shared" si="2"/>
        <v>40.391547822466947</v>
      </c>
      <c r="H49" s="12">
        <f t="shared" si="2"/>
        <v>40.300336890426372</v>
      </c>
      <c r="I49" s="12">
        <f t="shared" si="2"/>
        <v>40.209331928064408</v>
      </c>
      <c r="J49" s="12">
        <f t="shared" si="2"/>
        <v>40.118532470266757</v>
      </c>
      <c r="K49" s="12">
        <f t="shared" si="2"/>
        <v>40.027938052969439</v>
      </c>
      <c r="L49" s="12">
        <f t="shared" si="2"/>
        <v>39.93754821315639</v>
      </c>
      <c r="M49" s="12">
        <f t="shared" si="2"/>
        <v>39.847362488857144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1">
        <v>34</v>
      </c>
      <c r="B50" s="12">
        <f t="shared" si="2"/>
        <v>39.757380419144418</v>
      </c>
      <c r="C50" s="12">
        <f t="shared" si="2"/>
        <v>39.667601544131699</v>
      </c>
      <c r="D50" s="12">
        <f t="shared" si="2"/>
        <v>39.578025404971171</v>
      </c>
      <c r="E50" s="12">
        <f t="shared" si="2"/>
        <v>39.48865154385102</v>
      </c>
      <c r="F50" s="12">
        <f t="shared" si="2"/>
        <v>39.399479503993298</v>
      </c>
      <c r="G50" s="12">
        <f t="shared" si="2"/>
        <v>39.310508829651532</v>
      </c>
      <c r="H50" s="12">
        <f t="shared" si="2"/>
        <v>39.221739066108384</v>
      </c>
      <c r="I50" s="12">
        <f t="shared" si="2"/>
        <v>39.133169759673379</v>
      </c>
      <c r="J50" s="12">
        <f t="shared" si="2"/>
        <v>39.044800457680545</v>
      </c>
      <c r="K50" s="12">
        <f t="shared" si="2"/>
        <v>38.956630708486074</v>
      </c>
      <c r="L50" s="12">
        <f t="shared" si="2"/>
        <v>38.868660061466073</v>
      </c>
      <c r="M50" s="12">
        <f t="shared" si="2"/>
        <v>38.780888067014246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1">
        <v>35</v>
      </c>
      <c r="B51" s="12">
        <f t="shared" si="2"/>
        <v>38.693314276539574</v>
      </c>
      <c r="C51" s="12">
        <f t="shared" si="2"/>
        <v>38.605938242463935</v>
      </c>
      <c r="D51" s="12">
        <f t="shared" si="2"/>
        <v>38.518759518220115</v>
      </c>
      <c r="E51" s="12">
        <f t="shared" si="2"/>
        <v>38.431777658249167</v>
      </c>
      <c r="F51" s="12">
        <f t="shared" si="2"/>
        <v>38.344992217998332</v>
      </c>
      <c r="G51" s="12">
        <f t="shared" si="2"/>
        <v>38.258402753918766</v>
      </c>
      <c r="H51" s="12">
        <f t="shared" si="2"/>
        <v>38.172008823463145</v>
      </c>
      <c r="I51" s="12">
        <f t="shared" si="2"/>
        <v>38.085809985083586</v>
      </c>
      <c r="J51" s="12">
        <f t="shared" si="2"/>
        <v>37.999805798229232</v>
      </c>
      <c r="K51" s="12">
        <f t="shared" si="2"/>
        <v>37.913995823344109</v>
      </c>
      <c r="L51" s="12">
        <f t="shared" si="2"/>
        <v>37.828379621864791</v>
      </c>
      <c r="M51" s="12">
        <f t="shared" si="2"/>
        <v>37.742956756218234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1">
        <v>36</v>
      </c>
      <c r="B52" s="12">
        <f t="shared" si="2"/>
        <v>37.657726789819534</v>
      </c>
      <c r="C52" s="12">
        <f t="shared" si="2"/>
        <v>37.572689287069515</v>
      </c>
      <c r="D52" s="12">
        <f t="shared" si="2"/>
        <v>37.487843813352903</v>
      </c>
      <c r="E52" s="12">
        <f t="shared" si="2"/>
        <v>37.403189935035684</v>
      </c>
      <c r="F52" s="12">
        <f t="shared" si="2"/>
        <v>37.318727219463092</v>
      </c>
      <c r="G52" s="12">
        <f t="shared" si="2"/>
        <v>37.234455234957423</v>
      </c>
      <c r="H52" s="12">
        <f t="shared" si="2"/>
        <v>37.150373550815715</v>
      </c>
      <c r="I52" s="12">
        <f t="shared" si="2"/>
        <v>37.066481737307619</v>
      </c>
      <c r="J52" s="12">
        <f t="shared" si="2"/>
        <v>36.982779365673217</v>
      </c>
      <c r="K52" s="12">
        <f t="shared" si="2"/>
        <v>36.899266008120783</v>
      </c>
      <c r="L52" s="12">
        <f t="shared" si="2"/>
        <v>36.815941237824603</v>
      </c>
      <c r="M52" s="12">
        <f t="shared" si="2"/>
        <v>36.732804628922857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1">
        <v>37</v>
      </c>
      <c r="B53" s="12">
        <f t="shared" si="2"/>
        <v>36.64985575651535</v>
      </c>
      <c r="C53" s="12">
        <f t="shared" si="2"/>
        <v>36.567094196661323</v>
      </c>
      <c r="D53" s="12">
        <f t="shared" si="2"/>
        <v>36.484519526377532</v>
      </c>
      <c r="E53" s="12">
        <f t="shared" si="2"/>
        <v>36.4021313236357</v>
      </c>
      <c r="F53" s="12">
        <f t="shared" si="2"/>
        <v>36.319929167360669</v>
      </c>
      <c r="G53" s="12">
        <f t="shared" si="2"/>
        <v>36.237912637428146</v>
      </c>
      <c r="H53" s="12">
        <f t="shared" si="2"/>
        <v>36.156081314662494</v>
      </c>
      <c r="I53" s="12">
        <f t="shared" si="2"/>
        <v>36.074434780834665</v>
      </c>
      <c r="J53" s="12">
        <f t="shared" si="2"/>
        <v>35.992972618660069</v>
      </c>
      <c r="K53" s="12">
        <f t="shared" si="2"/>
        <v>35.911694411796375</v>
      </c>
      <c r="L53" s="12">
        <f t="shared" si="2"/>
        <v>35.830599744841464</v>
      </c>
      <c r="M53" s="12">
        <f t="shared" si="2"/>
        <v>35.749688203331246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1">
        <v>38</v>
      </c>
      <c r="B54" s="12">
        <f t="shared" si="2"/>
        <v>35.668959373737572</v>
      </c>
      <c r="C54" s="12">
        <f t="shared" si="2"/>
        <v>35.58841284346601</v>
      </c>
      <c r="D54" s="12">
        <f t="shared" si="2"/>
        <v>35.508048200854034</v>
      </c>
      <c r="E54" s="12">
        <f t="shared" si="2"/>
        <v>35.427865035168558</v>
      </c>
      <c r="F54" s="12">
        <f t="shared" si="2"/>
        <v>35.347862936604066</v>
      </c>
      <c r="G54" s="12">
        <f t="shared" si="2"/>
        <v>35.268041496280432</v>
      </c>
      <c r="H54" s="12">
        <f t="shared" si="2"/>
        <v>35.188400306240865</v>
      </c>
      <c r="I54" s="12">
        <f t="shared" si="2"/>
        <v>35.108938959449794</v>
      </c>
      <c r="J54" s="12">
        <f t="shared" si="2"/>
        <v>35.029657049790814</v>
      </c>
      <c r="K54" s="12">
        <f t="shared" si="2"/>
        <v>34.950554172064592</v>
      </c>
      <c r="L54" s="12">
        <f t="shared" si="2"/>
        <v>34.871629921986823</v>
      </c>
      <c r="M54" s="12">
        <f t="shared" si="2"/>
        <v>34.792883896186119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1">
        <v>39</v>
      </c>
      <c r="B55" s="12">
        <f t="shared" si="2"/>
        <v>34.714315692202021</v>
      </c>
      <c r="C55" s="12">
        <f t="shared" si="2"/>
        <v>34.635924908482743</v>
      </c>
      <c r="D55" s="12">
        <f t="shared" si="2"/>
        <v>34.557711144383489</v>
      </c>
      <c r="E55" s="12">
        <f t="shared" si="2"/>
        <v>34.479674000164039</v>
      </c>
      <c r="F55" s="12">
        <f t="shared" si="2"/>
        <v>34.401813076986919</v>
      </c>
      <c r="G55" s="12">
        <f t="shared" si="2"/>
        <v>34.324127976915257</v>
      </c>
      <c r="H55" s="12">
        <f t="shared" si="2"/>
        <v>34.246618302910811</v>
      </c>
      <c r="I55" s="12">
        <f t="shared" si="2"/>
        <v>34.169283658831908</v>
      </c>
      <c r="J55" s="12">
        <f t="shared" si="2"/>
        <v>34.09212364943145</v>
      </c>
      <c r="K55" s="12">
        <f t="shared" si="2"/>
        <v>34.015137880354835</v>
      </c>
      <c r="L55" s="12">
        <f t="shared" si="2"/>
        <v>33.93832595813803</v>
      </c>
      <c r="M55" s="12">
        <f t="shared" si="2"/>
        <v>33.861687490205469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1">
        <v>40</v>
      </c>
      <c r="B56" s="12">
        <f t="shared" si="2"/>
        <v>33.785222084868145</v>
      </c>
      <c r="C56" s="12">
        <f t="shared" si="2"/>
        <v>33.708929351321395</v>
      </c>
      <c r="D56" s="12">
        <f t="shared" si="2"/>
        <v>33.632808899643294</v>
      </c>
      <c r="E56" s="12">
        <f t="shared" si="2"/>
        <v>33.556860340792255</v>
      </c>
      <c r="F56" s="12">
        <f t="shared" si="2"/>
        <v>33.481083286605276</v>
      </c>
      <c r="G56" s="12">
        <f t="shared" si="2"/>
        <v>33.405477349795873</v>
      </c>
      <c r="H56" s="12">
        <f t="shared" si="2"/>
        <v>33.330042143952127</v>
      </c>
      <c r="I56" s="12">
        <f t="shared" si="2"/>
        <v>33.2547772835347</v>
      </c>
      <c r="J56" s="12">
        <f t="shared" si="2"/>
        <v>33.179682383874884</v>
      </c>
      <c r="K56" s="12">
        <f t="shared" si="2"/>
        <v>33.104757061172599</v>
      </c>
      <c r="L56" s="12">
        <f t="shared" si="2"/>
        <v>33.030000932494431</v>
      </c>
      <c r="M56" s="12">
        <f t="shared" si="2"/>
        <v>32.955413615771747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1">
        <v>41</v>
      </c>
      <c r="B57" s="12">
        <f t="shared" si="2"/>
        <v>32.88099472979868</v>
      </c>
      <c r="C57" s="12">
        <f t="shared" si="2"/>
        <v>32.806743894230067</v>
      </c>
      <c r="D57" s="12">
        <f t="shared" si="2"/>
        <v>32.732660729579848</v>
      </c>
      <c r="E57" s="12">
        <f t="shared" si="2"/>
        <v>32.658744857218736</v>
      </c>
      <c r="F57" s="12">
        <f t="shared" si="2"/>
        <v>32.584995899372522</v>
      </c>
      <c r="G57" s="12">
        <f t="shared" si="2"/>
        <v>32.511413479120073</v>
      </c>
      <c r="H57" s="12">
        <f t="shared" si="2"/>
        <v>32.43799722039136</v>
      </c>
      <c r="I57" s="12">
        <f t="shared" si="2"/>
        <v>32.364746747965647</v>
      </c>
      <c r="J57" s="12">
        <f t="shared" si="2"/>
        <v>32.291661687469471</v>
      </c>
      <c r="K57" s="12">
        <f t="shared" si="2"/>
        <v>32.218741665374786</v>
      </c>
      <c r="L57" s="12">
        <f t="shared" si="2"/>
        <v>32.14598630899701</v>
      </c>
      <c r="M57" s="12">
        <f t="shared" si="2"/>
        <v>32.073395246493178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1">
        <v>42</v>
      </c>
      <c r="B58" s="12">
        <f t="shared" si="2"/>
        <v>32.000968106860029</v>
      </c>
      <c r="C58" s="12">
        <f t="shared" si="2"/>
        <v>31.928704519931934</v>
      </c>
      <c r="D58" s="12">
        <f t="shared" si="2"/>
        <v>31.856604116379412</v>
      </c>
      <c r="E58" s="12">
        <f t="shared" si="2"/>
        <v>31.784666527706797</v>
      </c>
      <c r="F58" s="12">
        <f t="shared" si="2"/>
        <v>31.712891386250625</v>
      </c>
      <c r="G58" s="12">
        <f t="shared" si="2"/>
        <v>31.64127832517768</v>
      </c>
      <c r="H58" s="12">
        <f t="shared" si="2"/>
        <v>31.569826978483071</v>
      </c>
      <c r="I58" s="12">
        <f t="shared" si="2"/>
        <v>31.498536980988455</v>
      </c>
      <c r="J58" s="12">
        <f t="shared" si="2"/>
        <v>31.427407968340116</v>
      </c>
      <c r="K58" s="12">
        <f t="shared" si="2"/>
        <v>31.356439577007087</v>
      </c>
      <c r="L58" s="12">
        <f t="shared" si="2"/>
        <v>31.285631444279321</v>
      </c>
      <c r="M58" s="12">
        <f t="shared" si="2"/>
        <v>31.214983208265863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1">
        <v>43</v>
      </c>
      <c r="B59" s="12">
        <f t="shared" si="2"/>
        <v>31.144494507892968</v>
      </c>
      <c r="C59" s="12">
        <f t="shared" si="2"/>
        <v>31.074164982902126</v>
      </c>
      <c r="D59" s="12">
        <f t="shared" si="2"/>
        <v>31.003994273848569</v>
      </c>
      <c r="E59" s="12">
        <f t="shared" si="2"/>
        <v>30.933982022099073</v>
      </c>
      <c r="F59" s="12">
        <f t="shared" si="2"/>
        <v>30.864127869830288</v>
      </c>
      <c r="G59" s="12">
        <f t="shared" si="2"/>
        <v>30.794431460026939</v>
      </c>
      <c r="H59" s="12">
        <f t="shared" si="2"/>
        <v>30.724892436479873</v>
      </c>
      <c r="I59" s="12">
        <f t="shared" si="2"/>
        <v>30.655510443784383</v>
      </c>
      <c r="J59" s="12">
        <f t="shared" si="2"/>
        <v>30.586285127338307</v>
      </c>
      <c r="K59" s="12">
        <f t="shared" si="2"/>
        <v>30.517216133340224</v>
      </c>
      <c r="L59" s="12">
        <f t="shared" si="2"/>
        <v>30.448303108787663</v>
      </c>
      <c r="M59" s="12">
        <f t="shared" si="2"/>
        <v>30.379545701475291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1">
        <v>44</v>
      </c>
      <c r="B60" s="12">
        <f t="shared" si="2"/>
        <v>30.310943559993159</v>
      </c>
      <c r="C60" s="12">
        <f t="shared" si="2"/>
        <v>30.242496333724688</v>
      </c>
      <c r="D60" s="12">
        <f t="shared" si="2"/>
        <v>30.174203672845323</v>
      </c>
      <c r="E60" s="12">
        <f t="shared" si="2"/>
        <v>30.106065228320254</v>
      </c>
      <c r="F60" s="12">
        <f t="shared" si="2"/>
        <v>30.038080651902959</v>
      </c>
      <c r="G60" s="12">
        <f t="shared" si="2"/>
        <v>29.970249596133268</v>
      </c>
      <c r="H60" s="12">
        <f t="shared" si="2"/>
        <v>29.90257171433564</v>
      </c>
      <c r="I60" s="12">
        <f t="shared" si="2"/>
        <v>29.835046660617405</v>
      </c>
      <c r="J60" s="12">
        <f t="shared" si="2"/>
        <v>29.767674089866965</v>
      </c>
      <c r="K60" s="12">
        <f t="shared" si="2"/>
        <v>29.700453657752039</v>
      </c>
      <c r="L60" s="12">
        <f t="shared" si="2"/>
        <v>29.633385020717917</v>
      </c>
      <c r="M60" s="12">
        <f t="shared" si="2"/>
        <v>29.566467835985684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1">
        <v>45</v>
      </c>
      <c r="B61" s="12">
        <f t="shared" si="2"/>
        <v>29.499701761550508</v>
      </c>
      <c r="C61" s="12">
        <f t="shared" si="2"/>
        <v>29.433086456179748</v>
      </c>
      <c r="D61" s="12">
        <f t="shared" si="2"/>
        <v>29.366621579411508</v>
      </c>
      <c r="E61" s="12">
        <f t="shared" si="2"/>
        <v>29.300306791552561</v>
      </c>
      <c r="F61" s="12">
        <f t="shared" si="2"/>
        <v>29.234141753676841</v>
      </c>
      <c r="G61" s="12">
        <f t="shared" si="2"/>
        <v>29.168126127623616</v>
      </c>
      <c r="H61" s="12">
        <f t="shared" si="2"/>
        <v>29.102259575995753</v>
      </c>
      <c r="I61" s="12">
        <f t="shared" si="2"/>
        <v>29.036541762158059</v>
      </c>
      <c r="J61" s="12">
        <f t="shared" si="2"/>
        <v>28.970972350235485</v>
      </c>
      <c r="K61" s="12">
        <f t="shared" si="2"/>
        <v>28.905551005111473</v>
      </c>
      <c r="L61" s="12">
        <f t="shared" si="2"/>
        <v>28.840277392426188</v>
      </c>
      <c r="M61" s="12">
        <f t="shared" si="2"/>
        <v>28.77515117857487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1">
        <v>46</v>
      </c>
      <c r="B62" s="12">
        <f t="shared" si="2"/>
        <v>28.710172030706094</v>
      </c>
      <c r="C62" s="12">
        <f t="shared" si="2"/>
        <v>28.645339616719944</v>
      </c>
      <c r="D62" s="12">
        <f t="shared" si="2"/>
        <v>28.580653605266665</v>
      </c>
      <c r="E62" s="12">
        <f t="shared" si="2"/>
        <v>28.516113665744587</v>
      </c>
      <c r="F62" s="12">
        <f t="shared" si="2"/>
        <v>28.451719468298624</v>
      </c>
      <c r="G62" s="12">
        <f t="shared" si="2"/>
        <v>28.387470683818606</v>
      </c>
      <c r="H62" s="12">
        <f t="shared" si="2"/>
        <v>28.323366983937476</v>
      </c>
      <c r="I62" s="12">
        <f t="shared" si="2"/>
        <v>28.259408041029733</v>
      </c>
      <c r="J62" s="12">
        <f t="shared" si="2"/>
        <v>28.195593528209717</v>
      </c>
      <c r="K62" s="12">
        <f t="shared" si="2"/>
        <v>28.131923119329898</v>
      </c>
      <c r="L62" s="12">
        <f t="shared" si="2"/>
        <v>28.068396488979257</v>
      </c>
      <c r="M62" s="12">
        <f t="shared" si="2"/>
        <v>28.005013312481626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1">
        <v>47</v>
      </c>
      <c r="B63" s="12">
        <f t="shared" si="2"/>
        <v>27.94177326589401</v>
      </c>
      <c r="C63" s="12">
        <f t="shared" si="2"/>
        <v>27.878676026004811</v>
      </c>
      <c r="D63" s="12">
        <f t="shared" si="2"/>
        <v>27.815721270332521</v>
      </c>
      <c r="E63" s="12">
        <f t="shared" si="2"/>
        <v>27.752908677123678</v>
      </c>
      <c r="F63" s="12">
        <f t="shared" si="2"/>
        <v>27.690237925351465</v>
      </c>
      <c r="G63" s="12">
        <f t="shared" si="2"/>
        <v>27.62770869471397</v>
      </c>
      <c r="H63" s="12">
        <f t="shared" si="2"/>
        <v>27.565320665632576</v>
      </c>
      <c r="I63" s="12">
        <f t="shared" si="2"/>
        <v>27.50307351925035</v>
      </c>
      <c r="J63" s="12">
        <f t="shared" si="2"/>
        <v>27.440966937430378</v>
      </c>
      <c r="K63" s="12">
        <f t="shared" si="2"/>
        <v>27.379000602754161</v>
      </c>
      <c r="L63" s="12">
        <f t="shared" si="2"/>
        <v>27.317174198519961</v>
      </c>
      <c r="M63" s="12">
        <f t="shared" si="2"/>
        <v>27.255487408741235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1">
        <v>48</v>
      </c>
      <c r="B64" s="12">
        <f t="shared" si="2"/>
        <v>27.19393991814502</v>
      </c>
      <c r="C64" s="12">
        <f t="shared" si="2"/>
        <v>27.132531412170131</v>
      </c>
      <c r="D64" s="12">
        <f t="shared" si="2"/>
        <v>27.071261576965956</v>
      </c>
      <c r="E64" s="12">
        <f t="shared" si="2"/>
        <v>27.010130099390437</v>
      </c>
      <c r="F64" s="12">
        <f t="shared" si="2"/>
        <v>26.949136667008723</v>
      </c>
      <c r="G64" s="12">
        <f t="shared" si="2"/>
        <v>26.888280968091451</v>
      </c>
      <c r="H64" s="12">
        <f t="shared" si="2"/>
        <v>26.82756269161321</v>
      </c>
      <c r="I64" s="12">
        <f t="shared" si="2"/>
        <v>26.766981527250945</v>
      </c>
      <c r="J64" s="12">
        <f t="shared" si="2"/>
        <v>26.706537165382361</v>
      </c>
      <c r="K64" s="12">
        <f t="shared" si="2"/>
        <v>26.646229297084332</v>
      </c>
      <c r="L64" s="12">
        <f t="shared" si="2"/>
        <v>26.586057614131349</v>
      </c>
      <c r="M64" s="12">
        <f t="shared" si="2"/>
        <v>26.526021808993903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1">
        <v>49</v>
      </c>
      <c r="B65" s="12">
        <f t="shared" si="2"/>
        <v>26.466121574837004</v>
      </c>
      <c r="C65" s="12">
        <f t="shared" si="2"/>
        <v>26.406356605518372</v>
      </c>
      <c r="D65" s="12">
        <f t="shared" si="2"/>
        <v>26.346726595587306</v>
      </c>
      <c r="E65" s="12">
        <f t="shared" si="2"/>
        <v>26.287231240282665</v>
      </c>
      <c r="F65" s="12">
        <f t="shared" si="2"/>
        <v>26.227870235531604</v>
      </c>
      <c r="G65" s="12">
        <f t="shared" si="2"/>
        <v>26.168643277947883</v>
      </c>
      <c r="H65" s="12">
        <f t="shared" si="2"/>
        <v>26.109550064830373</v>
      </c>
      <c r="I65" s="12">
        <f t="shared" si="2"/>
        <v>26.050590294161502</v>
      </c>
      <c r="J65" s="12">
        <f t="shared" si="2"/>
        <v>25.99176366460571</v>
      </c>
      <c r="K65" s="12">
        <f t="shared" si="2"/>
        <v>25.933069875507869</v>
      </c>
      <c r="L65" s="12">
        <f t="shared" si="2"/>
        <v>25.874508626891817</v>
      </c>
      <c r="M65" s="12">
        <f t="shared" si="2"/>
        <v>25.816079619458783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1">
        <v>50</v>
      </c>
      <c r="B66" s="12">
        <f t="shared" si="2"/>
        <v>25.757782554585884</v>
      </c>
      <c r="C66" s="12">
        <f t="shared" si="2"/>
        <v>25.699617134324448</v>
      </c>
      <c r="D66" s="12">
        <f t="shared" si="2"/>
        <v>25.641583061398833</v>
      </c>
      <c r="E66" s="12">
        <f t="shared" si="2"/>
        <v>25.583680039204538</v>
      </c>
      <c r="F66" s="12">
        <f t="shared" si="2"/>
        <v>25.52590777180691</v>
      </c>
      <c r="G66" s="12">
        <f t="shared" si="2"/>
        <v>25.468265963939547</v>
      </c>
      <c r="H66" s="12">
        <f t="shared" si="2"/>
        <v>25.410754321002791</v>
      </c>
      <c r="I66" s="12">
        <f t="shared" si="2"/>
        <v>25.353372549062286</v>
      </c>
      <c r="J66" s="12">
        <f t="shared" si="2"/>
        <v>25.296120354847407</v>
      </c>
      <c r="K66" s="12">
        <f t="shared" si="2"/>
        <v>25.238997445749749</v>
      </c>
      <c r="L66" s="12">
        <f t="shared" si="2"/>
        <v>25.182003529821717</v>
      </c>
      <c r="M66" s="12">
        <f t="shared" si="2"/>
        <v>25.125138315774969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66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1">
        <v>0</v>
      </c>
      <c r="C75" s="21">
        <v>1</v>
      </c>
      <c r="D75" s="21">
        <v>2</v>
      </c>
      <c r="E75" s="21">
        <v>3</v>
      </c>
      <c r="F75" s="21">
        <v>4</v>
      </c>
      <c r="G75" s="21">
        <v>5</v>
      </c>
      <c r="H75" s="21">
        <v>6</v>
      </c>
      <c r="I75" s="21">
        <v>7</v>
      </c>
      <c r="J75" s="21">
        <v>8</v>
      </c>
      <c r="K75" s="21">
        <v>9</v>
      </c>
      <c r="L75" s="21">
        <v>10</v>
      </c>
      <c r="M75" s="21">
        <v>11</v>
      </c>
    </row>
    <row r="76" spans="1:41" ht="16.5" x14ac:dyDescent="0.25">
      <c r="A76" s="21">
        <v>0</v>
      </c>
      <c r="B76" s="12">
        <v>100</v>
      </c>
      <c r="C76" s="12">
        <f t="shared" ref="C76:M85" si="3">IF($B$70=0,(1+$A$2)^(-$A76-C$8/12),(1-(1+$A$2)^(-1/$B$70))/((1+$A$2)^($A76+C$8/12)-1))*100</f>
        <v>99.774183122562405</v>
      </c>
      <c r="D76" s="12">
        <f t="shared" si="3"/>
        <v>49.830701155551232</v>
      </c>
      <c r="E76" s="12">
        <f t="shared" si="3"/>
        <v>33.182902194779061</v>
      </c>
      <c r="F76" s="12">
        <f t="shared" si="3"/>
        <v>24.859023985511357</v>
      </c>
      <c r="G76" s="12">
        <f t="shared" si="3"/>
        <v>19.864714076785155</v>
      </c>
      <c r="H76" s="12">
        <f t="shared" si="3"/>
        <v>16.535188318264105</v>
      </c>
      <c r="I76" s="12">
        <f t="shared" si="3"/>
        <v>14.156967788363767</v>
      </c>
      <c r="J76" s="12">
        <f t="shared" si="3"/>
        <v>12.373313026280567</v>
      </c>
      <c r="K76" s="12">
        <f t="shared" si="3"/>
        <v>10.986035442669676</v>
      </c>
      <c r="L76" s="12">
        <f t="shared" si="3"/>
        <v>9.8762218839154254</v>
      </c>
      <c r="M76" s="12">
        <f t="shared" si="3"/>
        <v>8.9682003431637103</v>
      </c>
    </row>
    <row r="77" spans="1:41" ht="16.5" x14ac:dyDescent="0.25">
      <c r="A77" s="21">
        <v>1</v>
      </c>
      <c r="B77" s="12">
        <f t="shared" ref="B77:B100" si="4">IF($B$70=0,(1+$A$2)^(-$A77-B$8/12),(1-(1+$A$2)^(-1/$B$70))/((1+$A$2)^($A77+B$8/12)-1))*100</f>
        <v>8.2115228158376574</v>
      </c>
      <c r="C77" s="12">
        <f t="shared" si="3"/>
        <v>7.5712637603006785</v>
      </c>
      <c r="D77" s="12">
        <f t="shared" si="3"/>
        <v>7.0224763610917469</v>
      </c>
      <c r="E77" s="12">
        <f t="shared" si="3"/>
        <v>6.5468662868669423</v>
      </c>
      <c r="F77" s="12">
        <f t="shared" si="3"/>
        <v>6.1307127891129829</v>
      </c>
      <c r="G77" s="12">
        <f t="shared" si="3"/>
        <v>5.7635235307263155</v>
      </c>
      <c r="H77" s="12">
        <f t="shared" si="3"/>
        <v>5.4371378050659711</v>
      </c>
      <c r="I77" s="12">
        <f t="shared" si="3"/>
        <v>5.1451129489898397</v>
      </c>
      <c r="J77" s="12">
        <f t="shared" si="3"/>
        <v>4.8822948319798396</v>
      </c>
      <c r="K77" s="12">
        <f t="shared" si="3"/>
        <v>4.6445110626600838</v>
      </c>
      <c r="L77" s="12">
        <f t="shared" si="3"/>
        <v>4.4283478662645015</v>
      </c>
      <c r="M77" s="12">
        <f t="shared" si="3"/>
        <v>4.2309851679825963</v>
      </c>
    </row>
    <row r="78" spans="1:41" ht="16.5" x14ac:dyDescent="0.25">
      <c r="A78" s="21">
        <v>2</v>
      </c>
      <c r="B78" s="12">
        <f t="shared" si="4"/>
        <v>4.0500729054686344</v>
      </c>
      <c r="C78" s="12">
        <f t="shared" si="3"/>
        <v>3.8836370263487416</v>
      </c>
      <c r="D78" s="12">
        <f t="shared" si="3"/>
        <v>3.7300071786109177</v>
      </c>
      <c r="E78" s="12">
        <f t="shared" si="3"/>
        <v>3.5877604697972472</v>
      </c>
      <c r="F78" s="12">
        <f t="shared" si="3"/>
        <v>3.455677277797895</v>
      </c>
      <c r="G78" s="12">
        <f t="shared" si="3"/>
        <v>3.3327062042392579</v>
      </c>
      <c r="H78" s="12">
        <f t="shared" si="3"/>
        <v>3.2179360371947117</v>
      </c>
      <c r="I78" s="12">
        <f t="shared" si="3"/>
        <v>3.1105731404672503</v>
      </c>
      <c r="J78" s="12">
        <f t="shared" si="3"/>
        <v>3.0099230823818055</v>
      </c>
      <c r="K78" s="12">
        <f t="shared" si="3"/>
        <v>2.9153756047970458</v>
      </c>
      <c r="L78" s="12">
        <f t="shared" si="3"/>
        <v>2.8263922446445289</v>
      </c>
      <c r="M78" s="12">
        <f t="shared" si="3"/>
        <v>2.7424960774897449</v>
      </c>
    </row>
    <row r="79" spans="1:41" ht="16.5" x14ac:dyDescent="0.25">
      <c r="A79" s="21">
        <v>3</v>
      </c>
      <c r="B79" s="12">
        <f t="shared" si="4"/>
        <v>2.6632631704995862</v>
      </c>
      <c r="C79" s="12">
        <f t="shared" si="3"/>
        <v>2.5883154214151567</v>
      </c>
      <c r="D79" s="12">
        <f t="shared" si="3"/>
        <v>2.5173145282130753</v>
      </c>
      <c r="E79" s="12">
        <f t="shared" si="3"/>
        <v>2.4499568865111327</v>
      </c>
      <c r="F79" s="12">
        <f t="shared" si="3"/>
        <v>2.3859692523631848</v>
      </c>
      <c r="G79" s="12">
        <f t="shared" si="3"/>
        <v>2.3251050397669397</v>
      </c>
      <c r="H79" s="12">
        <f t="shared" si="3"/>
        <v>2.2671411470992107</v>
      </c>
      <c r="I79" s="12">
        <f t="shared" si="3"/>
        <v>2.2118752263741506</v>
      </c>
      <c r="J79" s="12">
        <f t="shared" si="3"/>
        <v>2.1591233248753983</v>
      </c>
      <c r="K79" s="12">
        <f t="shared" si="3"/>
        <v>2.1087178412372212</v>
      </c>
      <c r="L79" s="12">
        <f t="shared" si="3"/>
        <v>2.0605057481238083</v>
      </c>
      <c r="M79" s="12">
        <f t="shared" si="3"/>
        <v>2.0143470418005496</v>
      </c>
    </row>
    <row r="80" spans="1:41" ht="16.5" x14ac:dyDescent="0.25">
      <c r="A80" s="23">
        <v>4</v>
      </c>
      <c r="B80" s="12">
        <f t="shared" si="4"/>
        <v>1.9701133855089277</v>
      </c>
      <c r="C80" s="12">
        <f t="shared" si="3"/>
        <v>1.9276869189587191</v>
      </c>
      <c r="D80" s="12">
        <f t="shared" si="3"/>
        <v>1.8869592106812054</v>
      </c>
      <c r="E80" s="12">
        <f t="shared" si="3"/>
        <v>1.8478303336348774</v>
      </c>
      <c r="F80" s="12">
        <f t="shared" si="3"/>
        <v>1.8102080474720679</v>
      </c>
      <c r="G80" s="12">
        <f t="shared" si="3"/>
        <v>1.774007073379148</v>
      </c>
      <c r="H80" s="12">
        <f t="shared" si="3"/>
        <v>1.7391484494900407</v>
      </c>
      <c r="I80" s="12">
        <f t="shared" si="3"/>
        <v>1.7055589566182683</v>
      </c>
      <c r="J80" s="12">
        <f t="shared" si="3"/>
        <v>1.6731706055176994</v>
      </c>
      <c r="K80" s="12">
        <f t="shared" si="3"/>
        <v>1.6419201781158514</v>
      </c>
      <c r="L80" s="12">
        <f t="shared" si="3"/>
        <v>1.6117488162058193</v>
      </c>
      <c r="M80" s="12">
        <f t="shared" si="3"/>
        <v>1.5826016519661419</v>
      </c>
    </row>
    <row r="81" spans="1:13" ht="16.5" x14ac:dyDescent="0.25">
      <c r="A81" s="23">
        <v>5</v>
      </c>
      <c r="B81" s="12">
        <f t="shared" si="4"/>
        <v>1.5544274754286784</v>
      </c>
      <c r="C81" s="12">
        <f t="shared" si="3"/>
        <v>1.5271784346545729</v>
      </c>
      <c r="D81" s="12">
        <f t="shared" si="3"/>
        <v>1.5008097649254357</v>
      </c>
      <c r="E81" s="12">
        <f t="shared" si="3"/>
        <v>1.4752795437258497</v>
      </c>
      <c r="F81" s="12">
        <f t="shared" si="3"/>
        <v>1.450548468696258</v>
      </c>
      <c r="G81" s="12">
        <f t="shared" si="3"/>
        <v>1.4265796560825206</v>
      </c>
      <c r="H81" s="12">
        <f t="shared" si="3"/>
        <v>1.4033384575082306</v>
      </c>
      <c r="I81" s="12">
        <f t="shared" si="3"/>
        <v>1.3807922931554735</v>
      </c>
      <c r="J81" s="12">
        <f t="shared" si="3"/>
        <v>1.3589104996649437</v>
      </c>
      <c r="K81" s="12">
        <f t="shared" si="3"/>
        <v>1.3376641912621383</v>
      </c>
      <c r="L81" s="12">
        <f t="shared" si="3"/>
        <v>1.3170261327869999</v>
      </c>
      <c r="M81" s="12">
        <f t="shared" si="3"/>
        <v>1.2969706234534781</v>
      </c>
    </row>
    <row r="82" spans="1:13" ht="16.5" x14ac:dyDescent="0.25">
      <c r="A82" s="21">
        <v>6</v>
      </c>
      <c r="B82" s="12">
        <f t="shared" si="4"/>
        <v>1.2774733902957682</v>
      </c>
      <c r="C82" s="12">
        <f t="shared" si="3"/>
        <v>1.2585114903724095</v>
      </c>
      <c r="D82" s="12">
        <f t="shared" si="3"/>
        <v>1.2400632208997768</v>
      </c>
      <c r="E82" s="12">
        <f t="shared" si="3"/>
        <v>1.2221080365748891</v>
      </c>
      <c r="F82" s="12">
        <f t="shared" si="3"/>
        <v>1.2046264734253667</v>
      </c>
      <c r="G82" s="12">
        <f t="shared" si="3"/>
        <v>1.1876000785931631</v>
      </c>
      <c r="H82" s="12">
        <f t="shared" si="3"/>
        <v>1.1710113455195368</v>
      </c>
      <c r="I82" s="12">
        <f t="shared" si="3"/>
        <v>1.1548436540526994</v>
      </c>
      <c r="J82" s="12">
        <f t="shared" si="3"/>
        <v>1.1390812150473733</v>
      </c>
      <c r="K82" s="12">
        <f t="shared" si="3"/>
        <v>1.1237090190681012</v>
      </c>
      <c r="L82" s="12">
        <f t="shared" si="3"/>
        <v>1.108712788845956</v>
      </c>
      <c r="M82" s="12">
        <f t="shared" si="3"/>
        <v>1.0940789351721334</v>
      </c>
    </row>
    <row r="83" spans="1:13" ht="16.5" x14ac:dyDescent="0.25">
      <c r="A83" s="21">
        <v>7</v>
      </c>
      <c r="B83" s="12">
        <f t="shared" si="4"/>
        <v>1.0797945159419831</v>
      </c>
      <c r="C83" s="12">
        <f t="shared" si="3"/>
        <v>1.0658471980900646</v>
      </c>
      <c r="D83" s="12">
        <f t="shared" si="3"/>
        <v>1.0522252221808908</v>
      </c>
      <c r="E83" s="12">
        <f t="shared" si="3"/>
        <v>1.0389173694416896</v>
      </c>
      <c r="F83" s="12">
        <f t="shared" si="3"/>
        <v>1.0259129310429269</v>
      </c>
      <c r="G83" s="12">
        <f t="shared" si="3"/>
        <v>1.0132016794498182</v>
      </c>
      <c r="H83" s="12">
        <f t="shared" si="3"/>
        <v>1.0007738416837273</v>
      </c>
      <c r="I83" s="12">
        <f t="shared" si="3"/>
        <v>0.98862007434655019</v>
      </c>
      <c r="J83" s="12">
        <f t="shared" si="3"/>
        <v>0.97673144027395775</v>
      </c>
      <c r="K83" s="12">
        <f t="shared" si="3"/>
        <v>0.96509938669485995</v>
      </c>
      <c r="L83" s="12">
        <f t="shared" si="3"/>
        <v>0.95371572478496391</v>
      </c>
      <c r="M83" s="12">
        <f t="shared" si="3"/>
        <v>0.94257261051167696</v>
      </c>
    </row>
    <row r="84" spans="1:13" ht="16.5" x14ac:dyDescent="0.25">
      <c r="A84" s="21">
        <v>8</v>
      </c>
      <c r="B84" s="12">
        <f t="shared" si="4"/>
        <v>0.93166252667620697</v>
      </c>
      <c r="C84" s="12">
        <f t="shared" si="3"/>
        <v>0.92097826606645472</v>
      </c>
      <c r="D84" s="12">
        <f t="shared" si="3"/>
        <v>0.91051291564137915</v>
      </c>
      <c r="E84" s="12">
        <f t="shared" si="3"/>
        <v>0.90025984167385742</v>
      </c>
      <c r="F84" s="12">
        <f t="shared" si="3"/>
        <v>0.89021267578499996</v>
      </c>
      <c r="G84" s="12">
        <f t="shared" si="3"/>
        <v>0.8803653018080988</v>
      </c>
      <c r="H84" s="12">
        <f t="shared" si="3"/>
        <v>0.87071184342528041</v>
      </c>
      <c r="I84" s="12">
        <f t="shared" si="3"/>
        <v>0.86124665252436183</v>
      </c>
      <c r="J84" s="12">
        <f t="shared" si="3"/>
        <v>0.85196429822742747</v>
      </c>
      <c r="K84" s="12">
        <f t="shared" si="3"/>
        <v>0.84285955654633193</v>
      </c>
      <c r="L84" s="12">
        <f t="shared" si="3"/>
        <v>0.83392740062375614</v>
      </c>
      <c r="M84" s="12">
        <f t="shared" si="3"/>
        <v>0.82516299152148409</v>
      </c>
    </row>
    <row r="85" spans="1:13" ht="16.5" x14ac:dyDescent="0.25">
      <c r="A85" s="21">
        <v>9</v>
      </c>
      <c r="B85" s="12">
        <f t="shared" si="4"/>
        <v>0.81656166952044429</v>
      </c>
      <c r="C85" s="12">
        <f t="shared" si="3"/>
        <v>0.80811894589964783</v>
      </c>
      <c r="D85" s="12">
        <f t="shared" si="3"/>
        <v>0.79983049516355287</v>
      </c>
      <c r="E85" s="12">
        <f t="shared" si="3"/>
        <v>0.79169214768956064</v>
      </c>
      <c r="F85" s="12">
        <f t="shared" si="3"/>
        <v>0.78369988276940816</v>
      </c>
      <c r="G85" s="12">
        <f t="shared" si="3"/>
        <v>0.77584982202003472</v>
      </c>
      <c r="H85" s="12">
        <f t="shared" si="3"/>
        <v>0.76813822314125058</v>
      </c>
      <c r="I85" s="12">
        <f t="shared" si="3"/>
        <v>0.76056147399909058</v>
      </c>
      <c r="J85" s="12">
        <f t="shared" si="3"/>
        <v>0.75311608701520127</v>
      </c>
      <c r="K85" s="12">
        <f t="shared" si="3"/>
        <v>0.7457986938439507</v>
      </c>
      <c r="L85" s="12">
        <f t="shared" si="3"/>
        <v>0.73860604032019683</v>
      </c>
      <c r="M85" s="12">
        <f t="shared" si="3"/>
        <v>0.73153498166178621</v>
      </c>
    </row>
    <row r="86" spans="1:13" ht="16.5" x14ac:dyDescent="0.25">
      <c r="A86" s="21">
        <v>10</v>
      </c>
      <c r="B86" s="12">
        <f t="shared" si="4"/>
        <v>0.72458247791193209</v>
      </c>
      <c r="C86" s="12">
        <f t="shared" ref="C86:M100" si="5">IF($B$70=0,(1+$A$2)^(-$A86-C$8/12),(1-(1+$A$2)^(-1/$B$70))/((1+$A$2)^($A86+C$8/12)-1))*100</f>
        <v>0.71774558960758306</v>
      </c>
      <c r="D86" s="12">
        <f t="shared" si="5"/>
        <v>0.71102147366083679</v>
      </c>
      <c r="E86" s="12">
        <f t="shared" si="5"/>
        <v>0.70440737944124099</v>
      </c>
      <c r="F86" s="12">
        <f t="shared" si="5"/>
        <v>0.69790064504767724</v>
      </c>
      <c r="G86" s="12">
        <f t="shared" si="5"/>
        <v>0.69149869375918649</v>
      </c>
      <c r="H86" s="12">
        <f t="shared" si="5"/>
        <v>0.68519903065480336</v>
      </c>
      <c r="I86" s="12">
        <f t="shared" si="5"/>
        <v>0.67899923939308504</v>
      </c>
      <c r="J86" s="12">
        <f t="shared" si="5"/>
        <v>0.67289697914259938</v>
      </c>
      <c r="K86" s="12">
        <f t="shared" si="5"/>
        <v>0.6668899816551791</v>
      </c>
      <c r="L86" s="12">
        <f t="shared" si="5"/>
        <v>0.66097604847425973</v>
      </c>
      <c r="M86" s="12">
        <f t="shared" si="5"/>
        <v>0.65515304827107779</v>
      </c>
    </row>
    <row r="87" spans="1:13" ht="16.5" x14ac:dyDescent="0.25">
      <c r="A87" s="21">
        <v>11</v>
      </c>
      <c r="B87" s="12">
        <f t="shared" si="4"/>
        <v>0.64941891430195087</v>
      </c>
      <c r="C87" s="12">
        <f t="shared" si="5"/>
        <v>0.64377164198026571</v>
      </c>
      <c r="D87" s="12">
        <f t="shared" si="5"/>
        <v>0.63820928655719067</v>
      </c>
      <c r="E87" s="12">
        <f t="shared" si="5"/>
        <v>0.6327299609054553</v>
      </c>
      <c r="F87" s="12">
        <f t="shared" si="5"/>
        <v>0.62733183340091414</v>
      </c>
      <c r="G87" s="12">
        <f t="shared" si="5"/>
        <v>0.62201312589688584</v>
      </c>
      <c r="H87" s="12">
        <f t="shared" si="5"/>
        <v>0.61677211178656277</v>
      </c>
      <c r="I87" s="12">
        <f t="shared" si="5"/>
        <v>0.61160711414905911</v>
      </c>
      <c r="J87" s="12">
        <f t="shared" si="5"/>
        <v>0.60651650397491519</v>
      </c>
      <c r="K87" s="12">
        <f t="shared" si="5"/>
        <v>0.60149869846711046</v>
      </c>
      <c r="L87" s="12">
        <f t="shared" si="5"/>
        <v>0.59655215941386497</v>
      </c>
      <c r="M87" s="12">
        <f t="shared" si="5"/>
        <v>0.59167539162971483</v>
      </c>
    </row>
    <row r="88" spans="1:13" ht="16.5" x14ac:dyDescent="0.25">
      <c r="A88" s="21">
        <v>12</v>
      </c>
      <c r="B88" s="12">
        <f t="shared" si="4"/>
        <v>0.58686694146154483</v>
      </c>
      <c r="C88" s="12">
        <f t="shared" si="5"/>
        <v>0.58212539535643493</v>
      </c>
      <c r="D88" s="12">
        <f t="shared" si="5"/>
        <v>0.57744937848837319</v>
      </c>
      <c r="E88" s="12">
        <f t="shared" si="5"/>
        <v>0.57283755344100662</v>
      </c>
      <c r="F88" s="12">
        <f t="shared" si="5"/>
        <v>0.56828861894380678</v>
      </c>
      <c r="G88" s="12">
        <f t="shared" si="5"/>
        <v>0.56380130865912037</v>
      </c>
      <c r="H88" s="12">
        <f t="shared" si="5"/>
        <v>0.55937439001774159</v>
      </c>
      <c r="I88" s="12">
        <f t="shared" si="5"/>
        <v>0.55500666310075175</v>
      </c>
      <c r="J88" s="12">
        <f t="shared" si="5"/>
        <v>0.5506969595654968</v>
      </c>
      <c r="K88" s="12">
        <f t="shared" si="5"/>
        <v>0.54644414161368304</v>
      </c>
      <c r="L88" s="12">
        <f t="shared" si="5"/>
        <v>0.54224710099967899</v>
      </c>
      <c r="M88" s="12">
        <f t="shared" si="5"/>
        <v>0.53810475807720182</v>
      </c>
    </row>
    <row r="89" spans="1:13" ht="16.5" x14ac:dyDescent="0.25">
      <c r="A89" s="21">
        <v>13</v>
      </c>
      <c r="B89" s="12">
        <f t="shared" si="4"/>
        <v>0.53401606088267395</v>
      </c>
      <c r="C89" s="12">
        <f t="shared" si="5"/>
        <v>0.52997998425360637</v>
      </c>
      <c r="D89" s="12">
        <f t="shared" si="5"/>
        <v>0.52599552898046631</v>
      </c>
      <c r="E89" s="12">
        <f t="shared" si="5"/>
        <v>0.52206172099054315</v>
      </c>
      <c r="F89" s="12">
        <f t="shared" si="5"/>
        <v>0.51817761056242628</v>
      </c>
      <c r="G89" s="12">
        <f t="shared" si="5"/>
        <v>0.51434227156975154</v>
      </c>
      <c r="H89" s="12">
        <f t="shared" si="5"/>
        <v>0.51055480075296045</v>
      </c>
      <c r="I89" s="12">
        <f t="shared" si="5"/>
        <v>0.50681431701786483</v>
      </c>
      <c r="J89" s="12">
        <f t="shared" si="5"/>
        <v>0.50311996075987331</v>
      </c>
      <c r="K89" s="12">
        <f t="shared" si="5"/>
        <v>0.49947089321279109</v>
      </c>
      <c r="L89" s="12">
        <f t="shared" si="5"/>
        <v>0.49586629582115943</v>
      </c>
      <c r="M89" s="12">
        <f t="shared" si="5"/>
        <v>0.49230536963514254</v>
      </c>
    </row>
    <row r="90" spans="1:13" ht="16.5" x14ac:dyDescent="0.25">
      <c r="A90" s="21">
        <v>14</v>
      </c>
      <c r="B90" s="12">
        <f t="shared" si="4"/>
        <v>0.48878733472702762</v>
      </c>
      <c r="C90" s="12">
        <f t="shared" si="5"/>
        <v>0.48531142962843976</v>
      </c>
      <c r="D90" s="12">
        <f t="shared" si="5"/>
        <v>0.48187691078742328</v>
      </c>
      <c r="E90" s="12">
        <f t="shared" si="5"/>
        <v>0.47848305204456654</v>
      </c>
      <c r="F90" s="12">
        <f t="shared" si="5"/>
        <v>0.47512914412740714</v>
      </c>
      <c r="G90" s="12">
        <f t="shared" si="5"/>
        <v>0.47181449416236981</v>
      </c>
      <c r="H90" s="12">
        <f t="shared" si="5"/>
        <v>0.46853842520353362</v>
      </c>
      <c r="I90" s="12">
        <f t="shared" si="5"/>
        <v>0.46530027577755756</v>
      </c>
      <c r="J90" s="12">
        <f t="shared" si="5"/>
        <v>0.46209939944411782</v>
      </c>
      <c r="K90" s="12">
        <f t="shared" si="5"/>
        <v>0.45893516437124732</v>
      </c>
      <c r="L90" s="12">
        <f t="shared" si="5"/>
        <v>0.45580695292498874</v>
      </c>
      <c r="M90" s="12">
        <f t="shared" si="5"/>
        <v>0.45271416127280184</v>
      </c>
    </row>
    <row r="91" spans="1:13" ht="16.5" x14ac:dyDescent="0.25">
      <c r="A91" s="21">
        <v>15</v>
      </c>
      <c r="B91" s="12">
        <f t="shared" si="4"/>
        <v>0.44965619900019282</v>
      </c>
      <c r="C91" s="12">
        <f t="shared" si="5"/>
        <v>0.44663248874004635</v>
      </c>
      <c r="D91" s="12">
        <f t="shared" si="5"/>
        <v>0.44364246581418731</v>
      </c>
      <c r="E91" s="12">
        <f t="shared" si="5"/>
        <v>0.44068557788668367</v>
      </c>
      <c r="F91" s="12">
        <f t="shared" si="5"/>
        <v>0.43776128462846198</v>
      </c>
      <c r="G91" s="12">
        <f t="shared" si="5"/>
        <v>0.43486905739279813</v>
      </c>
      <c r="H91" s="12">
        <f t="shared" si="5"/>
        <v>0.43200837890127436</v>
      </c>
      <c r="I91" s="12">
        <f t="shared" si="5"/>
        <v>0.42917874293981639</v>
      </c>
      <c r="J91" s="12">
        <f t="shared" si="5"/>
        <v>0.42637965406442785</v>
      </c>
      <c r="K91" s="12">
        <f t="shared" si="5"/>
        <v>0.42361062731626781</v>
      </c>
      <c r="L91" s="12">
        <f t="shared" si="5"/>
        <v>0.4208711879457267</v>
      </c>
      <c r="M91" s="12">
        <f t="shared" si="5"/>
        <v>0.41816087114516909</v>
      </c>
    </row>
    <row r="92" spans="1:13" ht="16.5" x14ac:dyDescent="0.25">
      <c r="A92" s="21">
        <v>16</v>
      </c>
      <c r="B92" s="12">
        <f t="shared" si="4"/>
        <v>0.41547922179002805</v>
      </c>
      <c r="C92" s="12">
        <f t="shared" si="5"/>
        <v>0.41282579418794718</v>
      </c>
      <c r="D92" s="12">
        <f t="shared" si="5"/>
        <v>0.41020015183568759</v>
      </c>
      <c r="E92" s="12">
        <f t="shared" si="5"/>
        <v>0.40760186718350466</v>
      </c>
      <c r="F92" s="12">
        <f t="shared" si="5"/>
        <v>0.40503052140674495</v>
      </c>
      <c r="G92" s="12">
        <f t="shared" si="5"/>
        <v>0.40248570418439766</v>
      </c>
      <c r="H92" s="12">
        <f t="shared" si="5"/>
        <v>0.39996701348435609</v>
      </c>
      <c r="I92" s="12">
        <f t="shared" si="5"/>
        <v>0.39747405535515457</v>
      </c>
      <c r="J92" s="12">
        <f t="shared" si="5"/>
        <v>0.39500644372395127</v>
      </c>
      <c r="K92" s="12">
        <f t="shared" si="5"/>
        <v>0.39256380020054499</v>
      </c>
      <c r="L92" s="12">
        <f t="shared" si="5"/>
        <v>0.39014575388720918</v>
      </c>
      <c r="M92" s="12">
        <f t="shared" si="5"/>
        <v>0.38775194119414941</v>
      </c>
    </row>
    <row r="93" spans="1:13" ht="16.5" x14ac:dyDescent="0.25">
      <c r="A93" s="21">
        <v>17</v>
      </c>
      <c r="B93" s="12">
        <f t="shared" si="4"/>
        <v>0.3853820056603886</v>
      </c>
      <c r="C93" s="12">
        <f t="shared" si="5"/>
        <v>0.38303559777988999</v>
      </c>
      <c r="D93" s="12">
        <f t="shared" si="5"/>
        <v>0.38071237483275411</v>
      </c>
      <c r="E93" s="12">
        <f t="shared" si="5"/>
        <v>0.37841200072129805</v>
      </c>
      <c r="F93" s="12">
        <f t="shared" si="5"/>
        <v>0.37613414581086901</v>
      </c>
      <c r="G93" s="12">
        <f t="shared" si="5"/>
        <v>0.37387848677522739</v>
      </c>
      <c r="H93" s="12">
        <f t="shared" si="5"/>
        <v>0.37164470644634651</v>
      </c>
      <c r="I93" s="12">
        <f t="shared" si="5"/>
        <v>0.3694324936684833</v>
      </c>
      <c r="J93" s="12">
        <f t="shared" si="5"/>
        <v>0.36724154315637958</v>
      </c>
      <c r="K93" s="12">
        <f t="shared" si="5"/>
        <v>0.36507155535745811</v>
      </c>
      <c r="L93" s="12">
        <f t="shared" si="5"/>
        <v>0.36292223631788073</v>
      </c>
      <c r="M93" s="12">
        <f t="shared" si="5"/>
        <v>0.3607932975523464</v>
      </c>
    </row>
    <row r="94" spans="1:13" ht="16.5" x14ac:dyDescent="0.25">
      <c r="A94" s="21">
        <v>18</v>
      </c>
      <c r="B94" s="12">
        <f t="shared" si="4"/>
        <v>0.35868445591750503</v>
      </c>
      <c r="C94" s="12">
        <f t="shared" si="5"/>
        <v>0.35659543348886891</v>
      </c>
      <c r="D94" s="12">
        <f t="shared" si="5"/>
        <v>0.35452595744111887</v>
      </c>
      <c r="E94" s="12">
        <f t="shared" si="5"/>
        <v>0.35247575993168129</v>
      </c>
      <c r="F94" s="12">
        <f t="shared" si="5"/>
        <v>0.35044457798748557</v>
      </c>
      <c r="G94" s="12">
        <f t="shared" si="5"/>
        <v>0.348432153394795</v>
      </c>
      <c r="H94" s="12">
        <f t="shared" si="5"/>
        <v>0.34643823259201417</v>
      </c>
      <c r="I94" s="12">
        <f t="shared" si="5"/>
        <v>0.34446256656538199</v>
      </c>
      <c r="J94" s="12">
        <f t="shared" si="5"/>
        <v>0.34250491074745648</v>
      </c>
      <c r="K94" s="12">
        <f t="shared" si="5"/>
        <v>0.3405650249183097</v>
      </c>
      <c r="L94" s="12">
        <f t="shared" si="5"/>
        <v>0.33864267310934271</v>
      </c>
      <c r="M94" s="12">
        <f t="shared" si="5"/>
        <v>0.33673762350964509</v>
      </c>
    </row>
    <row r="95" spans="1:13" ht="16.5" x14ac:dyDescent="0.25">
      <c r="A95" s="21">
        <v>19</v>
      </c>
      <c r="B95" s="12">
        <f t="shared" si="4"/>
        <v>0.33484964837481768</v>
      </c>
      <c r="C95" s="12">
        <f t="shared" si="5"/>
        <v>0.33297852393818272</v>
      </c>
      <c r="D95" s="12">
        <f t="shared" si="5"/>
        <v>0.33112403032431592</v>
      </c>
      <c r="E95" s="12">
        <f t="shared" si="5"/>
        <v>0.32928595146481687</v>
      </c>
      <c r="F95" s="12">
        <f t="shared" si="5"/>
        <v>0.3274640750162624</v>
      </c>
      <c r="G95" s="12">
        <f t="shared" si="5"/>
        <v>0.32565819228027215</v>
      </c>
      <c r="H95" s="12">
        <f t="shared" si="5"/>
        <v>0.32386809812562345</v>
      </c>
      <c r="I95" s="12">
        <f t="shared" si="5"/>
        <v>0.32209359091235396</v>
      </c>
      <c r="J95" s="12">
        <f t="shared" si="5"/>
        <v>0.32033447241779495</v>
      </c>
      <c r="K95" s="12">
        <f t="shared" si="5"/>
        <v>0.31859054776447726</v>
      </c>
      <c r="L95" s="12">
        <f t="shared" si="5"/>
        <v>0.31686162534985318</v>
      </c>
      <c r="M95" s="12">
        <f t="shared" si="5"/>
        <v>0.31514751677778491</v>
      </c>
    </row>
    <row r="96" spans="1:13" ht="16.5" x14ac:dyDescent="0.25">
      <c r="A96" s="21">
        <v>20</v>
      </c>
      <c r="B96" s="12">
        <f t="shared" si="4"/>
        <v>0.31344803679174427</v>
      </c>
      <c r="C96" s="12">
        <f t="shared" si="5"/>
        <v>0.31176300320967404</v>
      </c>
      <c r="D96" s="12">
        <f t="shared" si="5"/>
        <v>0.31009223686047027</v>
      </c>
      <c r="E96" s="12">
        <f t="shared" si="5"/>
        <v>0.30843556152202534</v>
      </c>
      <c r="F96" s="12">
        <f t="shared" si="5"/>
        <v>0.30679280386079821</v>
      </c>
      <c r="G96" s="12">
        <f t="shared" si="5"/>
        <v>0.30516379337286625</v>
      </c>
      <c r="H96" s="12">
        <f t="shared" si="5"/>
        <v>0.30354836232641136</v>
      </c>
      <c r="I96" s="12">
        <f t="shared" si="5"/>
        <v>0.3019463457056053</v>
      </c>
      <c r="J96" s="12">
        <f t="shared" si="5"/>
        <v>0.30035758115585232</v>
      </c>
      <c r="K96" s="12">
        <f t="shared" si="5"/>
        <v>0.29878190893035084</v>
      </c>
      <c r="L96" s="12">
        <f t="shared" si="5"/>
        <v>0.29721917183793767</v>
      </c>
      <c r="M96" s="12">
        <f t="shared" si="5"/>
        <v>0.29566921519217948</v>
      </c>
    </row>
    <row r="97" spans="1:13" ht="16.5" x14ac:dyDescent="0.25">
      <c r="A97" s="21">
        <v>21</v>
      </c>
      <c r="B97" s="12">
        <f t="shared" si="4"/>
        <v>0.29413188676167656</v>
      </c>
      <c r="C97" s="12">
        <f t="shared" si="5"/>
        <v>0.29260703672154226</v>
      </c>
      <c r="D97" s="12">
        <f t="shared" si="5"/>
        <v>0.29109451760603505</v>
      </c>
      <c r="E97" s="12">
        <f t="shared" si="5"/>
        <v>0.2895941842622976</v>
      </c>
      <c r="F97" s="12">
        <f t="shared" si="5"/>
        <v>0.28810589380518492</v>
      </c>
      <c r="G97" s="12">
        <f t="shared" si="5"/>
        <v>0.28662950557314537</v>
      </c>
      <c r="H97" s="12">
        <f t="shared" si="5"/>
        <v>0.28516488108512861</v>
      </c>
      <c r="I97" s="12">
        <f t="shared" si="5"/>
        <v>0.28371188399849079</v>
      </c>
      <c r="J97" s="12">
        <f t="shared" si="5"/>
        <v>0.28227038006787147</v>
      </c>
      <c r="K97" s="12">
        <f t="shared" si="5"/>
        <v>0.2808402371050171</v>
      </c>
      <c r="L97" s="12">
        <f t="shared" si="5"/>
        <v>0.27942132493952182</v>
      </c>
      <c r="M97" s="12">
        <f t="shared" si="5"/>
        <v>0.27801351538046731</v>
      </c>
    </row>
    <row r="98" spans="1:13" ht="16.5" x14ac:dyDescent="0.25">
      <c r="A98" s="21">
        <v>22</v>
      </c>
      <c r="B98" s="12">
        <f t="shared" si="4"/>
        <v>0.27661668217893226</v>
      </c>
      <c r="C98" s="12">
        <f t="shared" si="5"/>
        <v>0.27523070099134966</v>
      </c>
      <c r="D98" s="12">
        <f t="shared" si="5"/>
        <v>0.27385544934369532</v>
      </c>
      <c r="E98" s="12">
        <f t="shared" si="5"/>
        <v>0.27249080659647529</v>
      </c>
      <c r="F98" s="12">
        <f t="shared" si="5"/>
        <v>0.27113665391050079</v>
      </c>
      <c r="G98" s="12">
        <f t="shared" si="5"/>
        <v>0.26979287421342568</v>
      </c>
      <c r="H98" s="12">
        <f t="shared" si="5"/>
        <v>0.26845935216702715</v>
      </c>
      <c r="I98" s="12">
        <f t="shared" si="5"/>
        <v>0.26713597413521145</v>
      </c>
      <c r="J98" s="12">
        <f t="shared" si="5"/>
        <v>0.26582262815272467</v>
      </c>
      <c r="K98" s="12">
        <f t="shared" si="5"/>
        <v>0.26451920389455191</v>
      </c>
      <c r="L98" s="12">
        <f t="shared" si="5"/>
        <v>0.26322559264598605</v>
      </c>
      <c r="M98" s="12">
        <f t="shared" si="5"/>
        <v>0.26194168727334949</v>
      </c>
    </row>
    <row r="99" spans="1:13" ht="16.5" x14ac:dyDescent="0.25">
      <c r="A99" s="21">
        <v>23</v>
      </c>
      <c r="B99" s="12">
        <f t="shared" si="4"/>
        <v>0.26066738219535351</v>
      </c>
      <c r="C99" s="12">
        <f t="shared" si="5"/>
        <v>0.25940257335507466</v>
      </c>
      <c r="D99" s="12">
        <f t="shared" si="5"/>
        <v>0.25814715819254225</v>
      </c>
      <c r="E99" s="12">
        <f t="shared" si="5"/>
        <v>0.2569010356179085</v>
      </c>
      <c r="F99" s="12">
        <f t="shared" si="5"/>
        <v>0.25566410598519729</v>
      </c>
      <c r="G99" s="12">
        <f t="shared" si="5"/>
        <v>0.25443627106661348</v>
      </c>
      <c r="H99" s="12">
        <f t="shared" si="5"/>
        <v>0.2532174340273976</v>
      </c>
      <c r="I99" s="12">
        <f t="shared" si="5"/>
        <v>0.25200749940121425</v>
      </c>
      <c r="J99" s="12">
        <f t="shared" si="5"/>
        <v>0.25080637306606035</v>
      </c>
      <c r="K99" s="12">
        <f t="shared" si="5"/>
        <v>0.24961396222068105</v>
      </c>
      <c r="L99" s="12">
        <f t="shared" si="5"/>
        <v>0.2484301753614796</v>
      </c>
      <c r="M99" s="12">
        <f t="shared" si="5"/>
        <v>0.2472549222599105</v>
      </c>
    </row>
    <row r="100" spans="1:13" ht="16.5" x14ac:dyDescent="0.25">
      <c r="A100" s="21">
        <v>24</v>
      </c>
      <c r="B100" s="12">
        <f t="shared" si="4"/>
        <v>0.24608811394034383</v>
      </c>
      <c r="C100" s="12">
        <f t="shared" si="5"/>
        <v>0.24492966265838692</v>
      </c>
      <c r="D100" s="12">
        <f t="shared" si="5"/>
        <v>0.24377948187966009</v>
      </c>
      <c r="E100" s="12">
        <f t="shared" si="5"/>
        <v>0.24263748625900286</v>
      </c>
      <c r="F100" s="12">
        <f t="shared" si="5"/>
        <v>0.24150359162011248</v>
      </c>
      <c r="G100" s="12">
        <f t="shared" si="5"/>
        <v>0.2403777149355974</v>
      </c>
      <c r="H100" s="12">
        <f t="shared" si="5"/>
        <v>0.23925977430743875</v>
      </c>
      <c r="I100" s="12">
        <f t="shared" si="5"/>
        <v>0.23814968894784785</v>
      </c>
      <c r="J100" s="12">
        <f t="shared" si="5"/>
        <v>0.23704737916051358</v>
      </c>
      <c r="K100" s="12">
        <f t="shared" si="5"/>
        <v>0.23595276632222698</v>
      </c>
      <c r="L100" s="12">
        <f t="shared" si="5"/>
        <v>0.23486577286487664</v>
      </c>
      <c r="M100" s="12">
        <f t="shared" si="5"/>
        <v>0.2337863222578051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66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21">
        <v>25</v>
      </c>
      <c r="B108" s="12">
        <f t="shared" ref="B108:M117" si="6">IF($B$70=0,(1+$A$2)^(-$A108-B$8/12),(1-(1+$A$2)^(-1/$B$70))/((1+$A$2)^($A108+B$8/12)-1))*100</f>
        <v>0.23271433899051897</v>
      </c>
      <c r="C108" s="12">
        <f t="shared" si="6"/>
        <v>0.23164974855574089</v>
      </c>
      <c r="D108" s="12">
        <f t="shared" si="6"/>
        <v>0.23059247743280345</v>
      </c>
      <c r="E108" s="12">
        <f t="shared" si="6"/>
        <v>0.22954245307136617</v>
      </c>
      <c r="F108" s="12">
        <f t="shared" si="6"/>
        <v>0.22849960387545742</v>
      </c>
      <c r="G108" s="12">
        <f t="shared" si="6"/>
        <v>0.22746385918782919</v>
      </c>
      <c r="H108" s="12">
        <f t="shared" si="6"/>
        <v>0.22643514927461914</v>
      </c>
      <c r="I108" s="12">
        <f t="shared" si="6"/>
        <v>0.22541340531031126</v>
      </c>
      <c r="J108" s="12">
        <f t="shared" si="6"/>
        <v>0.224398559362991</v>
      </c>
      <c r="K108" s="12">
        <f t="shared" si="6"/>
        <v>0.22339054437988554</v>
      </c>
      <c r="L108" s="12">
        <f t="shared" si="6"/>
        <v>0.2223892941731847</v>
      </c>
      <c r="M108" s="12">
        <f t="shared" si="6"/>
        <v>0.22139474340613438</v>
      </c>
    </row>
    <row r="109" spans="1:13" ht="16.5" x14ac:dyDescent="0.25">
      <c r="A109" s="21">
        <v>26</v>
      </c>
      <c r="B109" s="12">
        <f t="shared" si="6"/>
        <v>0.22040682757939947</v>
      </c>
      <c r="C109" s="12">
        <f t="shared" si="6"/>
        <v>0.21942548301768466</v>
      </c>
      <c r="D109" s="12">
        <f t="shared" si="6"/>
        <v>0.21845064685661586</v>
      </c>
      <c r="E109" s="12">
        <f t="shared" si="6"/>
        <v>0.21748225702986637</v>
      </c>
      <c r="F109" s="12">
        <f t="shared" si="6"/>
        <v>0.21652025225653107</v>
      </c>
      <c r="G109" s="12">
        <f t="shared" si="6"/>
        <v>0.21556457202873738</v>
      </c>
      <c r="H109" s="12">
        <f t="shared" si="6"/>
        <v>0.21461515659949235</v>
      </c>
      <c r="I109" s="12">
        <f t="shared" si="6"/>
        <v>0.21367194697075553</v>
      </c>
      <c r="J109" s="12">
        <f t="shared" si="6"/>
        <v>0.21273488488173764</v>
      </c>
      <c r="K109" s="12">
        <f t="shared" si="6"/>
        <v>0.21180391279741698</v>
      </c>
      <c r="L109" s="12">
        <f t="shared" si="6"/>
        <v>0.21087897389727014</v>
      </c>
      <c r="M109" s="12">
        <f t="shared" si="6"/>
        <v>0.20996001206421161</v>
      </c>
    </row>
    <row r="110" spans="1:13" ht="16.5" x14ac:dyDescent="0.25">
      <c r="A110" s="21">
        <v>27</v>
      </c>
      <c r="B110" s="12">
        <f t="shared" si="6"/>
        <v>0.20904697187373927</v>
      </c>
      <c r="C110" s="12">
        <f t="shared" si="6"/>
        <v>0.20813979858327769</v>
      </c>
      <c r="D110" s="12">
        <f t="shared" si="6"/>
        <v>0.20723843812172263</v>
      </c>
      <c r="E110" s="12">
        <f t="shared" si="6"/>
        <v>0.20634283707917106</v>
      </c>
      <c r="F110" s="12">
        <f t="shared" si="6"/>
        <v>0.20545294269684369</v>
      </c>
      <c r="G110" s="12">
        <f t="shared" si="6"/>
        <v>0.20456870285718937</v>
      </c>
      <c r="H110" s="12">
        <f t="shared" si="6"/>
        <v>0.20369006607417003</v>
      </c>
      <c r="I110" s="12">
        <f t="shared" si="6"/>
        <v>0.2028169814837211</v>
      </c>
      <c r="J110" s="12">
        <f t="shared" si="6"/>
        <v>0.20194939883438517</v>
      </c>
      <c r="K110" s="12">
        <f t="shared" si="6"/>
        <v>0.20108726847811345</v>
      </c>
      <c r="L110" s="12">
        <f t="shared" si="6"/>
        <v>0.20023054136123355</v>
      </c>
      <c r="M110" s="12">
        <f t="shared" si="6"/>
        <v>0.1993791690155779</v>
      </c>
    </row>
    <row r="111" spans="1:13" ht="16.5" x14ac:dyDescent="0.25">
      <c r="A111" s="21">
        <v>28</v>
      </c>
      <c r="B111" s="12">
        <f t="shared" si="6"/>
        <v>0.19853310354977194</v>
      </c>
      <c r="C111" s="12">
        <f t="shared" si="6"/>
        <v>0.19769229764067478</v>
      </c>
      <c r="D111" s="12">
        <f t="shared" si="6"/>
        <v>0.19685670452497692</v>
      </c>
      <c r="E111" s="12">
        <f t="shared" si="6"/>
        <v>0.19602627799094019</v>
      </c>
      <c r="F111" s="12">
        <f t="shared" si="6"/>
        <v>0.19520097237028833</v>
      </c>
      <c r="G111" s="12">
        <f t="shared" si="6"/>
        <v>0.19438074253023832</v>
      </c>
      <c r="H111" s="12">
        <f t="shared" si="6"/>
        <v>0.19356554386567176</v>
      </c>
      <c r="I111" s="12">
        <f t="shared" si="6"/>
        <v>0.19275533229144318</v>
      </c>
      <c r="J111" s="12">
        <f t="shared" si="6"/>
        <v>0.19195006423482264</v>
      </c>
      <c r="K111" s="12">
        <f t="shared" si="6"/>
        <v>0.19114969662806977</v>
      </c>
      <c r="L111" s="12">
        <f t="shared" si="6"/>
        <v>0.19035418690113648</v>
      </c>
      <c r="M111" s="12">
        <f t="shared" si="6"/>
        <v>0.18956349297449546</v>
      </c>
    </row>
    <row r="112" spans="1:13" ht="16.5" x14ac:dyDescent="0.25">
      <c r="A112" s="21">
        <v>29</v>
      </c>
      <c r="B112" s="12">
        <f t="shared" si="6"/>
        <v>0.18877757325209385</v>
      </c>
      <c r="C112" s="12">
        <f t="shared" si="6"/>
        <v>0.1879963866144248</v>
      </c>
      <c r="D112" s="12">
        <f t="shared" si="6"/>
        <v>0.18721989241172302</v>
      </c>
      <c r="E112" s="12">
        <f t="shared" si="6"/>
        <v>0.18644805045727084</v>
      </c>
      <c r="F112" s="12">
        <f t="shared" si="6"/>
        <v>0.18568082102082245</v>
      </c>
      <c r="G112" s="12">
        <f t="shared" si="6"/>
        <v>0.18491816482213813</v>
      </c>
      <c r="H112" s="12">
        <f t="shared" si="6"/>
        <v>0.18416004302462888</v>
      </c>
      <c r="I112" s="12">
        <f t="shared" si="6"/>
        <v>0.18340641722910772</v>
      </c>
      <c r="J112" s="12">
        <f t="shared" si="6"/>
        <v>0.18265724946764667</v>
      </c>
      <c r="K112" s="12">
        <f t="shared" si="6"/>
        <v>0.18191250219753741</v>
      </c>
      <c r="L112" s="12">
        <f t="shared" si="6"/>
        <v>0.18117213829535223</v>
      </c>
      <c r="M112" s="12">
        <f t="shared" si="6"/>
        <v>0.18043612105110496</v>
      </c>
    </row>
    <row r="113" spans="1:13" ht="16.5" x14ac:dyDescent="0.25">
      <c r="A113" s="21">
        <v>30</v>
      </c>
      <c r="B113" s="12">
        <f t="shared" si="6"/>
        <v>0.17970441416250937</v>
      </c>
      <c r="C113" s="12">
        <f t="shared" si="6"/>
        <v>0.17897698172933107</v>
      </c>
      <c r="D113" s="12">
        <f t="shared" si="6"/>
        <v>0.17825378824783736</v>
      </c>
      <c r="E113" s="12">
        <f t="shared" si="6"/>
        <v>0.17753479860533339</v>
      </c>
      <c r="F113" s="12">
        <f t="shared" si="6"/>
        <v>0.1768199780747923</v>
      </c>
      <c r="G113" s="12">
        <f t="shared" si="6"/>
        <v>0.17610929230957209</v>
      </c>
      <c r="H113" s="12">
        <f t="shared" si="6"/>
        <v>0.17540270733821964</v>
      </c>
      <c r="I113" s="12">
        <f t="shared" si="6"/>
        <v>0.17470018955935895</v>
      </c>
      <c r="J113" s="12">
        <f t="shared" si="6"/>
        <v>0.1740017057366636</v>
      </c>
      <c r="K113" s="12">
        <f t="shared" si="6"/>
        <v>0.17330722299391024</v>
      </c>
      <c r="L113" s="12">
        <f t="shared" si="6"/>
        <v>0.17261670881011287</v>
      </c>
      <c r="M113" s="12">
        <f t="shared" si="6"/>
        <v>0.17193013101473531</v>
      </c>
    </row>
    <row r="114" spans="1:13" ht="16.5" x14ac:dyDescent="0.25">
      <c r="A114" s="21">
        <v>31</v>
      </c>
      <c r="B114" s="12">
        <f t="shared" si="6"/>
        <v>0.17124745778298162</v>
      </c>
      <c r="C114" s="12">
        <f t="shared" si="6"/>
        <v>0.17056865763116016</v>
      </c>
      <c r="D114" s="12">
        <f t="shared" si="6"/>
        <v>0.16989369941212656</v>
      </c>
      <c r="E114" s="12">
        <f t="shared" si="6"/>
        <v>0.16922255231079392</v>
      </c>
      <c r="F114" s="12">
        <f t="shared" si="6"/>
        <v>0.16855518583971885</v>
      </c>
      <c r="G114" s="12">
        <f t="shared" si="6"/>
        <v>0.16789156983475573</v>
      </c>
      <c r="H114" s="12">
        <f t="shared" si="6"/>
        <v>0.16723167445078102</v>
      </c>
      <c r="I114" s="12">
        <f t="shared" si="6"/>
        <v>0.16657547015748447</v>
      </c>
      <c r="J114" s="12">
        <f t="shared" si="6"/>
        <v>0.16592292773522724</v>
      </c>
      <c r="K114" s="12">
        <f t="shared" si="6"/>
        <v>0.16527401827096513</v>
      </c>
      <c r="L114" s="12">
        <f t="shared" si="6"/>
        <v>0.16462871315423561</v>
      </c>
      <c r="M114" s="12">
        <f t="shared" si="6"/>
        <v>0.16398698407320822</v>
      </c>
    </row>
    <row r="115" spans="1:13" ht="16.5" x14ac:dyDescent="0.25">
      <c r="A115" s="21">
        <v>32</v>
      </c>
      <c r="B115" s="12">
        <f t="shared" si="6"/>
        <v>0.16334880301079657</v>
      </c>
      <c r="C115" s="12">
        <f t="shared" si="6"/>
        <v>0.16271414224082931</v>
      </c>
      <c r="D115" s="12">
        <f t="shared" si="6"/>
        <v>0.1620829743242849</v>
      </c>
      <c r="E115" s="12">
        <f t="shared" si="6"/>
        <v>0.16145527210557903</v>
      </c>
      <c r="F115" s="12">
        <f t="shared" si="6"/>
        <v>0.16083100870891401</v>
      </c>
      <c r="G115" s="12">
        <f t="shared" si="6"/>
        <v>0.16021015753468237</v>
      </c>
      <c r="H115" s="12">
        <f t="shared" si="6"/>
        <v>0.15959269225592593</v>
      </c>
      <c r="I115" s="12">
        <f t="shared" si="6"/>
        <v>0.15897858681485</v>
      </c>
      <c r="J115" s="12">
        <f t="shared" si="6"/>
        <v>0.1583678154193903</v>
      </c>
      <c r="K115" s="12">
        <f t="shared" si="6"/>
        <v>0.15776035253983209</v>
      </c>
      <c r="L115" s="12">
        <f t="shared" si="6"/>
        <v>0.15715617290548151</v>
      </c>
      <c r="M115" s="12">
        <f t="shared" si="6"/>
        <v>0.15655525150138708</v>
      </c>
    </row>
    <row r="116" spans="1:13" ht="16.5" x14ac:dyDescent="0.25">
      <c r="A116" s="21">
        <v>33</v>
      </c>
      <c r="B116" s="12">
        <f t="shared" si="6"/>
        <v>0.15595756356511073</v>
      </c>
      <c r="C116" s="12">
        <f t="shared" si="6"/>
        <v>0.15536308458354711</v>
      </c>
      <c r="D116" s="12">
        <f t="shared" si="6"/>
        <v>0.15477179028979363</v>
      </c>
      <c r="E116" s="12">
        <f t="shared" si="6"/>
        <v>0.15418365666006309</v>
      </c>
      <c r="F116" s="12">
        <f t="shared" si="6"/>
        <v>0.15359865991064625</v>
      </c>
      <c r="G116" s="12">
        <f t="shared" si="6"/>
        <v>0.1530167764949186</v>
      </c>
      <c r="H116" s="12">
        <f t="shared" si="6"/>
        <v>0.15243798310039117</v>
      </c>
      <c r="I116" s="12">
        <f t="shared" si="6"/>
        <v>0.15186225664580655</v>
      </c>
      <c r="J116" s="12">
        <f t="shared" si="6"/>
        <v>0.15128957427827702</v>
      </c>
      <c r="K116" s="12">
        <f t="shared" si="6"/>
        <v>0.15071991337046553</v>
      </c>
      <c r="L116" s="12">
        <f t="shared" si="6"/>
        <v>0.15015325151780817</v>
      </c>
      <c r="M116" s="12">
        <f t="shared" si="6"/>
        <v>0.14958956653577796</v>
      </c>
    </row>
    <row r="117" spans="1:13" ht="16.5" x14ac:dyDescent="0.25">
      <c r="A117" s="21">
        <v>34</v>
      </c>
      <c r="B117" s="12">
        <f t="shared" si="6"/>
        <v>0.14902883645718806</v>
      </c>
      <c r="C117" s="12">
        <f t="shared" si="6"/>
        <v>0.14847103952953494</v>
      </c>
      <c r="D117" s="12">
        <f t="shared" si="6"/>
        <v>0.14791615421238208</v>
      </c>
      <c r="E117" s="12">
        <f t="shared" si="6"/>
        <v>0.14736415917477816</v>
      </c>
      <c r="F117" s="12">
        <f t="shared" si="6"/>
        <v>0.14681503329271653</v>
      </c>
      <c r="G117" s="12">
        <f t="shared" si="6"/>
        <v>0.14626875564662958</v>
      </c>
      <c r="H117" s="12">
        <f t="shared" si="6"/>
        <v>0.14572530551891977</v>
      </c>
      <c r="I117" s="12">
        <f t="shared" si="6"/>
        <v>0.14518466239152686</v>
      </c>
      <c r="J117" s="12">
        <f t="shared" si="6"/>
        <v>0.14464680594352977</v>
      </c>
      <c r="K117" s="12">
        <f t="shared" si="6"/>
        <v>0.14411171604878287</v>
      </c>
      <c r="L117" s="12">
        <f t="shared" si="6"/>
        <v>0.14357937277358662</v>
      </c>
      <c r="M117" s="12">
        <f t="shared" si="6"/>
        <v>0.14304975637439132</v>
      </c>
    </row>
    <row r="118" spans="1:13" ht="16.5" x14ac:dyDescent="0.25">
      <c r="A118" s="21">
        <v>35</v>
      </c>
      <c r="B118" s="12">
        <f t="shared" ref="B118:M127" si="7">IF($B$70=0,(1+$A$2)^(-$A118-B$8/12),(1-(1+$A$2)^(-1/$B$70))/((1+$A$2)^($A118+B$8/12)-1))*100</f>
        <v>0.14252284729553363</v>
      </c>
      <c r="C118" s="12">
        <f t="shared" si="7"/>
        <v>0.14199862616700462</v>
      </c>
      <c r="D118" s="12">
        <f t="shared" si="7"/>
        <v>0.1414770738022525</v>
      </c>
      <c r="E118" s="12">
        <f t="shared" si="7"/>
        <v>0.14095817119601181</v>
      </c>
      <c r="F118" s="12">
        <f t="shared" si="7"/>
        <v>0.14044189952216729</v>
      </c>
      <c r="G118" s="12">
        <f t="shared" si="7"/>
        <v>0.13992824013164643</v>
      </c>
      <c r="H118" s="12">
        <f t="shared" si="7"/>
        <v>0.13941717455034103</v>
      </c>
      <c r="I118" s="12">
        <f t="shared" si="7"/>
        <v>0.13890868447705967</v>
      </c>
      <c r="J118" s="12">
        <f t="shared" si="7"/>
        <v>0.13840275178150704</v>
      </c>
      <c r="K118" s="12">
        <f t="shared" si="7"/>
        <v>0.13789935850229298</v>
      </c>
      <c r="L118" s="12">
        <f t="shared" si="7"/>
        <v>0.13739848684496836</v>
      </c>
      <c r="M118" s="12">
        <f t="shared" si="7"/>
        <v>0.13690011918008899</v>
      </c>
    </row>
    <row r="119" spans="1:13" ht="16.5" x14ac:dyDescent="0.25">
      <c r="A119" s="23">
        <v>36</v>
      </c>
      <c r="B119" s="12">
        <f t="shared" si="7"/>
        <v>0.13640423804130594</v>
      </c>
      <c r="C119" s="12">
        <f t="shared" si="7"/>
        <v>0.13591082612348174</v>
      </c>
      <c r="D119" s="12">
        <f t="shared" si="7"/>
        <v>0.13541986628083527</v>
      </c>
      <c r="E119" s="12">
        <f t="shared" si="7"/>
        <v>0.13493134152510827</v>
      </c>
      <c r="F119" s="12">
        <f t="shared" si="7"/>
        <v>0.13444523502376021</v>
      </c>
      <c r="G119" s="12">
        <f t="shared" si="7"/>
        <v>0.13396153009818679</v>
      </c>
      <c r="H119" s="12">
        <f t="shared" si="7"/>
        <v>0.1334802102219626</v>
      </c>
      <c r="I119" s="12">
        <f t="shared" si="7"/>
        <v>0.13300125901910839</v>
      </c>
      <c r="J119" s="12">
        <f t="shared" si="7"/>
        <v>0.13252466026238174</v>
      </c>
      <c r="K119" s="12">
        <f t="shared" si="7"/>
        <v>0.13205039787159073</v>
      </c>
      <c r="L119" s="12">
        <f t="shared" si="7"/>
        <v>0.13157845591193087</v>
      </c>
      <c r="M119" s="12">
        <f t="shared" si="7"/>
        <v>0.13110881859234449</v>
      </c>
    </row>
    <row r="120" spans="1:13" ht="16.5" x14ac:dyDescent="0.25">
      <c r="A120" s="21">
        <v>37</v>
      </c>
      <c r="B120" s="12">
        <f t="shared" si="7"/>
        <v>0.13064147026390213</v>
      </c>
      <c r="C120" s="12">
        <f t="shared" si="7"/>
        <v>0.13017639541820522</v>
      </c>
      <c r="D120" s="12">
        <f t="shared" si="7"/>
        <v>0.12971357868581262</v>
      </c>
      <c r="E120" s="12">
        <f t="shared" si="7"/>
        <v>0.12925300483468438</v>
      </c>
      <c r="F120" s="12">
        <f t="shared" si="7"/>
        <v>0.12879465876864998</v>
      </c>
      <c r="G120" s="12">
        <f t="shared" si="7"/>
        <v>0.12833852552589509</v>
      </c>
      <c r="H120" s="12">
        <f t="shared" si="7"/>
        <v>0.12788459027746879</v>
      </c>
      <c r="I120" s="12">
        <f t="shared" si="7"/>
        <v>0.12743283832581104</v>
      </c>
      <c r="J120" s="12">
        <f t="shared" si="7"/>
        <v>0.12698325510329961</v>
      </c>
      <c r="K120" s="12">
        <f t="shared" si="7"/>
        <v>0.12653582617081574</v>
      </c>
      <c r="L120" s="12">
        <f t="shared" si="7"/>
        <v>0.12609053721632965</v>
      </c>
      <c r="M120" s="12">
        <f t="shared" si="7"/>
        <v>0.12564737405350382</v>
      </c>
    </row>
    <row r="121" spans="1:13" ht="16.5" x14ac:dyDescent="0.25">
      <c r="A121" s="21">
        <v>38</v>
      </c>
      <c r="B121" s="12">
        <f t="shared" si="7"/>
        <v>0.12520632262031525</v>
      </c>
      <c r="C121" s="12">
        <f t="shared" si="7"/>
        <v>0.12476736897769486</v>
      </c>
      <c r="D121" s="12">
        <f t="shared" si="7"/>
        <v>0.12433049930818736</v>
      </c>
      <c r="E121" s="12">
        <f t="shared" si="7"/>
        <v>0.12389569991462436</v>
      </c>
      <c r="F121" s="12">
        <f t="shared" si="7"/>
        <v>0.12346295721881867</v>
      </c>
      <c r="G121" s="12">
        <f t="shared" si="7"/>
        <v>0.12303225776027366</v>
      </c>
      <c r="H121" s="12">
        <f t="shared" si="7"/>
        <v>0.12260358819490967</v>
      </c>
      <c r="I121" s="12">
        <f t="shared" si="7"/>
        <v>0.12217693529380722</v>
      </c>
      <c r="J121" s="12">
        <f t="shared" si="7"/>
        <v>0.12175228594196626</v>
      </c>
      <c r="K121" s="12">
        <f t="shared" si="7"/>
        <v>0.12132962713708142</v>
      </c>
      <c r="L121" s="12">
        <f t="shared" si="7"/>
        <v>0.12090894598833331</v>
      </c>
      <c r="M121" s="12">
        <f t="shared" si="7"/>
        <v>0.12049022971519469</v>
      </c>
    </row>
    <row r="122" spans="1:13" ht="16.5" x14ac:dyDescent="0.25">
      <c r="A122" s="21">
        <v>39</v>
      </c>
      <c r="B122" s="12">
        <f t="shared" si="7"/>
        <v>0.12007346564625294</v>
      </c>
      <c r="C122" s="12">
        <f t="shared" si="7"/>
        <v>0.11965864121804605</v>
      </c>
      <c r="D122" s="12">
        <f t="shared" si="7"/>
        <v>0.11924574397391614</v>
      </c>
      <c r="E122" s="12">
        <f t="shared" si="7"/>
        <v>0.11883476156287413</v>
      </c>
      <c r="F122" s="12">
        <f t="shared" si="7"/>
        <v>0.11842568173848174</v>
      </c>
      <c r="G122" s="12">
        <f t="shared" si="7"/>
        <v>0.11801849235774606</v>
      </c>
      <c r="H122" s="12">
        <f t="shared" si="7"/>
        <v>0.1176131813800286</v>
      </c>
      <c r="I122" s="12">
        <f t="shared" si="7"/>
        <v>0.11720973686596838</v>
      </c>
      <c r="J122" s="12">
        <f t="shared" si="7"/>
        <v>0.11680814697641818</v>
      </c>
      <c r="K122" s="12">
        <f t="shared" si="7"/>
        <v>0.11640839997139422</v>
      </c>
      <c r="L122" s="12">
        <f t="shared" si="7"/>
        <v>0.11601048420903934</v>
      </c>
      <c r="M122" s="12">
        <f t="shared" si="7"/>
        <v>0.11561438814459882</v>
      </c>
    </row>
    <row r="123" spans="1:13" ht="16.5" x14ac:dyDescent="0.25">
      <c r="A123" s="21">
        <v>40</v>
      </c>
      <c r="B123" s="12">
        <f t="shared" si="7"/>
        <v>0.11522010032940923</v>
      </c>
      <c r="C123" s="12">
        <f t="shared" si="7"/>
        <v>0.11482760940989908</v>
      </c>
      <c r="D123" s="12">
        <f t="shared" si="7"/>
        <v>0.11443690412660454</v>
      </c>
      <c r="E123" s="12">
        <f t="shared" si="7"/>
        <v>0.11404797331319316</v>
      </c>
      <c r="F123" s="12">
        <f t="shared" si="7"/>
        <v>0.11366080589550352</v>
      </c>
      <c r="G123" s="12">
        <f t="shared" si="7"/>
        <v>0.11327539089059473</v>
      </c>
      <c r="H123" s="12">
        <f t="shared" si="7"/>
        <v>0.11289171740580814</v>
      </c>
      <c r="I123" s="12">
        <f t="shared" si="7"/>
        <v>0.11250977463784093</v>
      </c>
      <c r="J123" s="12">
        <f t="shared" si="7"/>
        <v>0.11212955187183057</v>
      </c>
      <c r="K123" s="12">
        <f t="shared" si="7"/>
        <v>0.11175103848045094</v>
      </c>
      <c r="L123" s="12">
        <f t="shared" si="7"/>
        <v>0.11137422392301904</v>
      </c>
      <c r="M123" s="12">
        <f t="shared" si="7"/>
        <v>0.11099909774461342</v>
      </c>
    </row>
    <row r="124" spans="1:13" ht="16.5" x14ac:dyDescent="0.25">
      <c r="A124" s="21">
        <v>41</v>
      </c>
      <c r="B124" s="12">
        <f t="shared" si="7"/>
        <v>0.1106256495752025</v>
      </c>
      <c r="C124" s="12">
        <f t="shared" si="7"/>
        <v>0.11025386912878329</v>
      </c>
      <c r="D124" s="12">
        <f t="shared" si="7"/>
        <v>0.10988374620253291</v>
      </c>
      <c r="E124" s="12">
        <f t="shared" si="7"/>
        <v>0.10951527067596652</v>
      </c>
      <c r="F124" s="12">
        <f t="shared" si="7"/>
        <v>0.10914843251010894</v>
      </c>
      <c r="G124" s="12">
        <f t="shared" si="7"/>
        <v>0.10878322174667433</v>
      </c>
      <c r="H124" s="12">
        <f t="shared" si="7"/>
        <v>0.10841962850725623</v>
      </c>
      <c r="I124" s="12">
        <f t="shared" si="7"/>
        <v>0.10805764299252772</v>
      </c>
      <c r="J124" s="12">
        <f t="shared" si="7"/>
        <v>0.10769725548145066</v>
      </c>
      <c r="K124" s="12">
        <f t="shared" si="7"/>
        <v>0.1073384563304946</v>
      </c>
      <c r="L124" s="12">
        <f t="shared" si="7"/>
        <v>0.10698123597286502</v>
      </c>
      <c r="M124" s="12">
        <f t="shared" si="7"/>
        <v>0.10662558491774086</v>
      </c>
    </row>
    <row r="125" spans="1:13" ht="16.5" x14ac:dyDescent="0.25">
      <c r="A125" s="21">
        <v>42</v>
      </c>
      <c r="B125" s="12">
        <f t="shared" si="7"/>
        <v>0.10627149374952116</v>
      </c>
      <c r="C125" s="12">
        <f t="shared" si="7"/>
        <v>0.1059189531270797</v>
      </c>
      <c r="D125" s="12">
        <f t="shared" si="7"/>
        <v>0.10556795378303108</v>
      </c>
      <c r="E125" s="12">
        <f t="shared" si="7"/>
        <v>0.10521848652300181</v>
      </c>
      <c r="F125" s="12">
        <f t="shared" si="7"/>
        <v>0.10487054222491309</v>
      </c>
      <c r="G125" s="12">
        <f t="shared" si="7"/>
        <v>0.10452411183827057</v>
      </c>
      <c r="H125" s="12">
        <f t="shared" si="7"/>
        <v>0.10417918638346249</v>
      </c>
      <c r="I125" s="12">
        <f t="shared" si="7"/>
        <v>0.10383575695106684</v>
      </c>
      <c r="J125" s="12">
        <f t="shared" si="7"/>
        <v>0.10349381470116592</v>
      </c>
      <c r="K125" s="12">
        <f t="shared" si="7"/>
        <v>0.10315335086266901</v>
      </c>
      <c r="L125" s="12">
        <f t="shared" si="7"/>
        <v>0.10281435673264315</v>
      </c>
      <c r="M125" s="12">
        <f t="shared" si="7"/>
        <v>0.1024768236756519</v>
      </c>
    </row>
    <row r="126" spans="1:13" ht="16.5" x14ac:dyDescent="0.25">
      <c r="A126" s="21">
        <v>43</v>
      </c>
      <c r="B126" s="12">
        <f t="shared" si="7"/>
        <v>0.10214074312310135</v>
      </c>
      <c r="C126" s="12">
        <f t="shared" si="7"/>
        <v>0.10180610657259319</v>
      </c>
      <c r="D126" s="12">
        <f t="shared" si="7"/>
        <v>0.10147290558728778</v>
      </c>
      <c r="E126" s="12">
        <f t="shared" si="7"/>
        <v>0.10114113179527089</v>
      </c>
      <c r="F126" s="12">
        <f t="shared" si="7"/>
        <v>0.10081077688893075</v>
      </c>
      <c r="G126" s="12">
        <f t="shared" si="7"/>
        <v>0.10048183262434091</v>
      </c>
      <c r="H126" s="12">
        <f t="shared" si="7"/>
        <v>0.10015429082065007</v>
      </c>
      <c r="I126" s="12">
        <f t="shared" si="7"/>
        <v>9.9828143359480065E-2</v>
      </c>
      <c r="J126" s="12">
        <f t="shared" si="7"/>
        <v>9.9503382184329331E-2</v>
      </c>
      <c r="K126" s="12">
        <f t="shared" si="7"/>
        <v>9.9179999299984042E-2</v>
      </c>
      <c r="L126" s="12">
        <f t="shared" si="7"/>
        <v>9.8857986771935843E-2</v>
      </c>
      <c r="M126" s="12">
        <f t="shared" si="7"/>
        <v>9.853733672580603E-2</v>
      </c>
    </row>
    <row r="127" spans="1:13" ht="16.5" x14ac:dyDescent="0.25">
      <c r="A127" s="21">
        <v>44</v>
      </c>
      <c r="B127" s="12">
        <f t="shared" si="7"/>
        <v>9.8218041346776461E-2</v>
      </c>
      <c r="C127" s="12">
        <f t="shared" si="7"/>
        <v>9.7900092879026193E-2</v>
      </c>
      <c r="D127" s="12">
        <f t="shared" si="7"/>
        <v>9.7583483625176659E-2</v>
      </c>
      <c r="E127" s="12">
        <f t="shared" si="7"/>
        <v>9.7268205945739886E-2</v>
      </c>
      <c r="F127" s="12">
        <f t="shared" si="7"/>
        <v>9.695425225857561E-2</v>
      </c>
      <c r="G127" s="12">
        <f t="shared" si="7"/>
        <v>9.6641615038353321E-2</v>
      </c>
      <c r="H127" s="12">
        <f t="shared" si="7"/>
        <v>9.6330286816020336E-2</v>
      </c>
      <c r="I127" s="12">
        <f t="shared" si="7"/>
        <v>9.6020260178276473E-2</v>
      </c>
      <c r="J127" s="12">
        <f t="shared" si="7"/>
        <v>9.5711527767053897E-2</v>
      </c>
      <c r="K127" s="12">
        <f t="shared" si="7"/>
        <v>9.5404082279003113E-2</v>
      </c>
      <c r="L127" s="12">
        <f t="shared" si="7"/>
        <v>9.5097916464984764E-2</v>
      </c>
      <c r="M127" s="12">
        <f t="shared" si="7"/>
        <v>9.4793023129566903E-2</v>
      </c>
    </row>
    <row r="128" spans="1:13" ht="16.5" x14ac:dyDescent="0.25">
      <c r="A128" s="21">
        <v>45</v>
      </c>
      <c r="B128" s="12">
        <f t="shared" ref="B128:M133" si="8">IF($B$70=0,(1+$A$2)^(-$A128-B$8/12),(1-(1+$A$2)^(-1/$B$70))/((1+$A$2)^($A128+B$8/12)-1))*100</f>
        <v>9.4489395130528051E-2</v>
      </c>
      <c r="C128" s="12">
        <f t="shared" si="8"/>
        <v>9.4187025378364958E-2</v>
      </c>
      <c r="D128" s="12">
        <f t="shared" si="8"/>
        <v>9.388590683580797E-2</v>
      </c>
      <c r="E128" s="12">
        <f t="shared" si="8"/>
        <v>9.3586032517338755E-2</v>
      </c>
      <c r="F128" s="12">
        <f t="shared" si="8"/>
        <v>9.3287395488715605E-2</v>
      </c>
      <c r="G128" s="12">
        <f t="shared" si="8"/>
        <v>9.2989988866503295E-2</v>
      </c>
      <c r="H128" s="12">
        <f t="shared" si="8"/>
        <v>9.2693805817607555E-2</v>
      </c>
      <c r="I128" s="12">
        <f t="shared" si="8"/>
        <v>9.2398839558815685E-2</v>
      </c>
      <c r="J128" s="12">
        <f t="shared" si="8"/>
        <v>9.2105083356341363E-2</v>
      </c>
      <c r="K128" s="12">
        <f t="shared" si="8"/>
        <v>9.1812530525374733E-2</v>
      </c>
      <c r="L128" s="12">
        <f t="shared" si="8"/>
        <v>9.1521174429637364E-2</v>
      </c>
      <c r="M128" s="12">
        <f t="shared" si="8"/>
        <v>9.1231008480942274E-2</v>
      </c>
    </row>
    <row r="129" spans="1:13" ht="16.5" x14ac:dyDescent="0.25">
      <c r="A129" s="21">
        <v>46</v>
      </c>
      <c r="B129" s="12">
        <f t="shared" si="8"/>
        <v>9.0942026138758431E-2</v>
      </c>
      <c r="C129" s="12">
        <f t="shared" si="8"/>
        <v>9.0654220909779468E-2</v>
      </c>
      <c r="D129" s="12">
        <f t="shared" si="8"/>
        <v>9.0367586347499196E-2</v>
      </c>
      <c r="E129" s="12">
        <f t="shared" si="8"/>
        <v>9.0082116051788647E-2</v>
      </c>
      <c r="F129" s="12">
        <f t="shared" si="8"/>
        <v>8.9797803668480017E-2</v>
      </c>
      <c r="G129" s="12">
        <f t="shared" si="8"/>
        <v>8.9514642888954249E-2</v>
      </c>
      <c r="H129" s="12">
        <f t="shared" si="8"/>
        <v>8.9232627449732774E-2</v>
      </c>
      <c r="I129" s="12">
        <f t="shared" si="8"/>
        <v>8.8951751132074375E-2</v>
      </c>
      <c r="J129" s="12">
        <f t="shared" si="8"/>
        <v>8.8672007761575827E-2</v>
      </c>
      <c r="K129" s="12">
        <f t="shared" si="8"/>
        <v>8.8393391207776756E-2</v>
      </c>
      <c r="L129" s="12">
        <f t="shared" si="8"/>
        <v>8.8115895383769155E-2</v>
      </c>
      <c r="M129" s="12">
        <f t="shared" si="8"/>
        <v>8.7839514245810726E-2</v>
      </c>
    </row>
    <row r="130" spans="1:13" ht="16.5" x14ac:dyDescent="0.25">
      <c r="A130" s="21">
        <v>47</v>
      </c>
      <c r="B130" s="12">
        <f t="shared" si="8"/>
        <v>8.7564241792942504E-2</v>
      </c>
      <c r="C130" s="12">
        <f t="shared" si="8"/>
        <v>8.7290072066609783E-2</v>
      </c>
      <c r="D130" s="12">
        <f t="shared" si="8"/>
        <v>8.7016999150289251E-2</v>
      </c>
      <c r="E130" s="12">
        <f t="shared" si="8"/>
        <v>8.6745017169116978E-2</v>
      </c>
      <c r="F130" s="12">
        <f t="shared" si="8"/>
        <v>8.6474120289522782E-2</v>
      </c>
      <c r="G130" s="12">
        <f t="shared" si="8"/>
        <v>8.6204302718867296E-2</v>
      </c>
      <c r="H130" s="12">
        <f t="shared" si="8"/>
        <v>8.5935558705083154E-2</v>
      </c>
      <c r="I130" s="12">
        <f t="shared" si="8"/>
        <v>8.5667882536320142E-2</v>
      </c>
      <c r="J130" s="12">
        <f t="shared" si="8"/>
        <v>8.54012685405936E-2</v>
      </c>
      <c r="K130" s="12">
        <f t="shared" si="8"/>
        <v>8.513571108543691E-2</v>
      </c>
      <c r="L130" s="12">
        <f t="shared" si="8"/>
        <v>8.4871204577557327E-2</v>
      </c>
      <c r="M130" s="12">
        <f t="shared" si="8"/>
        <v>8.460774346249586E-2</v>
      </c>
    </row>
    <row r="131" spans="1:13" ht="16.5" x14ac:dyDescent="0.25">
      <c r="A131" s="21">
        <v>48</v>
      </c>
      <c r="B131" s="12">
        <f t="shared" si="8"/>
        <v>8.4345322224290212E-2</v>
      </c>
      <c r="C131" s="12">
        <f t="shared" si="8"/>
        <v>8.4083935385140737E-2</v>
      </c>
      <c r="D131" s="12">
        <f t="shared" si="8"/>
        <v>8.3823577505082222E-2</v>
      </c>
      <c r="E131" s="12">
        <f t="shared" si="8"/>
        <v>8.3564243181655576E-2</v>
      </c>
      <c r="F131" s="12">
        <f t="shared" si="8"/>
        <v>8.3305927049585685E-2</v>
      </c>
      <c r="G131" s="12">
        <f t="shared" si="8"/>
        <v>8.304862378046135E-2</v>
      </c>
      <c r="H131" s="12">
        <f t="shared" si="8"/>
        <v>8.2792328082418876E-2</v>
      </c>
      <c r="I131" s="12">
        <f t="shared" si="8"/>
        <v>8.253703469982876E-2</v>
      </c>
      <c r="J131" s="12">
        <f t="shared" si="8"/>
        <v>8.2282738412985834E-2</v>
      </c>
      <c r="K131" s="12">
        <f t="shared" si="8"/>
        <v>8.2029434037802218E-2</v>
      </c>
      <c r="L131" s="12">
        <f t="shared" si="8"/>
        <v>8.1777116425503726E-2</v>
      </c>
      <c r="M131" s="12">
        <f t="shared" si="8"/>
        <v>8.1525780462329347E-2</v>
      </c>
    </row>
    <row r="132" spans="1:13" ht="16.5" x14ac:dyDescent="0.25">
      <c r="A132" s="21">
        <v>49</v>
      </c>
      <c r="B132" s="12">
        <f t="shared" si="8"/>
        <v>8.1275421069233786E-2</v>
      </c>
      <c r="C132" s="12">
        <f t="shared" si="8"/>
        <v>8.1026033201592212E-2</v>
      </c>
      <c r="D132" s="12">
        <f t="shared" si="8"/>
        <v>8.0777611848910358E-2</v>
      </c>
      <c r="E132" s="12">
        <f t="shared" si="8"/>
        <v>8.0530152034534327E-2</v>
      </c>
      <c r="F132" s="12">
        <f t="shared" si="8"/>
        <v>8.0283648815365982E-2</v>
      </c>
      <c r="G132" s="12">
        <f t="shared" si="8"/>
        <v>8.0038097281579776E-2</v>
      </c>
      <c r="H132" s="12">
        <f t="shared" si="8"/>
        <v>7.9793492556343062E-2</v>
      </c>
      <c r="I132" s="12">
        <f t="shared" si="8"/>
        <v>7.9549829795539082E-2</v>
      </c>
      <c r="J132" s="12">
        <f t="shared" si="8"/>
        <v>7.9307104187492622E-2</v>
      </c>
      <c r="K132" s="12">
        <f t="shared" si="8"/>
        <v>7.9065310952698434E-2</v>
      </c>
      <c r="L132" s="12">
        <f t="shared" si="8"/>
        <v>7.8824445343552735E-2</v>
      </c>
      <c r="M132" s="12">
        <f t="shared" si="8"/>
        <v>7.858450264408684E-2</v>
      </c>
    </row>
    <row r="133" spans="1:13" ht="16.5" x14ac:dyDescent="0.25">
      <c r="A133" s="21">
        <v>50</v>
      </c>
      <c r="B133" s="12">
        <f t="shared" si="8"/>
        <v>7.834547816970408E-2</v>
      </c>
      <c r="C133" s="12">
        <f t="shared" si="8"/>
        <v>7.8107367266918137E-2</v>
      </c>
      <c r="D133" s="12">
        <f t="shared" si="8"/>
        <v>7.7870165313096429E-2</v>
      </c>
      <c r="E133" s="12">
        <f t="shared" si="8"/>
        <v>7.7633867716202926E-2</v>
      </c>
      <c r="F133" s="12">
        <f t="shared" si="8"/>
        <v>7.739846991454595E-2</v>
      </c>
      <c r="G133" s="12">
        <f t="shared" si="8"/>
        <v>7.7163967376527254E-2</v>
      </c>
      <c r="H133" s="12">
        <f t="shared" si="8"/>
        <v>7.693035560039406E-2</v>
      </c>
      <c r="I133" s="12">
        <f t="shared" si="8"/>
        <v>7.6697630113993401E-2</v>
      </c>
      <c r="J133" s="12">
        <f t="shared" si="8"/>
        <v>7.6465786474528979E-2</v>
      </c>
      <c r="K133" s="12">
        <f t="shared" si="8"/>
        <v>7.6234820268320028E-2</v>
      </c>
      <c r="L133" s="12">
        <f t="shared" si="8"/>
        <v>7.6004727110563344E-2</v>
      </c>
      <c r="M133" s="12">
        <f t="shared" si="8"/>
        <v>7.5775502645096818E-2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67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1">
        <v>0</v>
      </c>
      <c r="D142" s="21">
        <v>1</v>
      </c>
      <c r="E142" s="21">
        <v>2</v>
      </c>
      <c r="F142" s="21">
        <v>3</v>
      </c>
      <c r="H142" s="68"/>
      <c r="I142" s="21">
        <v>0</v>
      </c>
      <c r="J142" s="21">
        <v>1</v>
      </c>
      <c r="K142" s="21">
        <v>2</v>
      </c>
      <c r="L142" s="21">
        <v>3</v>
      </c>
    </row>
    <row r="143" spans="1:13" ht="16.5" x14ac:dyDescent="0.25">
      <c r="B143" s="21">
        <v>0</v>
      </c>
      <c r="C143" s="12">
        <v>100</v>
      </c>
      <c r="D143" s="12">
        <f t="shared" ref="D143:F167" si="9">IF($B$137=0,(1+$A$2)^(-$B143-D$142/4),(1-(1+$A$2)^(-1/$B$137))/((1+$A$2)^($B143+D$142/4)-1))*100</f>
        <v>99.324078014043309</v>
      </c>
      <c r="E143" s="12">
        <f t="shared" si="9"/>
        <v>49.493631535296053</v>
      </c>
      <c r="F143" s="12">
        <f t="shared" si="9"/>
        <v>32.883737382815525</v>
      </c>
      <c r="H143" s="21">
        <v>25</v>
      </c>
      <c r="I143" s="12">
        <f t="shared" ref="I143:I168" si="10">IF($B$137=0,(1+$A$2)^(-$H143-C$142/4),(1-(1+$A$2)^(-1/$B$137))/((1+$A$2)^($H143+C$142/4)-1))*100</f>
        <v>0.69656767889692184</v>
      </c>
      <c r="J143" s="12">
        <f t="shared" ref="J143:J168" si="11">IF($B$137=0,(1+$A$2)^(-$H143-D$142/4),(1-(1+$A$2)^(-1/$B$137))/((1+$A$2)^($H143+D$142/4)-1))*100</f>
        <v>0.6870734929261979</v>
      </c>
      <c r="K143" s="12">
        <f t="shared" ref="K143:K168" si="12">IF($B$137=0,(1+$A$2)^(-$H143-E$142/4),(1-(1+$A$2)^(-1/$B$137))/((1+$A$2)^($H143+E$142/4)-1))*100</f>
        <v>0.67777261614002005</v>
      </c>
      <c r="L143" s="12">
        <f t="shared" ref="L143:L168" si="13">IF($B$137=0,(1+$A$2)^(-$H143-F$142/4),(1-(1+$A$2)^(-1/$B$137))/((1+$A$2)^($H143+F$142/4)-1))*100</f>
        <v>0.66865941162549625</v>
      </c>
    </row>
    <row r="144" spans="1:13" ht="16.5" x14ac:dyDescent="0.25">
      <c r="B144" s="21">
        <v>1</v>
      </c>
      <c r="C144" s="12">
        <f t="shared" ref="C144:C167" si="14">IF($B$137=0,(1+$A$2)^(-$B144-C$142/4),(1-(1+$A$2)^(-1/$B$137))/((1+$A$2)^($B144+C$142/4)-1))*100</f>
        <v>24.578981307508464</v>
      </c>
      <c r="D144" s="12">
        <f t="shared" si="9"/>
        <v>19.596280458150922</v>
      </c>
      <c r="E144" s="12">
        <f t="shared" si="9"/>
        <v>16.274607216497337</v>
      </c>
      <c r="F144" s="12">
        <f t="shared" si="9"/>
        <v>13.902092602295626</v>
      </c>
      <c r="H144" s="21">
        <v>26</v>
      </c>
      <c r="I144" s="12">
        <f t="shared" si="10"/>
        <v>0.65972845921742396</v>
      </c>
      <c r="J144" s="12">
        <f t="shared" si="11"/>
        <v>0.65097454517716546</v>
      </c>
      <c r="K144" s="12">
        <f t="shared" si="12"/>
        <v>0.6423926524557575</v>
      </c>
      <c r="L144" s="12">
        <f t="shared" si="13"/>
        <v>0.63397795150299507</v>
      </c>
    </row>
    <row r="145" spans="2:12" ht="16.5" x14ac:dyDescent="0.25">
      <c r="B145" s="21">
        <v>2</v>
      </c>
      <c r="C145" s="12">
        <f t="shared" si="14"/>
        <v>12.12280212454178</v>
      </c>
      <c r="D145" s="12">
        <f t="shared" si="9"/>
        <v>10.738994398564392</v>
      </c>
      <c r="E145" s="12">
        <f t="shared" si="9"/>
        <v>9.6320245928584605</v>
      </c>
      <c r="F145" s="12">
        <f t="shared" si="9"/>
        <v>8.7263914503735123</v>
      </c>
      <c r="H145" s="21">
        <v>27</v>
      </c>
      <c r="I145" s="12">
        <f t="shared" si="10"/>
        <v>0.62572579158714059</v>
      </c>
      <c r="J145" s="12">
        <f t="shared" si="11"/>
        <v>0.617631692592435</v>
      </c>
      <c r="K145" s="12">
        <f t="shared" si="12"/>
        <v>0.60969133726403413</v>
      </c>
      <c r="L145" s="12">
        <f t="shared" si="13"/>
        <v>0.60190056387212265</v>
      </c>
    </row>
    <row r="146" spans="2:12" ht="16.5" x14ac:dyDescent="0.25">
      <c r="B146" s="21">
        <v>3</v>
      </c>
      <c r="C146" s="12">
        <f t="shared" si="14"/>
        <v>7.971760799157865</v>
      </c>
      <c r="D146" s="12">
        <f t="shared" si="9"/>
        <v>7.3332859042438141</v>
      </c>
      <c r="E146" s="12">
        <f t="shared" si="9"/>
        <v>6.7860762401535615</v>
      </c>
      <c r="F146" s="12">
        <f t="shared" si="9"/>
        <v>6.3118787544027626</v>
      </c>
      <c r="H146" s="21">
        <v>28</v>
      </c>
      <c r="I146" s="12">
        <f t="shared" si="10"/>
        <v>0.59425535926903517</v>
      </c>
      <c r="J146" s="12">
        <f t="shared" si="11"/>
        <v>0.5867518523150177</v>
      </c>
      <c r="K146" s="12">
        <f t="shared" si="12"/>
        <v>0.57938630765001753</v>
      </c>
      <c r="L146" s="12">
        <f t="shared" si="13"/>
        <v>0.57215511979040512</v>
      </c>
    </row>
    <row r="147" spans="2:12" ht="16.5" x14ac:dyDescent="0.25">
      <c r="B147" s="21">
        <v>4</v>
      </c>
      <c r="C147" s="12">
        <f t="shared" si="14"/>
        <v>5.8970036571902869</v>
      </c>
      <c r="D147" s="12">
        <f t="shared" si="9"/>
        <v>5.5309822853150905</v>
      </c>
      <c r="E147" s="12">
        <f t="shared" si="9"/>
        <v>5.2056723447875441</v>
      </c>
      <c r="F147" s="12">
        <f t="shared" si="9"/>
        <v>4.9146457084055104</v>
      </c>
      <c r="H147" s="21">
        <v>29</v>
      </c>
      <c r="I147" s="12">
        <f t="shared" si="10"/>
        <v>0.56505480753105619</v>
      </c>
      <c r="J147" s="12">
        <f t="shared" si="11"/>
        <v>0.55808200863449375</v>
      </c>
      <c r="K147" s="12">
        <f t="shared" si="12"/>
        <v>0.55123347479009133</v>
      </c>
      <c r="L147" s="12">
        <f t="shared" si="13"/>
        <v>0.54450606682741753</v>
      </c>
    </row>
    <row r="148" spans="2:12" ht="16.5" x14ac:dyDescent="0.25">
      <c r="B148" s="21">
        <v>5</v>
      </c>
      <c r="C148" s="12">
        <f t="shared" si="14"/>
        <v>4.6527598740577369</v>
      </c>
      <c r="D148" s="12">
        <f t="shared" si="9"/>
        <v>4.4158518635119082</v>
      </c>
      <c r="E148" s="12">
        <f t="shared" si="9"/>
        <v>4.2005156033514544</v>
      </c>
      <c r="F148" s="12">
        <f t="shared" si="9"/>
        <v>4.0039373804506191</v>
      </c>
      <c r="H148" s="21">
        <v>30</v>
      </c>
      <c r="I148" s="12">
        <f t="shared" si="10"/>
        <v>0.53789675016892757</v>
      </c>
      <c r="J148" s="12">
        <f t="shared" si="11"/>
        <v>0.53140259050813288</v>
      </c>
      <c r="K148" s="12">
        <f t="shared" si="12"/>
        <v>0.52502074970033319</v>
      </c>
      <c r="L148" s="12">
        <f t="shared" si="13"/>
        <v>0.51874848185378719</v>
      </c>
    </row>
    <row r="149" spans="2:12" ht="16.5" x14ac:dyDescent="0.25">
      <c r="B149" s="21">
        <v>6</v>
      </c>
      <c r="C149" s="12">
        <f t="shared" si="14"/>
        <v>3.8237724335807175</v>
      </c>
      <c r="D149" s="12">
        <f t="shared" si="9"/>
        <v>3.6580511630309425</v>
      </c>
      <c r="E149" s="12">
        <f t="shared" si="9"/>
        <v>3.5051069841628335</v>
      </c>
      <c r="F149" s="12">
        <f t="shared" si="9"/>
        <v>3.3635202135081754</v>
      </c>
      <c r="H149" s="21">
        <v>31</v>
      </c>
      <c r="I149" s="12">
        <f t="shared" si="10"/>
        <v>0.51258312961003205</v>
      </c>
      <c r="J149" s="12">
        <f t="shared" si="11"/>
        <v>0.50652212060274038</v>
      </c>
      <c r="K149" s="12">
        <f t="shared" si="12"/>
        <v>0.50056296408521717</v>
      </c>
      <c r="L149" s="12">
        <f t="shared" si="13"/>
        <v>0.49470324771721064</v>
      </c>
    </row>
    <row r="150" spans="2:12" ht="16.5" x14ac:dyDescent="0.25">
      <c r="B150" s="21">
        <v>7</v>
      </c>
      <c r="C150" s="12">
        <f t="shared" si="14"/>
        <v>3.2320739792745465</v>
      </c>
      <c r="D150" s="12">
        <f t="shared" si="9"/>
        <v>3.1097192538151974</v>
      </c>
      <c r="E150" s="12">
        <f t="shared" si="9"/>
        <v>2.9955468796050009</v>
      </c>
      <c r="F150" s="12">
        <f t="shared" si="9"/>
        <v>2.8887650095436102</v>
      </c>
      <c r="H150" s="21">
        <v>32</v>
      </c>
      <c r="I150" s="12">
        <f t="shared" si="10"/>
        <v>0.48894063450235764</v>
      </c>
      <c r="J150" s="12">
        <f t="shared" si="11"/>
        <v>0.48327285986806362</v>
      </c>
      <c r="K150" s="12">
        <f t="shared" si="12"/>
        <v>0.47769772888017076</v>
      </c>
      <c r="L150" s="12">
        <f t="shared" si="13"/>
        <v>0.47221311358518403</v>
      </c>
    </row>
    <row r="151" spans="2:12" ht="16.5" x14ac:dyDescent="0.25">
      <c r="B151" s="21">
        <v>8</v>
      </c>
      <c r="C151" s="12">
        <f t="shared" si="14"/>
        <v>2.7886807772018152</v>
      </c>
      <c r="D151" s="12">
        <f t="shared" si="9"/>
        <v>2.6946852997503417</v>
      </c>
      <c r="E151" s="12">
        <f t="shared" si="9"/>
        <v>2.6062413274306979</v>
      </c>
      <c r="F151" s="12">
        <f t="shared" si="9"/>
        <v>2.5228730102595303</v>
      </c>
      <c r="H151" s="21">
        <v>33</v>
      </c>
      <c r="I151" s="12">
        <f t="shared" si="10"/>
        <v>0.46681695047331928</v>
      </c>
      <c r="J151" s="12">
        <f t="shared" si="11"/>
        <v>0.46150723805599114</v>
      </c>
      <c r="K151" s="12">
        <f t="shared" si="12"/>
        <v>0.45628203455178457</v>
      </c>
      <c r="L151" s="12">
        <f t="shared" si="13"/>
        <v>0.45113945567525854</v>
      </c>
    </row>
    <row r="152" spans="2:12" ht="16.5" x14ac:dyDescent="0.25">
      <c r="B152" s="21">
        <v>9</v>
      </c>
      <c r="C152" s="12">
        <f t="shared" si="14"/>
        <v>2.4441573702823032</v>
      </c>
      <c r="D152" s="12">
        <f t="shared" si="9"/>
        <v>2.3697171567047435</v>
      </c>
      <c r="E152" s="12">
        <f t="shared" si="9"/>
        <v>2.2992148291614538</v>
      </c>
      <c r="F152" s="12">
        <f t="shared" si="9"/>
        <v>2.2323474666354866</v>
      </c>
      <c r="H152" s="21">
        <v>34</v>
      </c>
      <c r="I152" s="12">
        <f t="shared" si="10"/>
        <v>0.44607767252331521</v>
      </c>
      <c r="J152" s="12">
        <f t="shared" si="11"/>
        <v>0.4410949095541285</v>
      </c>
      <c r="K152" s="12">
        <f t="shared" si="12"/>
        <v>0.43618944265395804</v>
      </c>
      <c r="L152" s="12">
        <f t="shared" si="13"/>
        <v>0.43135959728739665</v>
      </c>
    </row>
    <row r="153" spans="2:12" ht="16.5" x14ac:dyDescent="0.25">
      <c r="B153" s="21">
        <v>10</v>
      </c>
      <c r="C153" s="12">
        <f t="shared" si="14"/>
        <v>2.1688424400400077</v>
      </c>
      <c r="D153" s="12">
        <f t="shared" si="9"/>
        <v>2.1084537180806846</v>
      </c>
      <c r="E153" s="12">
        <f t="shared" si="9"/>
        <v>2.0509587008520449</v>
      </c>
      <c r="F153" s="12">
        <f t="shared" si="9"/>
        <v>1.9961554952575764</v>
      </c>
      <c r="H153" s="21">
        <v>35</v>
      </c>
      <c r="I153" s="12">
        <f t="shared" si="10"/>
        <v>0.42660374672690421</v>
      </c>
      <c r="J153" s="12">
        <f t="shared" si="11"/>
        <v>0.42192031035767474</v>
      </c>
      <c r="K153" s="12">
        <f t="shared" si="12"/>
        <v>0.41730775205413784</v>
      </c>
      <c r="L153" s="12">
        <f t="shared" si="13"/>
        <v>0.41276457862456928</v>
      </c>
    </row>
    <row r="154" spans="2:12" ht="16.5" x14ac:dyDescent="0.25">
      <c r="B154" s="21">
        <v>11</v>
      </c>
      <c r="C154" s="12">
        <f t="shared" si="14"/>
        <v>1.9438605619634755</v>
      </c>
      <c r="D154" s="12">
        <f t="shared" si="9"/>
        <v>1.8939066760918815</v>
      </c>
      <c r="E154" s="12">
        <f t="shared" si="9"/>
        <v>1.8461411539106847</v>
      </c>
      <c r="F154" s="12">
        <f t="shared" si="9"/>
        <v>1.800424305903318</v>
      </c>
      <c r="H154" s="21">
        <v>36</v>
      </c>
      <c r="I154" s="12">
        <f t="shared" si="10"/>
        <v>0.408289338320518</v>
      </c>
      <c r="J154" s="12">
        <f t="shared" si="11"/>
        <v>0.40388061940790737</v>
      </c>
      <c r="K154" s="12">
        <f t="shared" si="12"/>
        <v>0.39953704879686713</v>
      </c>
      <c r="L154" s="12">
        <f t="shared" si="13"/>
        <v>0.39525729072748045</v>
      </c>
    </row>
    <row r="155" spans="2:12" ht="16.5" x14ac:dyDescent="0.25">
      <c r="B155" s="21">
        <v>12</v>
      </c>
      <c r="C155" s="12">
        <f t="shared" si="14"/>
        <v>1.7566280832048717</v>
      </c>
      <c r="D155" s="12">
        <f t="shared" si="9"/>
        <v>1.7146348897806849</v>
      </c>
      <c r="E155" s="12">
        <f t="shared" si="9"/>
        <v>1.6743365371435674</v>
      </c>
      <c r="F155" s="12">
        <f t="shared" si="9"/>
        <v>1.6356333220454093</v>
      </c>
      <c r="H155" s="21">
        <v>37</v>
      </c>
      <c r="I155" s="12">
        <f t="shared" si="10"/>
        <v>0.39104004550882021</v>
      </c>
      <c r="J155" s="12">
        <f t="shared" si="11"/>
        <v>0.38688404830875839</v>
      </c>
      <c r="K155" s="12">
        <f t="shared" si="12"/>
        <v>0.3827880679921899</v>
      </c>
      <c r="L155" s="12">
        <f t="shared" si="13"/>
        <v>0.37875090600541145</v>
      </c>
    </row>
    <row r="156" spans="2:12" ht="16.5" x14ac:dyDescent="0.25">
      <c r="B156" s="21">
        <v>13</v>
      </c>
      <c r="C156" s="12">
        <f t="shared" si="14"/>
        <v>1.5984332105890404</v>
      </c>
      <c r="D156" s="12">
        <f t="shared" si="9"/>
        <v>1.5626511147047568</v>
      </c>
      <c r="E156" s="12">
        <f t="shared" si="9"/>
        <v>1.5282082490183773</v>
      </c>
      <c r="F156" s="12">
        <f t="shared" si="9"/>
        <v>1.4950315578791245</v>
      </c>
      <c r="H156" s="21">
        <v>38</v>
      </c>
      <c r="I156" s="12">
        <f t="shared" si="10"/>
        <v>0.37477139530454706</v>
      </c>
      <c r="J156" s="12">
        <f t="shared" si="11"/>
        <v>0.37084839932598856</v>
      </c>
      <c r="K156" s="12">
        <f t="shared" si="12"/>
        <v>0.36698081099696067</v>
      </c>
      <c r="L156" s="12">
        <f t="shared" si="13"/>
        <v>0.3631675517843746</v>
      </c>
    </row>
    <row r="157" spans="2:12" ht="16.5" x14ac:dyDescent="0.25">
      <c r="B157" s="21">
        <v>14</v>
      </c>
      <c r="C157" s="12">
        <f t="shared" si="14"/>
        <v>1.4630532037773989</v>
      </c>
      <c r="D157" s="12">
        <f t="shared" si="9"/>
        <v>1.432210109613304</v>
      </c>
      <c r="E157" s="12">
        <f t="shared" si="9"/>
        <v>1.4024435483167244</v>
      </c>
      <c r="F157" s="12">
        <f t="shared" si="9"/>
        <v>1.3736987742009363</v>
      </c>
      <c r="H157" s="21">
        <v>39</v>
      </c>
      <c r="I157" s="12">
        <f t="shared" si="10"/>
        <v>0.35940757078027435</v>
      </c>
      <c r="J157" s="12">
        <f t="shared" si="11"/>
        <v>0.35569984382222702</v>
      </c>
      <c r="K157" s="12">
        <f t="shared" si="12"/>
        <v>0.35204337264712737</v>
      </c>
      <c r="L157" s="12">
        <f t="shared" si="13"/>
        <v>0.34843718407692154</v>
      </c>
    </row>
    <row r="158" spans="2:12" ht="16.5" x14ac:dyDescent="0.25">
      <c r="B158" s="21">
        <v>15</v>
      </c>
      <c r="C158" s="12">
        <f t="shared" si="14"/>
        <v>1.3459246911808793</v>
      </c>
      <c r="D158" s="12">
        <f t="shared" si="9"/>
        <v>1.3190735536256839</v>
      </c>
      <c r="E158" s="12">
        <f t="shared" si="9"/>
        <v>1.2931006961609812</v>
      </c>
      <c r="F158" s="12">
        <f t="shared" si="9"/>
        <v>1.267964289204299</v>
      </c>
      <c r="H158" s="21">
        <v>40</v>
      </c>
      <c r="I158" s="12">
        <f t="shared" si="10"/>
        <v>0.34488032923487733</v>
      </c>
      <c r="J158" s="12">
        <f t="shared" si="11"/>
        <v>0.34137188279105402</v>
      </c>
      <c r="K158" s="12">
        <f t="shared" si="12"/>
        <v>0.3379109422357286</v>
      </c>
      <c r="L158" s="12">
        <f t="shared" si="13"/>
        <v>0.33449662717955542</v>
      </c>
    </row>
    <row r="159" spans="2:12" ht="16.5" x14ac:dyDescent="0.25">
      <c r="B159" s="21">
        <v>16</v>
      </c>
      <c r="C159" s="12">
        <f t="shared" si="14"/>
        <v>1.2436251174190436</v>
      </c>
      <c r="D159" s="12">
        <f t="shared" si="9"/>
        <v>1.2200463786188636</v>
      </c>
      <c r="E159" s="12">
        <f t="shared" si="9"/>
        <v>1.1971935009534691</v>
      </c>
      <c r="F159" s="12">
        <f t="shared" si="9"/>
        <v>1.1750339764658386</v>
      </c>
      <c r="H159" s="21">
        <v>41</v>
      </c>
      <c r="I159" s="12">
        <f t="shared" si="10"/>
        <v>0.33112807867933952</v>
      </c>
      <c r="J159" s="12">
        <f t="shared" si="11"/>
        <v>0.32780445858832125</v>
      </c>
      <c r="K159" s="12">
        <f t="shared" si="12"/>
        <v>0.32452494892995337</v>
      </c>
      <c r="L159" s="12">
        <f t="shared" si="13"/>
        <v>0.32128875129416662</v>
      </c>
    </row>
    <row r="160" spans="2:12" ht="16.5" x14ac:dyDescent="0.25">
      <c r="B160" s="21">
        <v>17</v>
      </c>
      <c r="C160" s="12">
        <f t="shared" si="14"/>
        <v>1.1535372093355796</v>
      </c>
      <c r="D160" s="12">
        <f t="shared" si="9"/>
        <v>1.1326743773185108</v>
      </c>
      <c r="E160" s="12">
        <f t="shared" si="9"/>
        <v>1.1124183050628706</v>
      </c>
      <c r="F160" s="12">
        <f t="shared" si="9"/>
        <v>1.0927433481311783</v>
      </c>
      <c r="H160" s="21">
        <v>42</v>
      </c>
      <c r="I160" s="12">
        <f t="shared" si="10"/>
        <v>0.31809508625520738</v>
      </c>
      <c r="J160" s="12">
        <f t="shared" si="11"/>
        <v>0.31494319281013627</v>
      </c>
      <c r="K160" s="12">
        <f t="shared" si="12"/>
        <v>0.31183232783715475</v>
      </c>
      <c r="L160" s="12">
        <f t="shared" si="13"/>
        <v>0.30876176557292639</v>
      </c>
    </row>
    <row r="161" spans="1:13" ht="16.5" x14ac:dyDescent="0.25">
      <c r="B161" s="21">
        <v>18</v>
      </c>
      <c r="C161" s="12">
        <f t="shared" si="14"/>
        <v>1.0736252866869578</v>
      </c>
      <c r="D161" s="12">
        <f t="shared" si="9"/>
        <v>1.0550412279195343</v>
      </c>
      <c r="E161" s="12">
        <f t="shared" si="9"/>
        <v>1.0369695163803501</v>
      </c>
      <c r="F161" s="12">
        <f t="shared" si="9"/>
        <v>1.0193896514923571</v>
      </c>
      <c r="H161" s="21">
        <v>43</v>
      </c>
      <c r="I161" s="12">
        <f t="shared" si="10"/>
        <v>0.30573079710814077</v>
      </c>
      <c r="J161" s="12">
        <f t="shared" si="11"/>
        <v>0.30273872990056616</v>
      </c>
      <c r="K161" s="12">
        <f t="shared" si="12"/>
        <v>0.2997848873049021</v>
      </c>
      <c r="L161" s="12">
        <f t="shared" si="13"/>
        <v>0.296868608118741</v>
      </c>
    </row>
    <row r="162" spans="1:13" ht="16.5" x14ac:dyDescent="0.25">
      <c r="B162" s="21">
        <v>19</v>
      </c>
      <c r="C162" s="12">
        <f t="shared" si="14"/>
        <v>1.0022822115718442</v>
      </c>
      <c r="D162" s="12">
        <f t="shared" si="9"/>
        <v>0.98562878377063279</v>
      </c>
      <c r="E162" s="12">
        <f t="shared" si="9"/>
        <v>0.96941189940735495</v>
      </c>
      <c r="F162" s="12">
        <f t="shared" si="9"/>
        <v>0.95361497421025743</v>
      </c>
      <c r="H162" s="21">
        <v>44</v>
      </c>
      <c r="I162" s="12">
        <f t="shared" si="10"/>
        <v>0.29398924614401745</v>
      </c>
      <c r="J162" s="12">
        <f t="shared" si="11"/>
        <v>0.29114616976331731</v>
      </c>
      <c r="K162" s="12">
        <f t="shared" si="12"/>
        <v>0.28833876153047794</v>
      </c>
      <c r="L162" s="12">
        <f t="shared" si="13"/>
        <v>0.28556641777489966</v>
      </c>
    </row>
    <row r="163" spans="1:13" ht="16.5" x14ac:dyDescent="0.25">
      <c r="B163" s="21">
        <v>20</v>
      </c>
      <c r="C163" s="12">
        <f t="shared" si="14"/>
        <v>0.93822225304181861</v>
      </c>
      <c r="D163" s="12">
        <f t="shared" si="9"/>
        <v>0.92321875871782433</v>
      </c>
      <c r="E163" s="12">
        <f t="shared" si="9"/>
        <v>0.90859024457141235</v>
      </c>
      <c r="F163" s="12">
        <f t="shared" si="9"/>
        <v>0.89432315044620048</v>
      </c>
      <c r="H163" s="21">
        <v>45</v>
      </c>
      <c r="I163" s="12">
        <f t="shared" si="10"/>
        <v>0.28282854821905723</v>
      </c>
      <c r="J163" s="12">
        <f t="shared" si="11"/>
        <v>0.28012457560868381</v>
      </c>
      <c r="K163" s="12">
        <f t="shared" si="12"/>
        <v>0.27745393535515417</v>
      </c>
      <c r="L163" s="12">
        <f t="shared" si="13"/>
        <v>0.27481607518958517</v>
      </c>
    </row>
    <row r="164" spans="1:13" ht="16.5" x14ac:dyDescent="0.25">
      <c r="B164" s="21">
        <v>21</v>
      </c>
      <c r="C164" s="12">
        <f t="shared" si="14"/>
        <v>0.88040456183278182</v>
      </c>
      <c r="D164" s="12">
        <f t="shared" si="9"/>
        <v>0.86682217188969402</v>
      </c>
      <c r="E164" s="12">
        <f t="shared" si="9"/>
        <v>0.85356424611410575</v>
      </c>
      <c r="F164" s="12">
        <f t="shared" si="9"/>
        <v>0.84061958944898918</v>
      </c>
      <c r="H164" s="21">
        <v>46</v>
      </c>
      <c r="I164" s="12">
        <f t="shared" si="10"/>
        <v>0.27221045482822182</v>
      </c>
      <c r="J164" s="12">
        <f t="shared" si="11"/>
        <v>0.26963654564867184</v>
      </c>
      <c r="K164" s="12">
        <f t="shared" si="12"/>
        <v>0.26709383037659074</v>
      </c>
      <c r="L164" s="12">
        <f t="shared" si="13"/>
        <v>0.26458180278241106</v>
      </c>
    </row>
    <row r="165" spans="1:13" ht="16.5" x14ac:dyDescent="0.25">
      <c r="B165" s="21">
        <v>22</v>
      </c>
      <c r="C165" s="12">
        <f t="shared" si="14"/>
        <v>0.82797751563300315</v>
      </c>
      <c r="D165" s="12">
        <f t="shared" si="9"/>
        <v>0.81562781861666822</v>
      </c>
      <c r="E165" s="12">
        <f t="shared" si="9"/>
        <v>0.80356074588414617</v>
      </c>
      <c r="F165" s="12">
        <f t="shared" si="9"/>
        <v>0.79176697353400483</v>
      </c>
      <c r="H165" s="21">
        <v>47</v>
      </c>
      <c r="I165" s="12">
        <f t="shared" si="10"/>
        <v>0.26209996738775854</v>
      </c>
      <c r="J165" s="12">
        <f t="shared" si="11"/>
        <v>0.25964783918118245</v>
      </c>
      <c r="K165" s="12">
        <f t="shared" si="12"/>
        <v>0.2572249433428711</v>
      </c>
      <c r="L165" s="12">
        <f t="shared" si="13"/>
        <v>0.25483081497800519</v>
      </c>
    </row>
    <row r="166" spans="1:13" ht="16.5" x14ac:dyDescent="0.25">
      <c r="B166" s="21">
        <v>23</v>
      </c>
      <c r="C166" s="12">
        <f t="shared" si="14"/>
        <v>0.78023758298517087</v>
      </c>
      <c r="D166" s="12">
        <f t="shared" si="9"/>
        <v>0.76896403918570977</v>
      </c>
      <c r="E166" s="12">
        <f t="shared" si="9"/>
        <v>0.75793817021255749</v>
      </c>
      <c r="F166" s="12">
        <f t="shared" si="9"/>
        <v>0.74715214815966935</v>
      </c>
      <c r="H166" s="21">
        <v>48</v>
      </c>
      <c r="I166" s="12">
        <f t="shared" si="10"/>
        <v>0.25246499885845208</v>
      </c>
      <c r="J166" s="12">
        <f t="shared" si="11"/>
        <v>0.25012704917248446</v>
      </c>
      <c r="K166" s="12">
        <f t="shared" si="12"/>
        <v>0.24781652928224807</v>
      </c>
      <c r="L166" s="12">
        <f t="shared" si="13"/>
        <v>0.24553301148868162</v>
      </c>
    </row>
    <row r="167" spans="1:13" ht="16.5" x14ac:dyDescent="0.25">
      <c r="B167" s="21">
        <v>24</v>
      </c>
      <c r="C167" s="12">
        <f t="shared" si="14"/>
        <v>0.73659847122067656</v>
      </c>
      <c r="D167" s="12">
        <f t="shared" si="9"/>
        <v>0.72626994687982327</v>
      </c>
      <c r="E167" s="12">
        <f t="shared" si="9"/>
        <v>0.71615967613204923</v>
      </c>
      <c r="F167" s="12">
        <f t="shared" si="9"/>
        <v>0.7062610386594077</v>
      </c>
      <c r="H167" s="21">
        <v>49</v>
      </c>
      <c r="I167" s="12">
        <f t="shared" si="10"/>
        <v>0.24327607680364152</v>
      </c>
      <c r="J167" s="12">
        <f t="shared" si="11"/>
        <v>0.24104531472896118</v>
      </c>
      <c r="K167" s="12">
        <f t="shared" si="12"/>
        <v>0.23884032304221339</v>
      </c>
      <c r="L167" s="12">
        <f t="shared" si="13"/>
        <v>0.23666070758892216</v>
      </c>
    </row>
    <row r="168" spans="1:13" ht="16.5" x14ac:dyDescent="0.25">
      <c r="F168" s="2"/>
      <c r="H168" s="21">
        <v>50</v>
      </c>
      <c r="I168" s="12">
        <f t="shared" si="10"/>
        <v>0.23450608208101689</v>
      </c>
      <c r="J168" s="12">
        <f t="shared" si="11"/>
        <v>0.23237606790129642</v>
      </c>
      <c r="K168" s="12">
        <f t="shared" si="12"/>
        <v>0.23027029391370896</v>
      </c>
      <c r="L168" s="12">
        <f t="shared" si="13"/>
        <v>0.2281883962792304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68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5">IF($B$172=0,(1+$A$2)^(-$H178-C$142/12),(1-(1+$A$2)^(-1/$B$172))/((1+$A$2)^($H178+C$142/12)-1))*100</f>
        <v>2.7581482724472295</v>
      </c>
      <c r="M178" s="2"/>
    </row>
    <row r="179" spans="4:13" ht="16.5" x14ac:dyDescent="0.25">
      <c r="D179" s="75">
        <v>1</v>
      </c>
      <c r="E179" s="76"/>
      <c r="F179" s="12">
        <f t="shared" ref="F179:F202" si="16">IF($B$172=0,(1+$A$2)^(-$D179-C$142/12),(1-(1+$A$2)^(-1/$B$172))/((1+$A$2)^($D179+C$142/12)-1))*100</f>
        <v>97.323600973236012</v>
      </c>
      <c r="G179" s="2"/>
      <c r="H179" s="77">
        <v>26</v>
      </c>
      <c r="I179" s="77"/>
      <c r="J179" s="12">
        <f t="shared" si="15"/>
        <v>2.6122786991155804</v>
      </c>
      <c r="M179" s="2"/>
    </row>
    <row r="180" spans="4:13" ht="16.5" x14ac:dyDescent="0.25">
      <c r="D180" s="75">
        <v>2</v>
      </c>
      <c r="E180" s="76"/>
      <c r="F180" s="12">
        <f t="shared" si="16"/>
        <v>48.001776065714424</v>
      </c>
      <c r="G180" s="2"/>
      <c r="H180" s="77">
        <v>27</v>
      </c>
      <c r="I180" s="77"/>
      <c r="J180" s="12">
        <f t="shared" si="15"/>
        <v>2.4776408142059916</v>
      </c>
      <c r="M180" s="2"/>
    </row>
    <row r="181" spans="4:13" ht="16.5" x14ac:dyDescent="0.25">
      <c r="D181" s="75">
        <v>3</v>
      </c>
      <c r="E181" s="76"/>
      <c r="F181" s="12">
        <f t="shared" si="16"/>
        <v>31.565200256461363</v>
      </c>
      <c r="G181" s="2"/>
      <c r="H181" s="77">
        <v>28</v>
      </c>
      <c r="I181" s="77"/>
      <c r="J181" s="12">
        <f t="shared" si="15"/>
        <v>2.3530296369133468</v>
      </c>
      <c r="M181" s="2"/>
    </row>
    <row r="182" spans="4:13" ht="16.5" x14ac:dyDescent="0.25">
      <c r="D182" s="75">
        <v>4</v>
      </c>
      <c r="E182" s="76"/>
      <c r="F182" s="12">
        <f t="shared" si="16"/>
        <v>23.34993560920195</v>
      </c>
      <c r="G182" s="2"/>
      <c r="H182" s="77">
        <v>29</v>
      </c>
      <c r="I182" s="77"/>
      <c r="J182" s="12">
        <f t="shared" si="15"/>
        <v>2.2374063403254922</v>
      </c>
      <c r="M182" s="2"/>
    </row>
    <row r="183" spans="4:13" ht="16.5" x14ac:dyDescent="0.25">
      <c r="D183" s="75">
        <v>5</v>
      </c>
      <c r="E183" s="76"/>
      <c r="F183" s="12">
        <f t="shared" si="16"/>
        <v>18.423194181312518</v>
      </c>
      <c r="G183" s="2"/>
      <c r="H183" s="77">
        <v>30</v>
      </c>
      <c r="I183" s="77"/>
      <c r="J183" s="12">
        <f t="shared" si="15"/>
        <v>2.1298705598612044</v>
      </c>
      <c r="M183" s="2"/>
    </row>
    <row r="184" spans="4:13" ht="16.5" x14ac:dyDescent="0.25">
      <c r="D184" s="75">
        <v>6</v>
      </c>
      <c r="E184" s="76"/>
      <c r="F184" s="12">
        <f t="shared" si="16"/>
        <v>15.140713029656192</v>
      </c>
      <c r="G184" s="2"/>
      <c r="H184" s="77">
        <v>31</v>
      </c>
      <c r="I184" s="77"/>
      <c r="J184" s="12">
        <f t="shared" si="15"/>
        <v>2.029638061384579</v>
      </c>
      <c r="M184" s="2"/>
    </row>
    <row r="185" spans="4:13" ht="16.5" x14ac:dyDescent="0.25">
      <c r="D185" s="75">
        <v>7</v>
      </c>
      <c r="E185" s="76"/>
      <c r="F185" s="12">
        <f t="shared" si="16"/>
        <v>12.797807782977694</v>
      </c>
      <c r="G185" s="2"/>
      <c r="H185" s="77">
        <v>32</v>
      </c>
      <c r="I185" s="77"/>
      <c r="J185" s="12">
        <f t="shared" si="15"/>
        <v>1.9360225965659423</v>
      </c>
      <c r="M185" s="2"/>
    </row>
    <row r="186" spans="4:13" ht="16.5" x14ac:dyDescent="0.25">
      <c r="D186" s="75">
        <v>8</v>
      </c>
      <c r="E186" s="76"/>
      <c r="F186" s="12">
        <f t="shared" si="16"/>
        <v>11.042136035117682</v>
      </c>
      <c r="G186" s="2"/>
      <c r="H186" s="77">
        <v>33</v>
      </c>
      <c r="I186" s="77"/>
      <c r="J186" s="12">
        <f t="shared" si="15"/>
        <v>1.848421057284803</v>
      </c>
      <c r="M186" s="2"/>
    </row>
    <row r="187" spans="4:13" ht="16.5" x14ac:dyDescent="0.25">
      <c r="D187" s="75">
        <v>9</v>
      </c>
      <c r="E187" s="76"/>
      <c r="F187" s="12">
        <f t="shared" si="16"/>
        <v>9.6779518095195503</v>
      </c>
      <c r="G187" s="2"/>
      <c r="H187" s="77">
        <v>34</v>
      </c>
      <c r="I187" s="77"/>
      <c r="J187" s="12">
        <f t="shared" si="15"/>
        <v>1.7663012498596415</v>
      </c>
      <c r="M187" s="2"/>
    </row>
    <row r="188" spans="4:13" ht="16.5" x14ac:dyDescent="0.25">
      <c r="D188" s="75">
        <v>10</v>
      </c>
      <c r="E188" s="76"/>
      <c r="F188" s="12">
        <f t="shared" si="16"/>
        <v>8.5878073451234549</v>
      </c>
      <c r="G188" s="2"/>
      <c r="H188" s="77">
        <v>35</v>
      </c>
      <c r="I188" s="77"/>
      <c r="J188" s="12">
        <f t="shared" si="15"/>
        <v>1.6891917651385102</v>
      </c>
      <c r="M188" s="2"/>
    </row>
    <row r="189" spans="4:13" ht="16.5" x14ac:dyDescent="0.25">
      <c r="D189" s="75">
        <v>11</v>
      </c>
      <c r="E189" s="76"/>
      <c r="F189" s="12">
        <f t="shared" si="16"/>
        <v>7.6969629991276838</v>
      </c>
      <c r="G189" s="2"/>
      <c r="H189" s="77">
        <v>36</v>
      </c>
      <c r="I189" s="77"/>
      <c r="J189" s="12">
        <f t="shared" si="15"/>
        <v>1.6166735369213172</v>
      </c>
      <c r="M189" s="2"/>
    </row>
    <row r="190" spans="4:13" ht="16.5" x14ac:dyDescent="0.25">
      <c r="D190" s="75">
        <v>12</v>
      </c>
      <c r="E190" s="76"/>
      <c r="F190" s="12">
        <f t="shared" si="16"/>
        <v>6.9555921984441866</v>
      </c>
      <c r="G190" s="2"/>
      <c r="H190" s="77">
        <v>37</v>
      </c>
      <c r="I190" s="77"/>
      <c r="J190" s="12">
        <f t="shared" si="15"/>
        <v>1.5483727692990503</v>
      </c>
      <c r="M190" s="2"/>
    </row>
    <row r="191" spans="4:13" ht="16.5" x14ac:dyDescent="0.25">
      <c r="D191" s="75">
        <v>13</v>
      </c>
      <c r="E191" s="76"/>
      <c r="F191" s="12">
        <f t="shared" si="16"/>
        <v>6.329199490550641</v>
      </c>
      <c r="G191" s="2"/>
      <c r="H191" s="77">
        <v>38</v>
      </c>
      <c r="I191" s="77"/>
      <c r="J191" s="12">
        <f t="shared" si="15"/>
        <v>1.4839549807404107</v>
      </c>
      <c r="M191" s="2"/>
    </row>
    <row r="192" spans="4:13" ht="16.5" x14ac:dyDescent="0.25">
      <c r="D192" s="75">
        <v>14</v>
      </c>
      <c r="E192" s="76"/>
      <c r="F192" s="12">
        <f t="shared" si="16"/>
        <v>5.7931451440401442</v>
      </c>
      <c r="G192" s="2"/>
      <c r="H192" s="77">
        <v>39</v>
      </c>
      <c r="I192" s="77"/>
      <c r="J192" s="12">
        <f t="shared" si="15"/>
        <v>1.4231199644833963</v>
      </c>
      <c r="M192" s="2"/>
    </row>
    <row r="193" spans="3:13" ht="16.5" x14ac:dyDescent="0.25">
      <c r="D193" s="75">
        <v>15</v>
      </c>
      <c r="E193" s="76"/>
      <c r="F193" s="12">
        <f t="shared" si="16"/>
        <v>5.3293599090088613</v>
      </c>
      <c r="G193" s="2"/>
      <c r="H193" s="77">
        <v>40</v>
      </c>
      <c r="I193" s="77"/>
      <c r="J193" s="12">
        <f t="shared" si="15"/>
        <v>1.3655975048778741</v>
      </c>
      <c r="M193" s="2"/>
    </row>
    <row r="194" spans="3:13" ht="16.5" x14ac:dyDescent="0.25">
      <c r="D194" s="75">
        <v>16</v>
      </c>
      <c r="E194" s="76"/>
      <c r="F194" s="12">
        <f t="shared" si="16"/>
        <v>4.9242917423518655</v>
      </c>
      <c r="H194" s="77">
        <v>41</v>
      </c>
      <c r="I194" s="77"/>
      <c r="J194" s="12">
        <f t="shared" si="15"/>
        <v>1.3111437206137453</v>
      </c>
    </row>
    <row r="195" spans="3:13" ht="16.5" x14ac:dyDescent="0.25">
      <c r="D195" s="75">
        <v>17</v>
      </c>
      <c r="E195" s="76"/>
      <c r="F195" s="12">
        <f t="shared" si="16"/>
        <v>4.5675772182983305</v>
      </c>
      <c r="H195" s="77">
        <v>42</v>
      </c>
      <c r="I195" s="77"/>
      <c r="J195" s="12">
        <f t="shared" si="15"/>
        <v>1.2595379303531875</v>
      </c>
    </row>
    <row r="196" spans="3:13" ht="16.5" x14ac:dyDescent="0.25">
      <c r="D196" s="75">
        <v>18</v>
      </c>
      <c r="E196" s="76"/>
      <c r="F196" s="12">
        <f t="shared" si="16"/>
        <v>4.251155802147828</v>
      </c>
      <c r="G196" s="8"/>
      <c r="H196" s="77">
        <v>43</v>
      </c>
      <c r="I196" s="77"/>
      <c r="J196" s="12">
        <f t="shared" si="15"/>
        <v>1.2105799557238961</v>
      </c>
      <c r="M196" s="8"/>
    </row>
    <row r="197" spans="3:13" ht="16.5" x14ac:dyDescent="0.25">
      <c r="D197" s="75">
        <v>19</v>
      </c>
      <c r="E197" s="76"/>
      <c r="F197" s="12">
        <f t="shared" si="16"/>
        <v>3.9686638270802592</v>
      </c>
      <c r="H197" s="77">
        <v>44</v>
      </c>
      <c r="I197" s="77"/>
      <c r="J197" s="12">
        <f t="shared" si="15"/>
        <v>1.1640877920926</v>
      </c>
      <c r="M197" s="3"/>
    </row>
    <row r="198" spans="3:13" ht="16.5" x14ac:dyDescent="0.25">
      <c r="D198" s="75">
        <v>20</v>
      </c>
      <c r="E198" s="76"/>
      <c r="F198" s="12">
        <f t="shared" si="16"/>
        <v>3.7150102779629197</v>
      </c>
      <c r="H198" s="77">
        <v>45</v>
      </c>
      <c r="I198" s="77"/>
      <c r="J198" s="12">
        <f t="shared" si="15"/>
        <v>1.1198955899080518</v>
      </c>
      <c r="M198" s="7"/>
    </row>
    <row r="199" spans="3:13" ht="16.5" x14ac:dyDescent="0.25">
      <c r="D199" s="75">
        <v>21</v>
      </c>
      <c r="E199" s="76"/>
      <c r="F199" s="12">
        <f t="shared" si="16"/>
        <v>3.4860737798215942</v>
      </c>
      <c r="H199" s="77">
        <v>46</v>
      </c>
      <c r="I199" s="77"/>
      <c r="J199" s="12">
        <f t="shared" si="15"/>
        <v>1.0778518993523925</v>
      </c>
      <c r="M199" s="7"/>
    </row>
    <row r="200" spans="3:13" ht="16.5" x14ac:dyDescent="0.25">
      <c r="D200" s="75">
        <v>22</v>
      </c>
      <c r="E200" s="76"/>
      <c r="F200" s="12">
        <f t="shared" si="16"/>
        <v>3.2784822258545483</v>
      </c>
      <c r="H200" s="77">
        <v>47</v>
      </c>
      <c r="I200" s="77"/>
      <c r="J200" s="12">
        <f t="shared" si="15"/>
        <v>1.0378181390842249</v>
      </c>
      <c r="M200" s="7"/>
    </row>
    <row r="201" spans="3:13" ht="16.5" x14ac:dyDescent="0.25">
      <c r="D201" s="75">
        <v>23</v>
      </c>
      <c r="E201" s="76"/>
      <c r="F201" s="12">
        <f t="shared" si="16"/>
        <v>3.0894498938234625</v>
      </c>
      <c r="H201" s="77">
        <v>48</v>
      </c>
      <c r="I201" s="77"/>
      <c r="J201" s="12">
        <f t="shared" si="15"/>
        <v>0.99966725639286402</v>
      </c>
      <c r="M201" s="7"/>
    </row>
    <row r="202" spans="3:13" ht="16.5" x14ac:dyDescent="0.25">
      <c r="D202" s="75">
        <v>24</v>
      </c>
      <c r="E202" s="76"/>
      <c r="F202" s="12">
        <f t="shared" si="16"/>
        <v>2.9166552833773141</v>
      </c>
      <c r="H202" s="77">
        <v>49</v>
      </c>
      <c r="I202" s="77"/>
      <c r="J202" s="12">
        <f t="shared" si="15"/>
        <v>0.96328255141880736</v>
      </c>
      <c r="M202" s="7"/>
    </row>
    <row r="203" spans="3:13" ht="16.5" x14ac:dyDescent="0.25">
      <c r="C203" s="7"/>
      <c r="H203" s="77">
        <v>50</v>
      </c>
      <c r="I203" s="77"/>
      <c r="J203" s="12">
        <f t="shared" si="15"/>
        <v>0.92855664247068637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K104:M104"/>
    <mergeCell ref="A105:M105"/>
    <mergeCell ref="A106:A107"/>
    <mergeCell ref="B106:M106"/>
    <mergeCell ref="A138:M138"/>
    <mergeCell ref="I2:M2"/>
    <mergeCell ref="A3:M3"/>
    <mergeCell ref="A4:M4"/>
    <mergeCell ref="L5:M5"/>
    <mergeCell ref="A6:M6"/>
    <mergeCell ref="A7:A8"/>
    <mergeCell ref="B7:M7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AO252"/>
  <sheetViews>
    <sheetView tabSelected="1" view="pageBreakPreview" topLeftCell="A151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0.03</v>
      </c>
      <c r="B2" s="19">
        <v>0</v>
      </c>
      <c r="C2" s="19">
        <v>69</v>
      </c>
      <c r="I2" s="78"/>
      <c r="J2" s="78"/>
      <c r="K2" s="78"/>
      <c r="L2" s="78"/>
      <c r="M2" s="78"/>
    </row>
    <row r="3" spans="1:41" ht="45" customHeight="1" x14ac:dyDescent="0.25">
      <c r="A3" s="58" t="s">
        <v>16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60" t="str">
        <f>"Таблица "&amp;$C$2</f>
        <v>Таблица 69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1">
        <v>0</v>
      </c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1">
        <v>0</v>
      </c>
      <c r="B9" s="12">
        <v>100</v>
      </c>
      <c r="C9" s="12">
        <f t="shared" ref="C9:M24" si="0">IF($B$2=0,(1+$A$2)^(-$A9-C$8/12),(1-(1+$A$2)^(-1/$B$2))/((1+$A$2)^($A9+C$8/12)-1))*100</f>
        <v>99.753979775013889</v>
      </c>
      <c r="D9" s="12">
        <f t="shared" si="0"/>
        <v>99.508564809538825</v>
      </c>
      <c r="E9" s="12">
        <f t="shared" si="0"/>
        <v>99.263753614513959</v>
      </c>
      <c r="F9" s="12">
        <f t="shared" si="0"/>
        <v>99.019544704541886</v>
      </c>
      <c r="G9" s="12">
        <f t="shared" si="0"/>
        <v>98.77593659787955</v>
      </c>
      <c r="H9" s="12">
        <f t="shared" si="0"/>
        <v>98.532927816429321</v>
      </c>
      <c r="I9" s="12">
        <f t="shared" si="0"/>
        <v>98.290516885729957</v>
      </c>
      <c r="J9" s="12">
        <f t="shared" si="0"/>
        <v>98.048702334947663</v>
      </c>
      <c r="K9" s="12">
        <f t="shared" si="0"/>
        <v>97.807482696867282</v>
      </c>
      <c r="L9" s="12">
        <f t="shared" si="0"/>
        <v>97.566856507883202</v>
      </c>
      <c r="M9" s="12">
        <f t="shared" si="0"/>
        <v>97.326822307990639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1">
        <v>1</v>
      </c>
      <c r="B10" s="12">
        <f t="shared" ref="B10:M48" si="1">IF($B$2=0,(1+$A$2)^(-$A10-B$8/12),(1-(1+$A$2)^(-1/$B$2))/((1+$A$2)^($A10+B$8/12)-1))*100</f>
        <v>97.087378640776706</v>
      </c>
      <c r="C10" s="12">
        <f t="shared" si="0"/>
        <v>96.848524053411538</v>
      </c>
      <c r="D10" s="12">
        <f t="shared" si="0"/>
        <v>96.610257096639629</v>
      </c>
      <c r="E10" s="12">
        <f t="shared" si="0"/>
        <v>96.372576324770819</v>
      </c>
      <c r="F10" s="12">
        <f t="shared" si="0"/>
        <v>96.135480295671726</v>
      </c>
      <c r="G10" s="12">
        <f t="shared" si="0"/>
        <v>95.898967570756838</v>
      </c>
      <c r="H10" s="12">
        <f t="shared" si="0"/>
        <v>95.66303671497991</v>
      </c>
      <c r="I10" s="12">
        <f t="shared" si="0"/>
        <v>95.427686296825172</v>
      </c>
      <c r="J10" s="12">
        <f t="shared" si="0"/>
        <v>95.192914888298702</v>
      </c>
      <c r="K10" s="12">
        <f t="shared" si="0"/>
        <v>94.9587210649197</v>
      </c>
      <c r="L10" s="12">
        <f t="shared" si="0"/>
        <v>94.725103405711835</v>
      </c>
      <c r="M10" s="12">
        <f t="shared" si="0"/>
        <v>94.492060493194799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1">
        <v>2</v>
      </c>
      <c r="B11" s="12">
        <f t="shared" si="1"/>
        <v>94.259590913375433</v>
      </c>
      <c r="C11" s="12">
        <f t="shared" si="0"/>
        <v>94.027693255739379</v>
      </c>
      <c r="D11" s="12">
        <f t="shared" si="0"/>
        <v>93.796366113242343</v>
      </c>
      <c r="E11" s="12">
        <f t="shared" si="0"/>
        <v>93.565608082301779</v>
      </c>
      <c r="F11" s="12">
        <f t="shared" si="0"/>
        <v>93.335417762788069</v>
      </c>
      <c r="G11" s="12">
        <f t="shared" si="0"/>
        <v>93.105793758016347</v>
      </c>
      <c r="H11" s="12">
        <f t="shared" si="0"/>
        <v>92.876734674737776</v>
      </c>
      <c r="I11" s="12">
        <f t="shared" si="0"/>
        <v>92.648239123131248</v>
      </c>
      <c r="J11" s="12">
        <f t="shared" si="0"/>
        <v>92.420305716794843</v>
      </c>
      <c r="K11" s="12">
        <f t="shared" si="0"/>
        <v>92.19293307273756</v>
      </c>
      <c r="L11" s="12">
        <f t="shared" si="0"/>
        <v>91.966119811370717</v>
      </c>
      <c r="M11" s="12">
        <f t="shared" si="0"/>
        <v>91.739864556499796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1">
        <v>3</v>
      </c>
      <c r="B12" s="12">
        <f t="shared" si="1"/>
        <v>91.514165935315958</v>
      </c>
      <c r="C12" s="12">
        <f t="shared" si="0"/>
        <v>91.28902257838773</v>
      </c>
      <c r="D12" s="12">
        <f t="shared" si="0"/>
        <v>91.064433119652776</v>
      </c>
      <c r="E12" s="12">
        <f t="shared" si="0"/>
        <v>90.840396196409486</v>
      </c>
      <c r="F12" s="12">
        <f t="shared" si="0"/>
        <v>90.61691044930879</v>
      </c>
      <c r="G12" s="12">
        <f t="shared" si="0"/>
        <v>90.393974522345971</v>
      </c>
      <c r="H12" s="12">
        <f t="shared" si="0"/>
        <v>90.171587062852211</v>
      </c>
      <c r="I12" s="12">
        <f t="shared" si="0"/>
        <v>89.949746721486648</v>
      </c>
      <c r="J12" s="12">
        <f t="shared" si="0"/>
        <v>89.728452152228016</v>
      </c>
      <c r="K12" s="12">
        <f t="shared" si="0"/>
        <v>89.507702012366551</v>
      </c>
      <c r="L12" s="12">
        <f t="shared" si="0"/>
        <v>89.287494962495828</v>
      </c>
      <c r="M12" s="12">
        <f t="shared" si="0"/>
        <v>89.06782966650465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1">
        <v>4</v>
      </c>
      <c r="B13" s="12">
        <f t="shared" si="1"/>
        <v>88.848704791568906</v>
      </c>
      <c r="C13" s="12">
        <f t="shared" si="0"/>
        <v>88.630119008143424</v>
      </c>
      <c r="D13" s="12">
        <f t="shared" si="0"/>
        <v>88.412070989954145</v>
      </c>
      <c r="E13" s="12">
        <f t="shared" si="0"/>
        <v>88.194559413989779</v>
      </c>
      <c r="F13" s="12">
        <f t="shared" si="0"/>
        <v>87.97758296049399</v>
      </c>
      <c r="G13" s="12">
        <f t="shared" si="0"/>
        <v>87.761140312957252</v>
      </c>
      <c r="H13" s="12">
        <f t="shared" si="0"/>
        <v>87.545230158108936</v>
      </c>
      <c r="I13" s="12">
        <f t="shared" si="0"/>
        <v>87.329851185909362</v>
      </c>
      <c r="J13" s="12">
        <f t="shared" si="0"/>
        <v>87.115002089541761</v>
      </c>
      <c r="K13" s="12">
        <f t="shared" si="0"/>
        <v>86.900681565404426</v>
      </c>
      <c r="L13" s="12">
        <f t="shared" si="0"/>
        <v>86.686888313102756</v>
      </c>
      <c r="M13" s="12">
        <f t="shared" si="0"/>
        <v>86.473621035441411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1">
        <v>5</v>
      </c>
      <c r="B14" s="12">
        <f t="shared" si="1"/>
        <v>86.260878438416412</v>
      </c>
      <c r="C14" s="12">
        <f t="shared" si="0"/>
        <v>86.048659231207196</v>
      </c>
      <c r="D14" s="12">
        <f t="shared" si="0"/>
        <v>85.83696212616907</v>
      </c>
      <c r="E14" s="12">
        <f t="shared" si="0"/>
        <v>85.625785838825024</v>
      </c>
      <c r="F14" s="12">
        <f t="shared" si="0"/>
        <v>85.415129087858247</v>
      </c>
      <c r="G14" s="12">
        <f t="shared" si="0"/>
        <v>85.204990595104121</v>
      </c>
      <c r="H14" s="12">
        <f t="shared" si="0"/>
        <v>84.995369085542649</v>
      </c>
      <c r="I14" s="12">
        <f t="shared" si="0"/>
        <v>84.786263287290637</v>
      </c>
      <c r="J14" s="12">
        <f t="shared" si="0"/>
        <v>84.57767193159394</v>
      </c>
      <c r="K14" s="12">
        <f t="shared" si="0"/>
        <v>84.369593752819824</v>
      </c>
      <c r="L14" s="12">
        <f t="shared" si="0"/>
        <v>84.162027488449269</v>
      </c>
      <c r="M14" s="12">
        <f t="shared" si="0"/>
        <v>83.954971879069333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1">
        <v>6</v>
      </c>
      <c r="B15" s="12">
        <f t="shared" si="1"/>
        <v>83.748425668365442</v>
      </c>
      <c r="C15" s="12">
        <f t="shared" si="0"/>
        <v>83.542387603113795</v>
      </c>
      <c r="D15" s="12">
        <f t="shared" si="0"/>
        <v>83.33685643317385</v>
      </c>
      <c r="E15" s="12">
        <f t="shared" si="0"/>
        <v>83.131830911480606</v>
      </c>
      <c r="F15" s="12">
        <f t="shared" si="0"/>
        <v>82.927309794037114</v>
      </c>
      <c r="G15" s="12">
        <f t="shared" si="0"/>
        <v>82.723291839906892</v>
      </c>
      <c r="H15" s="12">
        <f t="shared" si="0"/>
        <v>82.519775811206458</v>
      </c>
      <c r="I15" s="12">
        <f t="shared" si="0"/>
        <v>82.316760473097702</v>
      </c>
      <c r="J15" s="12">
        <f t="shared" si="0"/>
        <v>82.114244593780512</v>
      </c>
      <c r="K15" s="12">
        <f t="shared" si="0"/>
        <v>81.912226944485269</v>
      </c>
      <c r="L15" s="12">
        <f t="shared" si="0"/>
        <v>81.710706299465301</v>
      </c>
      <c r="M15" s="12">
        <f t="shared" si="0"/>
        <v>81.509681435989634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1">
        <v>7</v>
      </c>
      <c r="B16" s="12">
        <f t="shared" si="1"/>
        <v>81.30915113433538</v>
      </c>
      <c r="C16" s="12">
        <f t="shared" si="0"/>
        <v>81.10911417778037</v>
      </c>
      <c r="D16" s="12">
        <f t="shared" si="0"/>
        <v>80.909569352595966</v>
      </c>
      <c r="E16" s="12">
        <f t="shared" si="0"/>
        <v>80.710515448039416</v>
      </c>
      <c r="F16" s="12">
        <f t="shared" si="0"/>
        <v>80.51195125634672</v>
      </c>
      <c r="G16" s="12">
        <f t="shared" si="0"/>
        <v>80.313875572725152</v>
      </c>
      <c r="H16" s="12">
        <f t="shared" si="0"/>
        <v>80.116287195346075</v>
      </c>
      <c r="I16" s="12">
        <f t="shared" si="0"/>
        <v>79.919184925337575</v>
      </c>
      <c r="J16" s="12">
        <f t="shared" si="0"/>
        <v>79.722567566777201</v>
      </c>
      <c r="K16" s="12">
        <f t="shared" si="0"/>
        <v>79.526433926684717</v>
      </c>
      <c r="L16" s="12">
        <f t="shared" si="0"/>
        <v>79.330782815014871</v>
      </c>
      <c r="M16" s="12">
        <f t="shared" si="0"/>
        <v>79.135613044650128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1">
        <v>8</v>
      </c>
      <c r="B17" s="12">
        <f t="shared" si="1"/>
        <v>78.940923431393571</v>
      </c>
      <c r="C17" s="12">
        <f t="shared" si="0"/>
        <v>78.746712793961521</v>
      </c>
      <c r="D17" s="12">
        <f t="shared" si="0"/>
        <v>78.55297995397666</v>
      </c>
      <c r="E17" s="12">
        <f t="shared" si="0"/>
        <v>78.3597237359606</v>
      </c>
      <c r="F17" s="12">
        <f t="shared" si="0"/>
        <v>78.166942967326904</v>
      </c>
      <c r="G17" s="12">
        <f t="shared" si="0"/>
        <v>77.974636478373938</v>
      </c>
      <c r="H17" s="12">
        <f t="shared" si="0"/>
        <v>77.782803102277725</v>
      </c>
      <c r="I17" s="12">
        <f t="shared" si="0"/>
        <v>77.591441675085022</v>
      </c>
      <c r="J17" s="12">
        <f t="shared" si="0"/>
        <v>77.400551035706016</v>
      </c>
      <c r="K17" s="12">
        <f t="shared" si="0"/>
        <v>77.210130025907489</v>
      </c>
      <c r="L17" s="12">
        <f t="shared" si="0"/>
        <v>77.020177490305684</v>
      </c>
      <c r="M17" s="12">
        <f t="shared" si="0"/>
        <v>76.830692276359358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1">
        <v>9</v>
      </c>
      <c r="B18" s="12">
        <f t="shared" si="1"/>
        <v>76.641673234362699</v>
      </c>
      <c r="C18" s="12">
        <f t="shared" si="0"/>
        <v>76.45311921743837</v>
      </c>
      <c r="D18" s="12">
        <f t="shared" si="0"/>
        <v>76.265029081530741</v>
      </c>
      <c r="E18" s="12">
        <f t="shared" si="0"/>
        <v>76.077401685398655</v>
      </c>
      <c r="F18" s="12">
        <f t="shared" si="0"/>
        <v>75.89023589060865</v>
      </c>
      <c r="G18" s="12">
        <f t="shared" si="0"/>
        <v>75.703530561528083</v>
      </c>
      <c r="H18" s="12">
        <f t="shared" si="0"/>
        <v>75.517284565318192</v>
      </c>
      <c r="I18" s="12">
        <f t="shared" si="0"/>
        <v>75.331496771927206</v>
      </c>
      <c r="J18" s="12">
        <f t="shared" si="0"/>
        <v>75.146166054083508</v>
      </c>
      <c r="K18" s="12">
        <f t="shared" si="0"/>
        <v>74.961291287288816</v>
      </c>
      <c r="L18" s="12">
        <f t="shared" si="0"/>
        <v>74.776871349811344</v>
      </c>
      <c r="M18" s="12">
        <f t="shared" si="0"/>
        <v>74.592905122678971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1">
        <v>10</v>
      </c>
      <c r="B19" s="12">
        <f t="shared" si="1"/>
        <v>74.409391489672515</v>
      </c>
      <c r="C19" s="12">
        <f t="shared" si="0"/>
        <v>74.226329337318802</v>
      </c>
      <c r="D19" s="12">
        <f t="shared" si="0"/>
        <v>74.043717554884211</v>
      </c>
      <c r="E19" s="12">
        <f t="shared" si="0"/>
        <v>73.861555034367612</v>
      </c>
      <c r="F19" s="12">
        <f t="shared" si="0"/>
        <v>73.679840670493817</v>
      </c>
      <c r="G19" s="12">
        <f t="shared" si="0"/>
        <v>73.498573360706885</v>
      </c>
      <c r="H19" s="12">
        <f t="shared" si="0"/>
        <v>73.3177520051633</v>
      </c>
      <c r="I19" s="12">
        <f t="shared" si="0"/>
        <v>73.137375506725434</v>
      </c>
      <c r="J19" s="12">
        <f t="shared" si="0"/>
        <v>72.957442770954856</v>
      </c>
      <c r="K19" s="12">
        <f t="shared" si="0"/>
        <v>72.777952706105651</v>
      </c>
      <c r="L19" s="12">
        <f t="shared" si="0"/>
        <v>72.598904223117813</v>
      </c>
      <c r="M19" s="12">
        <f t="shared" si="0"/>
        <v>72.42029623561065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1">
        <v>11</v>
      </c>
      <c r="B20" s="12">
        <f t="shared" si="1"/>
        <v>72.242127659876232</v>
      </c>
      <c r="C20" s="12">
        <f t="shared" si="0"/>
        <v>72.06439741487263</v>
      </c>
      <c r="D20" s="12">
        <f t="shared" si="0"/>
        <v>71.887104422217689</v>
      </c>
      <c r="E20" s="12">
        <f t="shared" si="0"/>
        <v>71.710247606182136</v>
      </c>
      <c r="F20" s="12">
        <f t="shared" si="0"/>
        <v>71.533825893683328</v>
      </c>
      <c r="G20" s="12">
        <f t="shared" si="0"/>
        <v>71.35783821427853</v>
      </c>
      <c r="H20" s="12">
        <f t="shared" si="0"/>
        <v>71.182283500158533</v>
      </c>
      <c r="I20" s="12">
        <f t="shared" si="0"/>
        <v>71.007160686141191</v>
      </c>
      <c r="J20" s="12">
        <f t="shared" si="0"/>
        <v>70.832468709664923</v>
      </c>
      <c r="K20" s="12">
        <f t="shared" si="0"/>
        <v>70.658206510782179</v>
      </c>
      <c r="L20" s="12">
        <f t="shared" si="0"/>
        <v>70.484373032153215</v>
      </c>
      <c r="M20" s="12">
        <f t="shared" si="0"/>
        <v>70.310967219039469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1">
        <v>12</v>
      </c>
      <c r="B21" s="12">
        <f t="shared" si="1"/>
        <v>70.137988019297325</v>
      </c>
      <c r="C21" s="12">
        <f t="shared" si="0"/>
        <v>69.965434383371488</v>
      </c>
      <c r="D21" s="12">
        <f t="shared" si="0"/>
        <v>69.793305264289017</v>
      </c>
      <c r="E21" s="12">
        <f t="shared" si="0"/>
        <v>69.621599617652564</v>
      </c>
      <c r="F21" s="12">
        <f t="shared" si="0"/>
        <v>69.450316401634311</v>
      </c>
      <c r="G21" s="12">
        <f t="shared" si="0"/>
        <v>69.279454576969428</v>
      </c>
      <c r="H21" s="12">
        <f t="shared" si="0"/>
        <v>69.10901310695003</v>
      </c>
      <c r="I21" s="12">
        <f t="shared" si="0"/>
        <v>68.938990957418639</v>
      </c>
      <c r="J21" s="12">
        <f t="shared" si="0"/>
        <v>68.769387096762046</v>
      </c>
      <c r="K21" s="12">
        <f t="shared" si="0"/>
        <v>68.600200495905028</v>
      </c>
      <c r="L21" s="12">
        <f t="shared" si="0"/>
        <v>68.431430128304086</v>
      </c>
      <c r="M21" s="12">
        <f t="shared" si="0"/>
        <v>68.263074969941229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1">
        <v>13</v>
      </c>
      <c r="B22" s="12">
        <f t="shared" si="1"/>
        <v>68.095133999317795</v>
      </c>
      <c r="C22" s="12">
        <f t="shared" si="0"/>
        <v>67.927606197448029</v>
      </c>
      <c r="D22" s="12">
        <f t="shared" si="0"/>
        <v>67.760490547853408</v>
      </c>
      <c r="E22" s="12">
        <f t="shared" si="0"/>
        <v>67.593786036555883</v>
      </c>
      <c r="F22" s="12">
        <f t="shared" si="0"/>
        <v>67.427491652072121</v>
      </c>
      <c r="G22" s="12">
        <f t="shared" si="0"/>
        <v>67.261606385407219</v>
      </c>
      <c r="H22" s="12">
        <f t="shared" si="0"/>
        <v>67.096129230048575</v>
      </c>
      <c r="I22" s="12">
        <f t="shared" si="0"/>
        <v>66.931059181959853</v>
      </c>
      <c r="J22" s="12">
        <f t="shared" si="0"/>
        <v>66.766395239574805</v>
      </c>
      <c r="K22" s="12">
        <f t="shared" si="0"/>
        <v>66.602136403791292</v>
      </c>
      <c r="L22" s="12">
        <f t="shared" si="0"/>
        <v>66.438281677965136</v>
      </c>
      <c r="M22" s="12">
        <f t="shared" si="0"/>
        <v>66.274830067904105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1">
        <v>14</v>
      </c>
      <c r="B23" s="12">
        <f t="shared" si="1"/>
        <v>66.111780581861922</v>
      </c>
      <c r="C23" s="12">
        <f t="shared" si="0"/>
        <v>65.949132230532086</v>
      </c>
      <c r="D23" s="12">
        <f t="shared" si="0"/>
        <v>65.786884027042149</v>
      </c>
      <c r="E23" s="12">
        <f t="shared" si="0"/>
        <v>65.625034986947455</v>
      </c>
      <c r="F23" s="12">
        <f t="shared" si="0"/>
        <v>65.463584128225364</v>
      </c>
      <c r="G23" s="12">
        <f t="shared" si="0"/>
        <v>65.302530471269151</v>
      </c>
      <c r="H23" s="12">
        <f t="shared" si="0"/>
        <v>65.14187303888211</v>
      </c>
      <c r="I23" s="12">
        <f t="shared" si="0"/>
        <v>64.981610856271686</v>
      </c>
      <c r="J23" s="12">
        <f t="shared" si="0"/>
        <v>64.82174295104349</v>
      </c>
      <c r="K23" s="12">
        <f t="shared" si="0"/>
        <v>64.662268353195429</v>
      </c>
      <c r="L23" s="12">
        <f t="shared" si="0"/>
        <v>64.503186095111772</v>
      </c>
      <c r="M23" s="12">
        <f t="shared" si="0"/>
        <v>64.344495211557387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1">
        <v>15</v>
      </c>
      <c r="B24" s="12">
        <f t="shared" si="1"/>
        <v>64.186194739671762</v>
      </c>
      <c r="C24" s="12">
        <f t="shared" si="0"/>
        <v>64.028283718963181</v>
      </c>
      <c r="D24" s="12">
        <f t="shared" si="0"/>
        <v>63.870761191303046</v>
      </c>
      <c r="E24" s="12">
        <f t="shared" si="0"/>
        <v>63.713626200919862</v>
      </c>
      <c r="F24" s="12">
        <f t="shared" si="0"/>
        <v>63.556877794393564</v>
      </c>
      <c r="G24" s="12">
        <f t="shared" si="0"/>
        <v>63.40051502064965</v>
      </c>
      <c r="H24" s="12">
        <f t="shared" si="0"/>
        <v>63.244536930953501</v>
      </c>
      <c r="I24" s="12">
        <f t="shared" si="0"/>
        <v>63.08894257890455</v>
      </c>
      <c r="J24" s="12">
        <f t="shared" si="0"/>
        <v>62.933731020430585</v>
      </c>
      <c r="K24" s="12">
        <f t="shared" si="0"/>
        <v>62.778901313781965</v>
      </c>
      <c r="L24" s="12">
        <f t="shared" si="0"/>
        <v>62.624452519525995</v>
      </c>
      <c r="M24" s="12">
        <f t="shared" si="0"/>
        <v>62.470383700541156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1">
        <v>16</v>
      </c>
      <c r="B25" s="12">
        <f t="shared" si="1"/>
        <v>62.316693922011432</v>
      </c>
      <c r="C25" s="12">
        <f t="shared" si="1"/>
        <v>62.163382251420565</v>
      </c>
      <c r="D25" s="12">
        <f t="shared" si="1"/>
        <v>62.01044775854664</v>
      </c>
      <c r="E25" s="12">
        <f t="shared" si="1"/>
        <v>61.857889515456179</v>
      </c>
      <c r="F25" s="12">
        <f t="shared" si="1"/>
        <v>61.705706596498601</v>
      </c>
      <c r="G25" s="12">
        <f t="shared" si="1"/>
        <v>61.553898078300627</v>
      </c>
      <c r="H25" s="12">
        <f t="shared" si="1"/>
        <v>61.402463039760683</v>
      </c>
      <c r="I25" s="12">
        <f t="shared" si="1"/>
        <v>61.251400562043258</v>
      </c>
      <c r="J25" s="12">
        <f t="shared" si="1"/>
        <v>61.100709728573364</v>
      </c>
      <c r="K25" s="12">
        <f t="shared" si="1"/>
        <v>60.950389625031029</v>
      </c>
      <c r="L25" s="12">
        <f t="shared" si="1"/>
        <v>60.800439339345637</v>
      </c>
      <c r="M25" s="12">
        <f t="shared" si="1"/>
        <v>60.650857961690427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1">
        <v>17</v>
      </c>
      <c r="B26" s="12">
        <f t="shared" si="1"/>
        <v>60.50164458447712</v>
      </c>
      <c r="C26" s="12">
        <f t="shared" si="1"/>
        <v>60.352798302350052</v>
      </c>
      <c r="D26" s="12">
        <f t="shared" si="1"/>
        <v>60.204318212181192</v>
      </c>
      <c r="E26" s="12">
        <f t="shared" si="1"/>
        <v>60.056203413064246</v>
      </c>
      <c r="F26" s="12">
        <f t="shared" si="1"/>
        <v>59.908453006309315</v>
      </c>
      <c r="G26" s="12">
        <f t="shared" si="1"/>
        <v>59.761066095437499</v>
      </c>
      <c r="H26" s="12">
        <f t="shared" si="1"/>
        <v>59.614041786175406</v>
      </c>
      <c r="I26" s="12">
        <f t="shared" si="1"/>
        <v>59.467379186449762</v>
      </c>
      <c r="J26" s="12">
        <f t="shared" si="1"/>
        <v>59.321077406381917</v>
      </c>
      <c r="K26" s="12">
        <f t="shared" si="1"/>
        <v>59.175135558282555</v>
      </c>
      <c r="L26" s="12">
        <f t="shared" si="1"/>
        <v>59.02955275664624</v>
      </c>
      <c r="M26" s="12">
        <f t="shared" si="1"/>
        <v>58.884328118146044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1">
        <v>18</v>
      </c>
      <c r="B27" s="12">
        <f t="shared" si="1"/>
        <v>58.739460761628273</v>
      </c>
      <c r="C27" s="12">
        <f t="shared" si="1"/>
        <v>58.594949808106854</v>
      </c>
      <c r="D27" s="12">
        <f t="shared" si="1"/>
        <v>58.450794380758452</v>
      </c>
      <c r="E27" s="12">
        <f t="shared" si="1"/>
        <v>58.306993604916748</v>
      </c>
      <c r="F27" s="12">
        <f t="shared" si="1"/>
        <v>58.163546608067307</v>
      </c>
      <c r="G27" s="12">
        <f t="shared" si="1"/>
        <v>58.020452519842237</v>
      </c>
      <c r="H27" s="12">
        <f t="shared" si="1"/>
        <v>57.877710472014968</v>
      </c>
      <c r="I27" s="12">
        <f t="shared" si="1"/>
        <v>57.735319598494918</v>
      </c>
      <c r="J27" s="12">
        <f t="shared" si="1"/>
        <v>57.59327903532224</v>
      </c>
      <c r="K27" s="12">
        <f t="shared" si="1"/>
        <v>57.451587920662675</v>
      </c>
      <c r="L27" s="12">
        <f t="shared" si="1"/>
        <v>57.310245394802173</v>
      </c>
      <c r="M27" s="12">
        <f t="shared" si="1"/>
        <v>57.169250600141787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1">
        <v>19</v>
      </c>
      <c r="B28" s="12">
        <f t="shared" si="1"/>
        <v>57.028602681192496</v>
      </c>
      <c r="C28" s="12">
        <f t="shared" si="1"/>
        <v>56.888300784569758</v>
      </c>
      <c r="D28" s="12">
        <f t="shared" si="1"/>
        <v>56.748344058988785</v>
      </c>
      <c r="E28" s="12">
        <f t="shared" si="1"/>
        <v>56.608731655258971</v>
      </c>
      <c r="F28" s="12">
        <f t="shared" si="1"/>
        <v>56.469462726278927</v>
      </c>
      <c r="G28" s="12">
        <f t="shared" si="1"/>
        <v>56.330536427031284</v>
      </c>
      <c r="H28" s="12">
        <f t="shared" si="1"/>
        <v>56.191951914577643</v>
      </c>
      <c r="I28" s="12">
        <f t="shared" si="1"/>
        <v>56.053708348053313</v>
      </c>
      <c r="J28" s="12">
        <f t="shared" si="1"/>
        <v>55.915804888662365</v>
      </c>
      <c r="K28" s="12">
        <f t="shared" si="1"/>
        <v>55.778240699672502</v>
      </c>
      <c r="L28" s="12">
        <f t="shared" si="1"/>
        <v>55.641014946409882</v>
      </c>
      <c r="M28" s="12">
        <f t="shared" si="1"/>
        <v>55.50412679625417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1">
        <v>20</v>
      </c>
      <c r="B29" s="12">
        <f t="shared" si="1"/>
        <v>55.3675754186335</v>
      </c>
      <c r="C29" s="12">
        <f t="shared" si="1"/>
        <v>55.231359985019182</v>
      </c>
      <c r="D29" s="12">
        <f t="shared" si="1"/>
        <v>55.095479668921143</v>
      </c>
      <c r="E29" s="12">
        <f t="shared" si="1"/>
        <v>54.959933645882501</v>
      </c>
      <c r="F29" s="12">
        <f t="shared" si="1"/>
        <v>54.824721093474679</v>
      </c>
      <c r="G29" s="12">
        <f t="shared" si="1"/>
        <v>54.689841191292508</v>
      </c>
      <c r="H29" s="12">
        <f t="shared" si="1"/>
        <v>54.555293120949159</v>
      </c>
      <c r="I29" s="12">
        <f t="shared" si="1"/>
        <v>54.421076066071173</v>
      </c>
      <c r="J29" s="12">
        <f t="shared" si="1"/>
        <v>54.287189212293576</v>
      </c>
      <c r="K29" s="12">
        <f t="shared" si="1"/>
        <v>54.153631747254849</v>
      </c>
      <c r="L29" s="12">
        <f t="shared" si="1"/>
        <v>54.020402860592107</v>
      </c>
      <c r="M29" s="12">
        <f t="shared" si="1"/>
        <v>53.887501743936085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1">
        <v>21</v>
      </c>
      <c r="B30" s="12">
        <f t="shared" si="1"/>
        <v>53.754927590906313</v>
      </c>
      <c r="C30" s="12">
        <f t="shared" si="1"/>
        <v>53.622679597106007</v>
      </c>
      <c r="D30" s="12">
        <f t="shared" si="1"/>
        <v>53.490756960117622</v>
      </c>
      <c r="E30" s="12">
        <f t="shared" si="1"/>
        <v>53.359158879497571</v>
      </c>
      <c r="F30" s="12">
        <f t="shared" si="1"/>
        <v>53.227884556771542</v>
      </c>
      <c r="G30" s="12">
        <f t="shared" si="1"/>
        <v>53.096933195429628</v>
      </c>
      <c r="H30" s="12">
        <f t="shared" si="1"/>
        <v>52.966304000921518</v>
      </c>
      <c r="I30" s="12">
        <f t="shared" si="1"/>
        <v>52.83599618065162</v>
      </c>
      <c r="J30" s="12">
        <f t="shared" si="1"/>
        <v>52.706008943974339</v>
      </c>
      <c r="K30" s="12">
        <f t="shared" si="1"/>
        <v>52.576341502189173</v>
      </c>
      <c r="L30" s="12">
        <f t="shared" si="1"/>
        <v>52.446993068536031</v>
      </c>
      <c r="M30" s="12">
        <f t="shared" si="1"/>
        <v>52.317962858190356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52.189250088258554</v>
      </c>
      <c r="C31" s="12">
        <f t="shared" si="1"/>
        <v>52.060853977772815</v>
      </c>
      <c r="D31" s="12">
        <f t="shared" si="1"/>
        <v>51.932773747687008</v>
      </c>
      <c r="E31" s="12">
        <f t="shared" si="1"/>
        <v>51.805008620871426</v>
      </c>
      <c r="F31" s="12">
        <f t="shared" si="1"/>
        <v>51.677557822108291</v>
      </c>
      <c r="G31" s="12">
        <f t="shared" si="1"/>
        <v>51.550420578087021</v>
      </c>
      <c r="H31" s="12">
        <f t="shared" si="1"/>
        <v>51.423596117399526</v>
      </c>
      <c r="I31" s="12">
        <f t="shared" si="1"/>
        <v>51.297083670535557</v>
      </c>
      <c r="J31" s="12">
        <f t="shared" si="1"/>
        <v>51.170882469877988</v>
      </c>
      <c r="K31" s="12">
        <f t="shared" si="1"/>
        <v>51.04499174969822</v>
      </c>
      <c r="L31" s="12">
        <f t="shared" si="1"/>
        <v>50.919410746151485</v>
      </c>
      <c r="M31" s="12">
        <f t="shared" si="1"/>
        <v>50.794138697272203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69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1">
        <v>23</v>
      </c>
      <c r="B39" s="12">
        <f t="shared" si="1"/>
        <v>50.669174842969468</v>
      </c>
      <c r="C39" s="12">
        <f t="shared" si="1"/>
        <v>50.544518425022147</v>
      </c>
      <c r="D39" s="12">
        <f t="shared" si="1"/>
        <v>50.420168687074764</v>
      </c>
      <c r="E39" s="12">
        <f t="shared" si="1"/>
        <v>50.296124874632454</v>
      </c>
      <c r="F39" s="12">
        <f t="shared" si="1"/>
        <v>50.172386235056585</v>
      </c>
      <c r="G39" s="12">
        <f t="shared" si="1"/>
        <v>50.048952017560197</v>
      </c>
      <c r="H39" s="12">
        <f t="shared" si="1"/>
        <v>49.92582147320342</v>
      </c>
      <c r="I39" s="12">
        <f t="shared" si="1"/>
        <v>49.802993854888882</v>
      </c>
      <c r="J39" s="12">
        <f t="shared" si="1"/>
        <v>49.680468417357268</v>
      </c>
      <c r="K39" s="12">
        <f t="shared" si="1"/>
        <v>49.558244417182742</v>
      </c>
      <c r="L39" s="12">
        <f t="shared" si="1"/>
        <v>49.436321112768439</v>
      </c>
      <c r="M39" s="12">
        <f t="shared" si="1"/>
        <v>49.31469776434195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1">
        <v>24</v>
      </c>
      <c r="B40" s="12">
        <f t="shared" si="1"/>
        <v>49.193373633950941</v>
      </c>
      <c r="C40" s="12">
        <f t="shared" si="1"/>
        <v>49.072347985458393</v>
      </c>
      <c r="D40" s="12">
        <f t="shared" si="1"/>
        <v>48.951620084538611</v>
      </c>
      <c r="E40" s="12">
        <f t="shared" si="1"/>
        <v>48.831189198672284</v>
      </c>
      <c r="F40" s="12">
        <f t="shared" si="1"/>
        <v>48.711054597142322</v>
      </c>
      <c r="G40" s="12">
        <f t="shared" si="1"/>
        <v>48.591215551029329</v>
      </c>
      <c r="H40" s="12">
        <f t="shared" si="1"/>
        <v>48.471671333207198</v>
      </c>
      <c r="I40" s="12">
        <f t="shared" si="1"/>
        <v>48.352421218338719</v>
      </c>
      <c r="J40" s="12">
        <f t="shared" si="1"/>
        <v>48.233464482871135</v>
      </c>
      <c r="K40" s="12">
        <f t="shared" si="1"/>
        <v>48.114800405031779</v>
      </c>
      <c r="L40" s="12">
        <f t="shared" si="1"/>
        <v>47.99642826482372</v>
      </c>
      <c r="M40" s="12">
        <f t="shared" si="1"/>
        <v>47.878347344021307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1">
        <v>25</v>
      </c>
      <c r="B41" s="12">
        <f t="shared" si="1"/>
        <v>47.760556926165961</v>
      </c>
      <c r="C41" s="12">
        <f t="shared" si="1"/>
        <v>47.643056296561547</v>
      </c>
      <c r="D41" s="12">
        <f t="shared" si="1"/>
        <v>47.525844742270493</v>
      </c>
      <c r="E41" s="12">
        <f t="shared" si="1"/>
        <v>47.408921552109007</v>
      </c>
      <c r="F41" s="12">
        <f t="shared" si="1"/>
        <v>47.292286016643033</v>
      </c>
      <c r="G41" s="12">
        <f t="shared" si="1"/>
        <v>47.175937428183808</v>
      </c>
      <c r="H41" s="12">
        <f t="shared" si="1"/>
        <v>47.059875080783684</v>
      </c>
      <c r="I41" s="12">
        <f t="shared" si="1"/>
        <v>46.94409827023177</v>
      </c>
      <c r="J41" s="12">
        <f t="shared" si="1"/>
        <v>46.828606294049649</v>
      </c>
      <c r="K41" s="12">
        <f t="shared" si="1"/>
        <v>46.713398451487173</v>
      </c>
      <c r="L41" s="12">
        <f t="shared" si="1"/>
        <v>46.598474043518166</v>
      </c>
      <c r="M41" s="12">
        <f t="shared" si="1"/>
        <v>46.483832372836211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1">
        <v>26</v>
      </c>
      <c r="B42" s="12">
        <f t="shared" si="1"/>
        <v>46.369472743850451</v>
      </c>
      <c r="C42" s="12">
        <f t="shared" si="1"/>
        <v>46.255394462681117</v>
      </c>
      <c r="D42" s="12">
        <f t="shared" si="1"/>
        <v>46.141596837155809</v>
      </c>
      <c r="E42" s="12">
        <f t="shared" si="1"/>
        <v>46.028079176804859</v>
      </c>
      <c r="F42" s="12">
        <f t="shared" si="1"/>
        <v>45.914840792857312</v>
      </c>
      <c r="G42" s="12">
        <f t="shared" si="1"/>
        <v>45.801880998236712</v>
      </c>
      <c r="H42" s="12">
        <f t="shared" si="1"/>
        <v>45.689199107556973</v>
      </c>
      <c r="I42" s="12">
        <f t="shared" si="1"/>
        <v>45.576794437118217</v>
      </c>
      <c r="J42" s="12">
        <f t="shared" si="1"/>
        <v>45.464666304902565</v>
      </c>
      <c r="K42" s="12">
        <f t="shared" si="1"/>
        <v>45.352814030570073</v>
      </c>
      <c r="L42" s="12">
        <f t="shared" si="1"/>
        <v>45.241236935454531</v>
      </c>
      <c r="M42" s="12">
        <f t="shared" si="1"/>
        <v>45.129934342559423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1">
        <v>27</v>
      </c>
      <c r="B43" s="12">
        <f t="shared" si="1"/>
        <v>45.018905576553834</v>
      </c>
      <c r="C43" s="12">
        <f t="shared" si="1"/>
        <v>44.908149963768068</v>
      </c>
      <c r="D43" s="12">
        <f t="shared" si="1"/>
        <v>44.79766683219011</v>
      </c>
      <c r="E43" s="12">
        <f t="shared" si="1"/>
        <v>44.687455511461032</v>
      </c>
      <c r="F43" s="12">
        <f t="shared" si="1"/>
        <v>44.577515332871172</v>
      </c>
      <c r="G43" s="12">
        <f t="shared" si="1"/>
        <v>44.46784562935602</v>
      </c>
      <c r="H43" s="12">
        <f t="shared" si="1"/>
        <v>44.358445735492211</v>
      </c>
      <c r="I43" s="12">
        <f t="shared" si="1"/>
        <v>44.249314987493413</v>
      </c>
      <c r="J43" s="12">
        <f t="shared" si="1"/>
        <v>44.140452723206373</v>
      </c>
      <c r="K43" s="12">
        <f t="shared" si="1"/>
        <v>44.031858282106853</v>
      </c>
      <c r="L43" s="12">
        <f t="shared" si="1"/>
        <v>43.923531005295658</v>
      </c>
      <c r="M43" s="12">
        <f t="shared" si="1"/>
        <v>43.815470235494594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1">
        <v>28</v>
      </c>
      <c r="B44" s="12">
        <f t="shared" si="1"/>
        <v>43.707675317042558</v>
      </c>
      <c r="C44" s="12">
        <f t="shared" si="1"/>
        <v>43.600145595891327</v>
      </c>
      <c r="D44" s="12">
        <f t="shared" si="1"/>
        <v>43.492880419602045</v>
      </c>
      <c r="E44" s="12">
        <f t="shared" si="1"/>
        <v>43.385879137340808</v>
      </c>
      <c r="F44" s="12">
        <f t="shared" si="1"/>
        <v>43.279141099874927</v>
      </c>
      <c r="G44" s="12">
        <f t="shared" si="1"/>
        <v>43.172665659568956</v>
      </c>
      <c r="H44" s="12">
        <f t="shared" si="1"/>
        <v>43.066452170380792</v>
      </c>
      <c r="I44" s="12">
        <f t="shared" si="1"/>
        <v>42.960499987857688</v>
      </c>
      <c r="J44" s="12">
        <f t="shared" si="1"/>
        <v>42.854808469132408</v>
      </c>
      <c r="K44" s="12">
        <f t="shared" si="1"/>
        <v>42.749376972919279</v>
      </c>
      <c r="L44" s="12">
        <f t="shared" si="1"/>
        <v>42.644204859510346</v>
      </c>
      <c r="M44" s="12">
        <f t="shared" si="1"/>
        <v>42.539291490771447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1">
        <v>29</v>
      </c>
      <c r="B45" s="12">
        <f t="shared" si="1"/>
        <v>42.434636230138409</v>
      </c>
      <c r="C45" s="12">
        <f t="shared" si="1"/>
        <v>42.330238442612938</v>
      </c>
      <c r="D45" s="12">
        <f t="shared" si="1"/>
        <v>42.226097494759266</v>
      </c>
      <c r="E45" s="12">
        <f t="shared" si="1"/>
        <v>42.12221275469981</v>
      </c>
      <c r="F45" s="12">
        <f t="shared" si="1"/>
        <v>42.018583592111575</v>
      </c>
      <c r="G45" s="12">
        <f t="shared" si="1"/>
        <v>41.915209378222286</v>
      </c>
      <c r="H45" s="12">
        <f t="shared" si="1"/>
        <v>41.812089485806588</v>
      </c>
      <c r="I45" s="12">
        <f t="shared" si="1"/>
        <v>41.709223289182219</v>
      </c>
      <c r="J45" s="12">
        <f t="shared" si="1"/>
        <v>41.606610164206216</v>
      </c>
      <c r="K45" s="12">
        <f t="shared" si="1"/>
        <v>41.504249488271142</v>
      </c>
      <c r="L45" s="12">
        <f t="shared" si="1"/>
        <v>41.402140640301319</v>
      </c>
      <c r="M45" s="12">
        <f t="shared" si="1"/>
        <v>41.300283000748976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1">
        <v>30</v>
      </c>
      <c r="B46" s="12">
        <f t="shared" si="1"/>
        <v>41.198675951590694</v>
      </c>
      <c r="C46" s="12">
        <f t="shared" si="1"/>
        <v>41.097318876323243</v>
      </c>
      <c r="D46" s="12">
        <f t="shared" si="1"/>
        <v>40.996211159960453</v>
      </c>
      <c r="E46" s="12">
        <f t="shared" si="1"/>
        <v>40.895352189028941</v>
      </c>
      <c r="F46" s="12">
        <f t="shared" si="1"/>
        <v>40.794741351564632</v>
      </c>
      <c r="G46" s="12">
        <f t="shared" si="1"/>
        <v>40.694378037109011</v>
      </c>
      <c r="H46" s="12">
        <f t="shared" si="1"/>
        <v>40.594261636705426</v>
      </c>
      <c r="I46" s="12">
        <f t="shared" si="1"/>
        <v>40.494391542895357</v>
      </c>
      <c r="J46" s="12">
        <f t="shared" si="1"/>
        <v>40.394767149714774</v>
      </c>
      <c r="K46" s="12">
        <f t="shared" si="1"/>
        <v>40.295387852690432</v>
      </c>
      <c r="L46" s="12">
        <f t="shared" si="1"/>
        <v>40.196253048836219</v>
      </c>
      <c r="M46" s="12">
        <f t="shared" si="1"/>
        <v>40.097362136649487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1">
        <v>31</v>
      </c>
      <c r="B47" s="12">
        <f t="shared" si="1"/>
        <v>39.998714516107455</v>
      </c>
      <c r="C47" s="12">
        <f t="shared" si="1"/>
        <v>39.900309588663333</v>
      </c>
      <c r="D47" s="12">
        <f t="shared" si="1"/>
        <v>39.80214675724315</v>
      </c>
      <c r="E47" s="12">
        <f t="shared" si="1"/>
        <v>39.704225426241699</v>
      </c>
      <c r="F47" s="12">
        <f t="shared" si="1"/>
        <v>39.606545001519059</v>
      </c>
      <c r="G47" s="12">
        <f t="shared" si="1"/>
        <v>39.509104890397104</v>
      </c>
      <c r="H47" s="12">
        <f t="shared" si="1"/>
        <v>39.411904501655755</v>
      </c>
      <c r="I47" s="12">
        <f t="shared" si="1"/>
        <v>39.314943245529477</v>
      </c>
      <c r="J47" s="12">
        <f t="shared" si="1"/>
        <v>39.218220533703665</v>
      </c>
      <c r="K47" s="12">
        <f t="shared" si="1"/>
        <v>39.121735779311102</v>
      </c>
      <c r="L47" s="12">
        <f t="shared" si="1"/>
        <v>39.025488396928367</v>
      </c>
      <c r="M47" s="12">
        <f t="shared" si="1"/>
        <v>38.929477802572322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1">
        <v>32</v>
      </c>
      <c r="B48" s="12">
        <f t="shared" si="1"/>
        <v>38.833703413696568</v>
      </c>
      <c r="C48" s="12">
        <f t="shared" si="1"/>
        <v>38.738164649187702</v>
      </c>
      <c r="D48" s="12">
        <f t="shared" si="1"/>
        <v>38.642860929362286</v>
      </c>
      <c r="E48" s="12">
        <f t="shared" si="1"/>
        <v>38.547791675962799</v>
      </c>
      <c r="F48" s="12">
        <f t="shared" si="1"/>
        <v>38.452956312154427</v>
      </c>
      <c r="G48" s="12">
        <f t="shared" si="1"/>
        <v>38.358354262521459</v>
      </c>
      <c r="H48" s="12">
        <f t="shared" si="1"/>
        <v>38.263984953063833</v>
      </c>
      <c r="I48" s="12">
        <f t="shared" si="1"/>
        <v>38.169847811193655</v>
      </c>
      <c r="J48" s="12">
        <f t="shared" si="1"/>
        <v>38.075942265731712</v>
      </c>
      <c r="K48" s="12">
        <f t="shared" si="1"/>
        <v>37.982267746903972</v>
      </c>
      <c r="L48" s="12">
        <f t="shared" si="1"/>
        <v>37.88882368633822</v>
      </c>
      <c r="M48" s="12">
        <f t="shared" si="1"/>
        <v>37.795609517060505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1">
        <v>33</v>
      </c>
      <c r="B49" s="12">
        <f t="shared" ref="B49:M66" si="2">IF($B$2=0,(1+$A$2)^(-$A49-B$8/12),(1-(1+$A$2)^(-1/$B$2))/((1+$A$2)^($A49+B$8/12)-1))*100</f>
        <v>37.702624673491812</v>
      </c>
      <c r="C49" s="12">
        <f t="shared" si="2"/>
        <v>37.609868591444375</v>
      </c>
      <c r="D49" s="12">
        <f t="shared" si="2"/>
        <v>37.517340708118731</v>
      </c>
      <c r="E49" s="12">
        <f t="shared" si="2"/>
        <v>37.425040462099808</v>
      </c>
      <c r="F49" s="12">
        <f t="shared" si="2"/>
        <v>37.332967293353811</v>
      </c>
      <c r="G49" s="12">
        <f t="shared" si="2"/>
        <v>37.241120643224718</v>
      </c>
      <c r="H49" s="12">
        <f t="shared" si="2"/>
        <v>37.149499954430908</v>
      </c>
      <c r="I49" s="12">
        <f t="shared" si="2"/>
        <v>37.058104671061805</v>
      </c>
      <c r="J49" s="12">
        <f t="shared" si="2"/>
        <v>36.966934238574481</v>
      </c>
      <c r="K49" s="12">
        <f t="shared" si="2"/>
        <v>36.87598810379027</v>
      </c>
      <c r="L49" s="12">
        <f t="shared" si="2"/>
        <v>36.785265714891473</v>
      </c>
      <c r="M49" s="12">
        <f t="shared" si="2"/>
        <v>36.694766521417968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1">
        <v>34</v>
      </c>
      <c r="B50" s="12">
        <f t="shared" si="2"/>
        <v>36.604489974263906</v>
      </c>
      <c r="C50" s="12">
        <f t="shared" si="2"/>
        <v>36.514435525674152</v>
      </c>
      <c r="D50" s="12">
        <f t="shared" si="2"/>
        <v>36.424602629241477</v>
      </c>
      <c r="E50" s="12">
        <f t="shared" si="2"/>
        <v>36.334990739902729</v>
      </c>
      <c r="F50" s="12">
        <f t="shared" si="2"/>
        <v>36.245599313935735</v>
      </c>
      <c r="G50" s="12">
        <f t="shared" si="2"/>
        <v>36.156427808956039</v>
      </c>
      <c r="H50" s="12">
        <f t="shared" si="2"/>
        <v>36.0674756839135</v>
      </c>
      <c r="I50" s="12">
        <f t="shared" si="2"/>
        <v>35.978742399089128</v>
      </c>
      <c r="J50" s="12">
        <f t="shared" si="2"/>
        <v>35.890227416091719</v>
      </c>
      <c r="K50" s="12">
        <f t="shared" si="2"/>
        <v>35.801930197854631</v>
      </c>
      <c r="L50" s="12">
        <f t="shared" si="2"/>
        <v>35.713850208632493</v>
      </c>
      <c r="M50" s="12">
        <f t="shared" si="2"/>
        <v>35.625986913998027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1">
        <v>35</v>
      </c>
      <c r="B51" s="12">
        <f t="shared" si="2"/>
        <v>35.538339780838733</v>
      </c>
      <c r="C51" s="12">
        <f t="shared" si="2"/>
        <v>35.450908277353541</v>
      </c>
      <c r="D51" s="12">
        <f t="shared" si="2"/>
        <v>35.363691873049987</v>
      </c>
      <c r="E51" s="12">
        <f t="shared" si="2"/>
        <v>35.276690038740512</v>
      </c>
      <c r="F51" s="12">
        <f t="shared" si="2"/>
        <v>35.189902246539553</v>
      </c>
      <c r="G51" s="12">
        <f t="shared" si="2"/>
        <v>35.103327969860224</v>
      </c>
      <c r="H51" s="12">
        <f t="shared" si="2"/>
        <v>35.016966683411169</v>
      </c>
      <c r="I51" s="12">
        <f t="shared" si="2"/>
        <v>34.930817863193326</v>
      </c>
      <c r="J51" s="12">
        <f t="shared" si="2"/>
        <v>34.844880986496818</v>
      </c>
      <c r="K51" s="12">
        <f t="shared" si="2"/>
        <v>34.759155531897697</v>
      </c>
      <c r="L51" s="12">
        <f t="shared" si="2"/>
        <v>34.673640979254856</v>
      </c>
      <c r="M51" s="12">
        <f t="shared" si="2"/>
        <v>34.588336809706824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1">
        <v>36</v>
      </c>
      <c r="B52" s="12">
        <f t="shared" si="2"/>
        <v>34.503242505668673</v>
      </c>
      <c r="C52" s="12">
        <f t="shared" si="2"/>
        <v>34.418357550828674</v>
      </c>
      <c r="D52" s="12">
        <f t="shared" si="2"/>
        <v>34.33368143014561</v>
      </c>
      <c r="E52" s="12">
        <f t="shared" si="2"/>
        <v>34.249213629845151</v>
      </c>
      <c r="F52" s="12">
        <f t="shared" si="2"/>
        <v>34.164953637417042</v>
      </c>
      <c r="G52" s="12">
        <f t="shared" si="2"/>
        <v>34.080900941611873</v>
      </c>
      <c r="H52" s="12">
        <f t="shared" si="2"/>
        <v>33.99705503243802</v>
      </c>
      <c r="I52" s="12">
        <f t="shared" si="2"/>
        <v>33.913415401158566</v>
      </c>
      <c r="J52" s="12">
        <f t="shared" si="2"/>
        <v>33.829981540288173</v>
      </c>
      <c r="K52" s="12">
        <f t="shared" si="2"/>
        <v>33.746752943589996</v>
      </c>
      <c r="L52" s="12">
        <f t="shared" si="2"/>
        <v>33.663729106072672</v>
      </c>
      <c r="M52" s="12">
        <f t="shared" si="2"/>
        <v>33.580909523987202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1">
        <v>37</v>
      </c>
      <c r="B53" s="12">
        <f t="shared" si="2"/>
        <v>33.498293694823964</v>
      </c>
      <c r="C53" s="12">
        <f t="shared" si="2"/>
        <v>33.415881117309389</v>
      </c>
      <c r="D53" s="12">
        <f t="shared" si="2"/>
        <v>33.333671291403505</v>
      </c>
      <c r="E53" s="12">
        <f t="shared" si="2"/>
        <v>33.251663718296271</v>
      </c>
      <c r="F53" s="12">
        <f t="shared" si="2"/>
        <v>33.169857900404885</v>
      </c>
      <c r="G53" s="12">
        <f t="shared" si="2"/>
        <v>33.088253341370752</v>
      </c>
      <c r="H53" s="12">
        <f t="shared" si="2"/>
        <v>33.00684954605633</v>
      </c>
      <c r="I53" s="12">
        <f t="shared" si="2"/>
        <v>32.925646020542295</v>
      </c>
      <c r="J53" s="12">
        <f t="shared" si="2"/>
        <v>32.844642272124439</v>
      </c>
      <c r="K53" s="12">
        <f t="shared" si="2"/>
        <v>32.763837809310672</v>
      </c>
      <c r="L53" s="12">
        <f t="shared" si="2"/>
        <v>32.683232141818117</v>
      </c>
      <c r="M53" s="12">
        <f t="shared" si="2"/>
        <v>32.602824780570103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1">
        <v>38</v>
      </c>
      <c r="B54" s="12">
        <f t="shared" si="2"/>
        <v>32.522615237693167</v>
      </c>
      <c r="C54" s="12">
        <f t="shared" si="2"/>
        <v>32.442603026513979</v>
      </c>
      <c r="D54" s="12">
        <f t="shared" si="2"/>
        <v>32.362787661556808</v>
      </c>
      <c r="E54" s="12">
        <f t="shared" si="2"/>
        <v>32.283168658540063</v>
      </c>
      <c r="F54" s="12">
        <f t="shared" si="2"/>
        <v>32.203745534373681</v>
      </c>
      <c r="G54" s="12">
        <f t="shared" si="2"/>
        <v>32.12451780715606</v>
      </c>
      <c r="H54" s="12">
        <f t="shared" si="2"/>
        <v>32.045484996171204</v>
      </c>
      <c r="I54" s="12">
        <f t="shared" si="2"/>
        <v>31.966646621885726</v>
      </c>
      <c r="J54" s="12">
        <f t="shared" si="2"/>
        <v>31.888002205946059</v>
      </c>
      <c r="K54" s="12">
        <f t="shared" si="2"/>
        <v>31.809551271175408</v>
      </c>
      <c r="L54" s="12">
        <f t="shared" si="2"/>
        <v>31.731293341570993</v>
      </c>
      <c r="M54" s="12">
        <f t="shared" si="2"/>
        <v>31.653227942301065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1">
        <v>39</v>
      </c>
      <c r="B55" s="12">
        <f t="shared" si="2"/>
        <v>31.575354599702099</v>
      </c>
      <c r="C55" s="12">
        <f t="shared" si="2"/>
        <v>31.497672841275698</v>
      </c>
      <c r="D55" s="12">
        <f t="shared" si="2"/>
        <v>31.420182195686213</v>
      </c>
      <c r="E55" s="12">
        <f t="shared" si="2"/>
        <v>31.342882192757344</v>
      </c>
      <c r="F55" s="12">
        <f t="shared" si="2"/>
        <v>31.265772363469591</v>
      </c>
      <c r="G55" s="12">
        <f t="shared" si="2"/>
        <v>31.188852239957338</v>
      </c>
      <c r="H55" s="12">
        <f t="shared" si="2"/>
        <v>31.112121355506016</v>
      </c>
      <c r="I55" s="12">
        <f t="shared" si="2"/>
        <v>31.035579244549254</v>
      </c>
      <c r="J55" s="12">
        <f t="shared" si="2"/>
        <v>30.959225442666071</v>
      </c>
      <c r="K55" s="12">
        <f t="shared" si="2"/>
        <v>30.88305948657807</v>
      </c>
      <c r="L55" s="12">
        <f t="shared" si="2"/>
        <v>30.807080914146596</v>
      </c>
      <c r="M55" s="12">
        <f t="shared" si="2"/>
        <v>30.73128926436997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1">
        <v>40</v>
      </c>
      <c r="B56" s="12">
        <f t="shared" si="2"/>
        <v>30.655684077380684</v>
      </c>
      <c r="C56" s="12">
        <f t="shared" si="2"/>
        <v>30.580264894442426</v>
      </c>
      <c r="D56" s="12">
        <f t="shared" si="2"/>
        <v>30.505031257947778</v>
      </c>
      <c r="E56" s="12">
        <f t="shared" si="2"/>
        <v>30.429982711414898</v>
      </c>
      <c r="F56" s="12">
        <f t="shared" si="2"/>
        <v>30.355118799485037</v>
      </c>
      <c r="G56" s="12">
        <f t="shared" si="2"/>
        <v>30.280439067919751</v>
      </c>
      <c r="H56" s="12">
        <f t="shared" si="2"/>
        <v>30.205943063598074</v>
      </c>
      <c r="I56" s="12">
        <f t="shared" si="2"/>
        <v>30.131630334513837</v>
      </c>
      <c r="J56" s="12">
        <f t="shared" si="2"/>
        <v>30.057500429772883</v>
      </c>
      <c r="K56" s="12">
        <f t="shared" si="2"/>
        <v>29.983552899590361</v>
      </c>
      <c r="L56" s="12">
        <f t="shared" si="2"/>
        <v>29.909787295287956</v>
      </c>
      <c r="M56" s="12">
        <f t="shared" si="2"/>
        <v>29.836203169291224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1">
        <v>41</v>
      </c>
      <c r="B57" s="12">
        <f t="shared" si="2"/>
        <v>29.762800075126876</v>
      </c>
      <c r="C57" s="12">
        <f t="shared" si="2"/>
        <v>29.689577567419832</v>
      </c>
      <c r="D57" s="12">
        <f t="shared" si="2"/>
        <v>29.616535201891043</v>
      </c>
      <c r="E57" s="12">
        <f t="shared" si="2"/>
        <v>29.543672535354265</v>
      </c>
      <c r="F57" s="12">
        <f t="shared" si="2"/>
        <v>29.470989125713626</v>
      </c>
      <c r="G57" s="12">
        <f t="shared" si="2"/>
        <v>29.398484531960921</v>
      </c>
      <c r="H57" s="12">
        <f t="shared" si="2"/>
        <v>29.326158314172883</v>
      </c>
      <c r="I57" s="12">
        <f t="shared" si="2"/>
        <v>29.254010033508571</v>
      </c>
      <c r="J57" s="12">
        <f t="shared" si="2"/>
        <v>29.182039252206689</v>
      </c>
      <c r="K57" s="12">
        <f t="shared" si="2"/>
        <v>29.110245533582869</v>
      </c>
      <c r="L57" s="12">
        <f t="shared" si="2"/>
        <v>29.038628442027143</v>
      </c>
      <c r="M57" s="12">
        <f t="shared" si="2"/>
        <v>28.967187543001188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1">
        <v>42</v>
      </c>
      <c r="B58" s="12">
        <f t="shared" si="2"/>
        <v>28.895922403035801</v>
      </c>
      <c r="C58" s="12">
        <f t="shared" si="2"/>
        <v>28.82483258972799</v>
      </c>
      <c r="D58" s="12">
        <f t="shared" si="2"/>
        <v>28.753917671738883</v>
      </c>
      <c r="E58" s="12">
        <f t="shared" si="2"/>
        <v>28.683177218790547</v>
      </c>
      <c r="F58" s="12">
        <f t="shared" si="2"/>
        <v>28.612610801663717</v>
      </c>
      <c r="G58" s="12">
        <f t="shared" si="2"/>
        <v>28.542217992195067</v>
      </c>
      <c r="H58" s="12">
        <f t="shared" si="2"/>
        <v>28.471998363274643</v>
      </c>
      <c r="I58" s="12">
        <f t="shared" si="2"/>
        <v>28.40195148884327</v>
      </c>
      <c r="J58" s="12">
        <f t="shared" si="2"/>
        <v>28.332076943889984</v>
      </c>
      <c r="K58" s="12">
        <f t="shared" si="2"/>
        <v>28.262374304449388</v>
      </c>
      <c r="L58" s="12">
        <f t="shared" si="2"/>
        <v>28.192843147599163</v>
      </c>
      <c r="M58" s="12">
        <f t="shared" si="2"/>
        <v>28.12348305145747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1">
        <v>43</v>
      </c>
      <c r="B59" s="12">
        <f t="shared" si="2"/>
        <v>28.05429359518039</v>
      </c>
      <c r="C59" s="12">
        <f t="shared" si="2"/>
        <v>27.985274358959217</v>
      </c>
      <c r="D59" s="12">
        <f t="shared" si="2"/>
        <v>27.91642492401833</v>
      </c>
      <c r="E59" s="12">
        <f t="shared" si="2"/>
        <v>27.847744872612186</v>
      </c>
      <c r="F59" s="12">
        <f t="shared" si="2"/>
        <v>27.779233788023021</v>
      </c>
      <c r="G59" s="12">
        <f t="shared" si="2"/>
        <v>27.710891254558316</v>
      </c>
      <c r="H59" s="12">
        <f t="shared" si="2"/>
        <v>27.642716857548194</v>
      </c>
      <c r="I59" s="12">
        <f t="shared" si="2"/>
        <v>27.574710183342987</v>
      </c>
      <c r="J59" s="12">
        <f t="shared" si="2"/>
        <v>27.506870819310659</v>
      </c>
      <c r="K59" s="12">
        <f t="shared" si="2"/>
        <v>27.43919835383436</v>
      </c>
      <c r="L59" s="12">
        <f t="shared" si="2"/>
        <v>27.371692376309863</v>
      </c>
      <c r="M59" s="12">
        <f t="shared" si="2"/>
        <v>27.304352477143173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1">
        <v>44</v>
      </c>
      <c r="B60" s="12">
        <f t="shared" si="2"/>
        <v>27.237178247747956</v>
      </c>
      <c r="C60" s="12">
        <f t="shared" si="2"/>
        <v>27.170169280542929</v>
      </c>
      <c r="D60" s="12">
        <f t="shared" si="2"/>
        <v>27.103325168949834</v>
      </c>
      <c r="E60" s="12">
        <f t="shared" si="2"/>
        <v>27.036645507390467</v>
      </c>
      <c r="F60" s="12">
        <f t="shared" si="2"/>
        <v>26.970129891284493</v>
      </c>
      <c r="G60" s="12">
        <f t="shared" si="2"/>
        <v>26.903777917046913</v>
      </c>
      <c r="H60" s="12">
        <f t="shared" si="2"/>
        <v>26.83758918208563</v>
      </c>
      <c r="I60" s="12">
        <f t="shared" si="2"/>
        <v>26.771563284799011</v>
      </c>
      <c r="J60" s="12">
        <f t="shared" si="2"/>
        <v>26.705699824573458</v>
      </c>
      <c r="K60" s="12">
        <f t="shared" si="2"/>
        <v>26.639998401780922</v>
      </c>
      <c r="L60" s="12">
        <f t="shared" si="2"/>
        <v>26.574458617776575</v>
      </c>
      <c r="M60" s="12">
        <f t="shared" si="2"/>
        <v>26.509080074896278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1">
        <v>45</v>
      </c>
      <c r="B61" s="12">
        <f t="shared" si="2"/>
        <v>26.443862376454323</v>
      </c>
      <c r="C61" s="12">
        <f t="shared" si="2"/>
        <v>26.378805126740701</v>
      </c>
      <c r="D61" s="12">
        <f t="shared" si="2"/>
        <v>26.313907931019259</v>
      </c>
      <c r="E61" s="12">
        <f t="shared" si="2"/>
        <v>26.249170395524722</v>
      </c>
      <c r="F61" s="12">
        <f t="shared" si="2"/>
        <v>26.184592127460665</v>
      </c>
      <c r="G61" s="12">
        <f t="shared" si="2"/>
        <v>26.120172734996999</v>
      </c>
      <c r="H61" s="12">
        <f t="shared" si="2"/>
        <v>26.055911827267597</v>
      </c>
      <c r="I61" s="12">
        <f t="shared" si="2"/>
        <v>25.991809014367973</v>
      </c>
      <c r="J61" s="12">
        <f t="shared" si="2"/>
        <v>25.927863907352872</v>
      </c>
      <c r="K61" s="12">
        <f t="shared" si="2"/>
        <v>25.864076118233914</v>
      </c>
      <c r="L61" s="12">
        <f t="shared" si="2"/>
        <v>25.800445259977252</v>
      </c>
      <c r="M61" s="12">
        <f t="shared" si="2"/>
        <v>25.736970946501248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1">
        <v>46</v>
      </c>
      <c r="B62" s="12">
        <f t="shared" si="2"/>
        <v>25.673652792674101</v>
      </c>
      <c r="C62" s="12">
        <f t="shared" si="2"/>
        <v>25.610490414311364</v>
      </c>
      <c r="D62" s="12">
        <f t="shared" si="2"/>
        <v>25.547483428174033</v>
      </c>
      <c r="E62" s="12">
        <f t="shared" si="2"/>
        <v>25.484631451965754</v>
      </c>
      <c r="F62" s="12">
        <f t="shared" si="2"/>
        <v>25.421934104330742</v>
      </c>
      <c r="G62" s="12">
        <f t="shared" si="2"/>
        <v>25.359391004851457</v>
      </c>
      <c r="H62" s="12">
        <f t="shared" si="2"/>
        <v>25.297001774046212</v>
      </c>
      <c r="I62" s="12">
        <f t="shared" si="2"/>
        <v>25.234766033366963</v>
      </c>
      <c r="J62" s="12">
        <f t="shared" si="2"/>
        <v>25.17268340519696</v>
      </c>
      <c r="K62" s="12">
        <f t="shared" si="2"/>
        <v>25.110753512848454</v>
      </c>
      <c r="L62" s="12">
        <f t="shared" si="2"/>
        <v>25.048975980560439</v>
      </c>
      <c r="M62" s="12">
        <f t="shared" si="2"/>
        <v>24.987350433496356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1">
        <v>47</v>
      </c>
      <c r="B63" s="12">
        <f t="shared" si="2"/>
        <v>24.925876497741843</v>
      </c>
      <c r="C63" s="12">
        <f t="shared" si="2"/>
        <v>24.864553800302293</v>
      </c>
      <c r="D63" s="12">
        <f t="shared" si="2"/>
        <v>24.803381969101</v>
      </c>
      <c r="E63" s="12">
        <f t="shared" si="2"/>
        <v>24.742360632976453</v>
      </c>
      <c r="F63" s="12">
        <f t="shared" si="2"/>
        <v>24.681489421680336</v>
      </c>
      <c r="G63" s="12">
        <f t="shared" si="2"/>
        <v>24.620767965875203</v>
      </c>
      <c r="H63" s="12">
        <f t="shared" si="2"/>
        <v>24.560195897132246</v>
      </c>
      <c r="I63" s="12">
        <f t="shared" si="2"/>
        <v>24.499772847929091</v>
      </c>
      <c r="J63" s="12">
        <f t="shared" si="2"/>
        <v>24.439498451647534</v>
      </c>
      <c r="K63" s="12">
        <f t="shared" si="2"/>
        <v>24.379372342571312</v>
      </c>
      <c r="L63" s="12">
        <f t="shared" si="2"/>
        <v>24.319394155883924</v>
      </c>
      <c r="M63" s="12">
        <f t="shared" si="2"/>
        <v>24.259563527666362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1">
        <v>48</v>
      </c>
      <c r="B64" s="12">
        <f t="shared" si="2"/>
        <v>24.199880094894997</v>
      </c>
      <c r="C64" s="12">
        <f t="shared" si="2"/>
        <v>24.140343495439119</v>
      </c>
      <c r="D64" s="12">
        <f t="shared" si="2"/>
        <v>24.08095336805923</v>
      </c>
      <c r="E64" s="12">
        <f t="shared" si="2"/>
        <v>24.021709352404326</v>
      </c>
      <c r="F64" s="12">
        <f t="shared" si="2"/>
        <v>23.962611089010036</v>
      </c>
      <c r="G64" s="12">
        <f t="shared" si="2"/>
        <v>23.903658219296307</v>
      </c>
      <c r="H64" s="12">
        <f t="shared" si="2"/>
        <v>23.844850385565287</v>
      </c>
      <c r="I64" s="12">
        <f t="shared" si="2"/>
        <v>23.786187230999115</v>
      </c>
      <c r="J64" s="12">
        <f t="shared" si="2"/>
        <v>23.727668399657802</v>
      </c>
      <c r="K64" s="12">
        <f t="shared" si="2"/>
        <v>23.669293536477003</v>
      </c>
      <c r="L64" s="12">
        <f t="shared" si="2"/>
        <v>23.611062287265941</v>
      </c>
      <c r="M64" s="12">
        <f t="shared" si="2"/>
        <v>23.552974298705205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1">
        <v>49</v>
      </c>
      <c r="B65" s="12">
        <f t="shared" si="2"/>
        <v>23.495029218344659</v>
      </c>
      <c r="C65" s="12">
        <f t="shared" si="2"/>
        <v>23.437226694601087</v>
      </c>
      <c r="D65" s="12">
        <f t="shared" si="2"/>
        <v>23.379566376756529</v>
      </c>
      <c r="E65" s="12">
        <f t="shared" si="2"/>
        <v>23.322047914955657</v>
      </c>
      <c r="F65" s="12">
        <f t="shared" si="2"/>
        <v>23.264670960203915</v>
      </c>
      <c r="G65" s="12">
        <f t="shared" si="2"/>
        <v>23.207435164365346</v>
      </c>
      <c r="H65" s="12">
        <f t="shared" si="2"/>
        <v>23.15034018016047</v>
      </c>
      <c r="I65" s="12">
        <f t="shared" si="2"/>
        <v>23.093385661164191</v>
      </c>
      <c r="J65" s="12">
        <f t="shared" si="2"/>
        <v>23.03657126180369</v>
      </c>
      <c r="K65" s="12">
        <f t="shared" si="2"/>
        <v>22.979896637356319</v>
      </c>
      <c r="L65" s="12">
        <f t="shared" si="2"/>
        <v>22.923361443947517</v>
      </c>
      <c r="M65" s="12">
        <f t="shared" si="2"/>
        <v>22.866965338548741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1">
        <v>50</v>
      </c>
      <c r="B66" s="12">
        <f t="shared" si="2"/>
        <v>22.810707978975397</v>
      </c>
      <c r="C66" s="12">
        <f t="shared" si="2"/>
        <v>22.754589023884549</v>
      </c>
      <c r="D66" s="12">
        <f t="shared" si="2"/>
        <v>22.698608132773323</v>
      </c>
      <c r="E66" s="12">
        <f t="shared" si="2"/>
        <v>22.642764965976365</v>
      </c>
      <c r="F66" s="12">
        <f t="shared" si="2"/>
        <v>22.587059184663996</v>
      </c>
      <c r="G66" s="12">
        <f t="shared" si="2"/>
        <v>22.531490450840142</v>
      </c>
      <c r="H66" s="12">
        <f t="shared" si="2"/>
        <v>22.476058427340266</v>
      </c>
      <c r="I66" s="12">
        <f t="shared" si="2"/>
        <v>22.42076277782931</v>
      </c>
      <c r="J66" s="12">
        <f t="shared" si="2"/>
        <v>22.365603166799701</v>
      </c>
      <c r="K66" s="12">
        <f t="shared" si="2"/>
        <v>22.310579259569234</v>
      </c>
      <c r="L66" s="12">
        <f t="shared" si="2"/>
        <v>22.255690722279141</v>
      </c>
      <c r="M66" s="12">
        <f t="shared" si="2"/>
        <v>22.20093722189198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70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1">
        <v>0</v>
      </c>
      <c r="C75" s="21">
        <v>1</v>
      </c>
      <c r="D75" s="21">
        <v>2</v>
      </c>
      <c r="E75" s="21">
        <v>3</v>
      </c>
      <c r="F75" s="21">
        <v>4</v>
      </c>
      <c r="G75" s="21">
        <v>5</v>
      </c>
      <c r="H75" s="21">
        <v>6</v>
      </c>
      <c r="I75" s="21">
        <v>7</v>
      </c>
      <c r="J75" s="21">
        <v>8</v>
      </c>
      <c r="K75" s="21">
        <v>9</v>
      </c>
      <c r="L75" s="21">
        <v>10</v>
      </c>
      <c r="M75" s="21">
        <v>11</v>
      </c>
    </row>
    <row r="76" spans="1:41" ht="16.5" x14ac:dyDescent="0.25">
      <c r="A76" s="21">
        <v>0</v>
      </c>
      <c r="B76" s="12">
        <v>100</v>
      </c>
      <c r="C76" s="12">
        <f t="shared" ref="C76:M85" si="3">IF($B$70=0,(1+$A$2)^(-$A76-C$8/12),(1-(1+$A$2)^(-1/$B$70))/((1+$A$2)^($A76+C$8/12)-1))*100</f>
        <v>99.753979775013818</v>
      </c>
      <c r="D76" s="12">
        <f t="shared" si="3"/>
        <v>49.815560581882899</v>
      </c>
      <c r="E76" s="12">
        <f t="shared" si="3"/>
        <v>33.169454517711188</v>
      </c>
      <c r="F76" s="12">
        <f t="shared" si="3"/>
        <v>24.846426735704391</v>
      </c>
      <c r="G76" s="12">
        <f t="shared" si="3"/>
        <v>19.852630266477682</v>
      </c>
      <c r="H76" s="12">
        <f t="shared" si="3"/>
        <v>16.523449453549052</v>
      </c>
      <c r="I76" s="12">
        <f t="shared" si="3"/>
        <v>14.145477586980318</v>
      </c>
      <c r="J76" s="12">
        <f t="shared" si="3"/>
        <v>12.3620113117867</v>
      </c>
      <c r="K76" s="12">
        <f t="shared" si="3"/>
        <v>10.974882097407892</v>
      </c>
      <c r="L76" s="12">
        <f t="shared" si="3"/>
        <v>9.8651888254951956</v>
      </c>
      <c r="M76" s="12">
        <f t="shared" si="3"/>
        <v>8.957267147997408</v>
      </c>
    </row>
    <row r="77" spans="1:41" ht="16.5" x14ac:dyDescent="0.25">
      <c r="A77" s="21">
        <v>1</v>
      </c>
      <c r="B77" s="12">
        <f t="shared" ref="B77:B100" si="4">IF($B$70=0,(1+$A$2)^(-$A77-B$8/12),(1-(1+$A$2)^(-1/$B$70))/((1+$A$2)^($A77+B$8/12)-1))*100</f>
        <v>8.2006741662036546</v>
      </c>
      <c r="C77" s="12">
        <f t="shared" si="3"/>
        <v>7.5604878733045515</v>
      </c>
      <c r="D77" s="12">
        <f t="shared" si="3"/>
        <v>7.0117639787132759</v>
      </c>
      <c r="E77" s="12">
        <f t="shared" si="3"/>
        <v>6.5362100026579277</v>
      </c>
      <c r="F77" s="12">
        <f t="shared" si="3"/>
        <v>6.1201065853020191</v>
      </c>
      <c r="G77" s="12">
        <f t="shared" si="3"/>
        <v>5.75296245146916</v>
      </c>
      <c r="H77" s="12">
        <f t="shared" si="3"/>
        <v>5.4266177204598645</v>
      </c>
      <c r="I77" s="12">
        <f t="shared" si="3"/>
        <v>5.1346303811891314</v>
      </c>
      <c r="J77" s="12">
        <f t="shared" si="3"/>
        <v>4.8718468247828515</v>
      </c>
      <c r="K77" s="12">
        <f t="shared" si="3"/>
        <v>4.6340950821465752</v>
      </c>
      <c r="L77" s="12">
        <f t="shared" si="3"/>
        <v>4.4179617240156777</v>
      </c>
      <c r="M77" s="12">
        <f t="shared" si="3"/>
        <v>4.220626960992341</v>
      </c>
    </row>
    <row r="78" spans="1:41" ht="16.5" x14ac:dyDescent="0.25">
      <c r="A78" s="21">
        <v>2</v>
      </c>
      <c r="B78" s="12">
        <f t="shared" si="4"/>
        <v>4.0397409685732359</v>
      </c>
      <c r="C78" s="12">
        <f t="shared" si="3"/>
        <v>3.8733298941706922</v>
      </c>
      <c r="D78" s="12">
        <f t="shared" si="3"/>
        <v>3.719723554821198</v>
      </c>
      <c r="E78" s="12">
        <f t="shared" si="3"/>
        <v>3.5774992020698471</v>
      </c>
      <c r="F78" s="12">
        <f t="shared" si="3"/>
        <v>3.4454373372365774</v>
      </c>
      <c r="G78" s="12">
        <f t="shared" si="3"/>
        <v>3.3224866683516661</v>
      </c>
      <c r="H78" s="12">
        <f t="shared" si="3"/>
        <v>3.2077360757038895</v>
      </c>
      <c r="I78" s="12">
        <f t="shared" si="3"/>
        <v>3.1003920034118067</v>
      </c>
      <c r="J78" s="12">
        <f t="shared" si="3"/>
        <v>2.999760090075327</v>
      </c>
      <c r="K78" s="12">
        <f t="shared" si="3"/>
        <v>2.9052301393088604</v>
      </c>
      <c r="L78" s="12">
        <f t="shared" si="3"/>
        <v>2.8162637425332657</v>
      </c>
      <c r="M78" s="12">
        <f t="shared" si="3"/>
        <v>2.732384023574971</v>
      </c>
    </row>
    <row r="79" spans="1:41" ht="16.5" x14ac:dyDescent="0.25">
      <c r="A79" s="21">
        <v>3</v>
      </c>
      <c r="B79" s="12">
        <f t="shared" si="4"/>
        <v>2.6531670924985153</v>
      </c>
      <c r="C79" s="12">
        <f t="shared" si="3"/>
        <v>2.5782348853040888</v>
      </c>
      <c r="D79" s="12">
        <f t="shared" si="3"/>
        <v>2.5072491341991898</v>
      </c>
      <c r="E79" s="12">
        <f t="shared" si="3"/>
        <v>2.4399062655207322</v>
      </c>
      <c r="F79" s="12">
        <f t="shared" si="3"/>
        <v>2.3759330629688895</v>
      </c>
      <c r="G79" s="12">
        <f t="shared" si="3"/>
        <v>2.3150829654896303</v>
      </c>
      <c r="H79" s="12">
        <f t="shared" si="3"/>
        <v>2.2571328940311415</v>
      </c>
      <c r="I79" s="12">
        <f t="shared" si="3"/>
        <v>2.2018805210784858</v>
      </c>
      <c r="J79" s="12">
        <f t="shared" si="3"/>
        <v>2.1491419125243949</v>
      </c>
      <c r="K79" s="12">
        <f t="shared" si="3"/>
        <v>2.0987494839573166</v>
      </c>
      <c r="L79" s="12">
        <f t="shared" si="3"/>
        <v>2.0505502235205677</v>
      </c>
      <c r="M79" s="12">
        <f t="shared" si="3"/>
        <v>2.0044041416405456</v>
      </c>
    </row>
    <row r="80" spans="1:41" ht="16.5" x14ac:dyDescent="0.25">
      <c r="A80" s="23">
        <v>4</v>
      </c>
      <c r="B80" s="12">
        <f t="shared" si="4"/>
        <v>1.960182914538908</v>
      </c>
      <c r="C80" s="12">
        <f t="shared" si="3"/>
        <v>1.9177686938452878</v>
      </c>
      <c r="D80" s="12">
        <f t="shared" si="3"/>
        <v>1.8770530590565271</v>
      </c>
      <c r="E80" s="12">
        <f t="shared" si="3"/>
        <v>1.8379360932359381</v>
      </c>
      <c r="F80" s="12">
        <f t="shared" si="3"/>
        <v>1.800325565362705</v>
      </c>
      <c r="G80" s="12">
        <f t="shared" si="3"/>
        <v>1.7641362052454657</v>
      </c>
      <c r="H80" s="12">
        <f t="shared" si="3"/>
        <v>1.7292890590010723</v>
      </c>
      <c r="I80" s="12">
        <f t="shared" si="3"/>
        <v>1.695710914844762</v>
      </c>
      <c r="J80" s="12">
        <f t="shared" si="3"/>
        <v>1.6633337904027874</v>
      </c>
      <c r="K80" s="12">
        <f t="shared" si="3"/>
        <v>1.6320944739921608</v>
      </c>
      <c r="L80" s="12">
        <f t="shared" si="3"/>
        <v>1.6019341133542104</v>
      </c>
      <c r="M80" s="12">
        <f t="shared" si="3"/>
        <v>1.572797846211841</v>
      </c>
    </row>
    <row r="81" spans="1:13" ht="16.5" x14ac:dyDescent="0.25">
      <c r="A81" s="23">
        <v>5</v>
      </c>
      <c r="B81" s="12">
        <f t="shared" si="4"/>
        <v>1.5446344677710684</v>
      </c>
      <c r="C81" s="12">
        <f t="shared" si="3"/>
        <v>1.517396130927315</v>
      </c>
      <c r="D81" s="12">
        <f t="shared" si="3"/>
        <v>1.4910380754840307</v>
      </c>
      <c r="E81" s="12">
        <f t="shared" si="3"/>
        <v>1.4655183831599634</v>
      </c>
      <c r="F81" s="12">
        <f t="shared" si="3"/>
        <v>1.4407977555645473</v>
      </c>
      <c r="G81" s="12">
        <f t="shared" si="3"/>
        <v>1.4168393126678394</v>
      </c>
      <c r="H81" s="12">
        <f t="shared" si="3"/>
        <v>1.3936084095913863</v>
      </c>
      <c r="I81" s="12">
        <f t="shared" si="3"/>
        <v>1.3710724698058789</v>
      </c>
      <c r="J81" s="12">
        <f t="shared" si="3"/>
        <v>1.3492008330466456</v>
      </c>
      <c r="K81" s="12">
        <f t="shared" si="3"/>
        <v>1.3279646164539103</v>
      </c>
      <c r="L81" s="12">
        <f t="shared" si="3"/>
        <v>1.3073365876152874</v>
      </c>
      <c r="M81" s="12">
        <f t="shared" si="3"/>
        <v>1.2872910483371041</v>
      </c>
    </row>
    <row r="82" spans="1:13" ht="16.5" x14ac:dyDescent="0.25">
      <c r="A82" s="21">
        <v>6</v>
      </c>
      <c r="B82" s="12">
        <f t="shared" si="4"/>
        <v>1.2678037281014278</v>
      </c>
      <c r="C82" s="12">
        <f t="shared" si="3"/>
        <v>1.2488516862800538</v>
      </c>
      <c r="D82" s="12">
        <f t="shared" si="3"/>
        <v>1.2304132222771043</v>
      </c>
      <c r="E82" s="12">
        <f t="shared" si="3"/>
        <v>1.212467792860197</v>
      </c>
      <c r="F82" s="12">
        <f t="shared" si="3"/>
        <v>1.1949959360181106</v>
      </c>
      <c r="G82" s="12">
        <f t="shared" si="3"/>
        <v>1.1779792007516239</v>
      </c>
      <c r="H82" s="12">
        <f t="shared" si="3"/>
        <v>1.161400082265051</v>
      </c>
      <c r="I82" s="12">
        <f t="shared" si="3"/>
        <v>1.1452419620799443</v>
      </c>
      <c r="J82" s="12">
        <f t="shared" si="3"/>
        <v>1.1294890526402648</v>
      </c>
      <c r="K82" s="12">
        <f t="shared" si="3"/>
        <v>1.1141263460208797</v>
      </c>
      <c r="L82" s="12">
        <f t="shared" si="3"/>
        <v>1.0991395663890893</v>
      </c>
      <c r="M82" s="12">
        <f t="shared" si="3"/>
        <v>1.0845151259026773</v>
      </c>
    </row>
    <row r="83" spans="1:13" ht="16.5" x14ac:dyDescent="0.25">
      <c r="A83" s="21">
        <v>7</v>
      </c>
      <c r="B83" s="12">
        <f t="shared" si="4"/>
        <v>1.0702400837580948</v>
      </c>
      <c r="C83" s="12">
        <f t="shared" si="3"/>
        <v>1.0563021081293587</v>
      </c>
      <c r="D83" s="12">
        <f t="shared" si="3"/>
        <v>1.042689440762391</v>
      </c>
      <c r="E83" s="12">
        <f t="shared" si="3"/>
        <v>1.0293908640111047</v>
      </c>
      <c r="F83" s="12">
        <f t="shared" si="3"/>
        <v>1.0163956701210484</v>
      </c>
      <c r="G83" s="12">
        <f t="shared" si="3"/>
        <v>1.0036936325838051</v>
      </c>
      <c r="H83" s="12">
        <f t="shared" si="3"/>
        <v>0.99127497940110654</v>
      </c>
      <c r="I83" s="12">
        <f t="shared" si="3"/>
        <v>0.97913036811174348</v>
      </c>
      <c r="J83" s="12">
        <f t="shared" si="3"/>
        <v>0.96725086244716552</v>
      </c>
      <c r="K83" s="12">
        <f t="shared" si="3"/>
        <v>0.95562791049316198</v>
      </c>
      <c r="L83" s="12">
        <f t="shared" si="3"/>
        <v>0.94425332424548802</v>
      </c>
      <c r="M83" s="12">
        <f t="shared" si="3"/>
        <v>0.93311926045670335</v>
      </c>
    </row>
    <row r="84" spans="1:13" ht="16.5" x14ac:dyDescent="0.25">
      <c r="A84" s="21">
        <v>8</v>
      </c>
      <c r="B84" s="12">
        <f t="shared" si="4"/>
        <v>0.92221820268009513</v>
      </c>
      <c r="C84" s="12">
        <f t="shared" si="3"/>
        <v>0.91154294442427042</v>
      </c>
      <c r="D84" s="12">
        <f t="shared" si="3"/>
        <v>0.90108657333912645</v>
      </c>
      <c r="E84" s="12">
        <f t="shared" si="3"/>
        <v>0.89084245636021164</v>
      </c>
      <c r="F84" s="12">
        <f t="shared" si="3"/>
        <v>0.88080422574445627</v>
      </c>
      <c r="G84" s="12">
        <f t="shared" si="3"/>
        <v>0.87096576593544639</v>
      </c>
      <c r="H84" s="12">
        <f t="shared" si="3"/>
        <v>0.86132120120133226</v>
      </c>
      <c r="I84" s="12">
        <f t="shared" si="3"/>
        <v>0.85186488399286464</v>
      </c>
      <c r="J84" s="12">
        <f t="shared" si="3"/>
        <v>0.84259138397307209</v>
      </c>
      <c r="K84" s="12">
        <f t="shared" si="3"/>
        <v>0.83349547767382293</v>
      </c>
      <c r="L84" s="12">
        <f t="shared" si="3"/>
        <v>0.82457213873786284</v>
      </c>
      <c r="M84" s="12">
        <f t="shared" si="3"/>
        <v>0.81581652870802313</v>
      </c>
    </row>
    <row r="85" spans="1:13" ht="16.5" x14ac:dyDescent="0.25">
      <c r="A85" s="21">
        <v>9</v>
      </c>
      <c r="B85" s="12">
        <f t="shared" si="4"/>
        <v>0.8072239883281459</v>
      </c>
      <c r="C85" s="12">
        <f t="shared" si="3"/>
        <v>0.79879002932285048</v>
      </c>
      <c r="D85" s="12">
        <f t="shared" si="3"/>
        <v>0.7905103266256911</v>
      </c>
      <c r="E85" s="12">
        <f t="shared" si="3"/>
        <v>0.78238071102738926</v>
      </c>
      <c r="F85" s="12">
        <f t="shared" si="3"/>
        <v>0.7743971622179352</v>
      </c>
      <c r="G85" s="12">
        <f t="shared" si="3"/>
        <v>0.76655580219812169</v>
      </c>
      <c r="H85" s="12">
        <f t="shared" si="3"/>
        <v>0.7588528890378422</v>
      </c>
      <c r="I85" s="12">
        <f t="shared" si="3"/>
        <v>0.7512848109600454</v>
      </c>
      <c r="J85" s="12">
        <f t="shared" si="3"/>
        <v>0.74384808073068776</v>
      </c>
      <c r="K85" s="12">
        <f t="shared" si="3"/>
        <v>0.73653933033638574</v>
      </c>
      <c r="L85" s="12">
        <f t="shared" si="3"/>
        <v>0.72935530593269138</v>
      </c>
      <c r="M85" s="12">
        <f t="shared" si="3"/>
        <v>0.72229286304708129</v>
      </c>
    </row>
    <row r="86" spans="1:13" ht="16.5" x14ac:dyDescent="0.25">
      <c r="A86" s="21">
        <v>10</v>
      </c>
      <c r="B86" s="12">
        <f t="shared" si="4"/>
        <v>0.71534896202179044</v>
      </c>
      <c r="C86" s="12">
        <f t="shared" ref="C86:M100" si="5">IF($B$70=0,(1+$A$2)^(-$A86-C$8/12),(1-(1+$A$2)^(-1/$B$70))/((1+$A$2)^($A86+C$8/12)-1))*100</f>
        <v>0.70852066368262401</v>
      </c>
      <c r="D86" s="12">
        <f t="shared" si="5"/>
        <v>0.70180512522078642</v>
      </c>
      <c r="E86" s="12">
        <f t="shared" si="5"/>
        <v>0.69519959627557826</v>
      </c>
      <c r="F86" s="12">
        <f t="shared" si="5"/>
        <v>0.68870141520665784</v>
      </c>
      <c r="G86" s="12">
        <f t="shared" si="5"/>
        <v>0.68230800554522608</v>
      </c>
      <c r="H86" s="12">
        <f t="shared" si="5"/>
        <v>0.67601687261420229</v>
      </c>
      <c r="I86" s="12">
        <f t="shared" si="5"/>
        <v>0.66982560030808092</v>
      </c>
      <c r="J86" s="12">
        <f t="shared" si="5"/>
        <v>0.66373184802372798</v>
      </c>
      <c r="K86" s="12">
        <f t="shared" si="5"/>
        <v>0.65773334773393277</v>
      </c>
      <c r="L86" s="12">
        <f t="shared" si="5"/>
        <v>0.65182790119602885</v>
      </c>
      <c r="M86" s="12">
        <f t="shared" si="5"/>
        <v>0.64601337728835995</v>
      </c>
    </row>
    <row r="87" spans="1:13" ht="16.5" x14ac:dyDescent="0.25">
      <c r="A87" s="21">
        <v>11</v>
      </c>
      <c r="B87" s="12">
        <f t="shared" si="4"/>
        <v>0.64028770946782054</v>
      </c>
      <c r="C87" s="12">
        <f t="shared" si="5"/>
        <v>0.63464889334208596</v>
      </c>
      <c r="D87" s="12">
        <f t="shared" si="5"/>
        <v>0.62909498435056266</v>
      </c>
      <c r="E87" s="12">
        <f t="shared" si="5"/>
        <v>0.62362409554839049</v>
      </c>
      <c r="F87" s="12">
        <f t="shared" si="5"/>
        <v>0.61823439548822268</v>
      </c>
      <c r="G87" s="12">
        <f t="shared" si="5"/>
        <v>0.61292410619476645</v>
      </c>
      <c r="H87" s="12">
        <f t="shared" si="5"/>
        <v>0.60769150122739246</v>
      </c>
      <c r="I87" s="12">
        <f t="shared" si="5"/>
        <v>0.60253490382636998</v>
      </c>
      <c r="J87" s="12">
        <f t="shared" si="5"/>
        <v>0.59745268513854921</v>
      </c>
      <c r="K87" s="12">
        <f t="shared" si="5"/>
        <v>0.59244326251854629</v>
      </c>
      <c r="L87" s="12">
        <f t="shared" si="5"/>
        <v>0.58750509790171168</v>
      </c>
      <c r="M87" s="12">
        <f t="shared" si="5"/>
        <v>0.58263669624536152</v>
      </c>
    </row>
    <row r="88" spans="1:13" ht="16.5" x14ac:dyDescent="0.25">
      <c r="A88" s="21">
        <v>12</v>
      </c>
      <c r="B88" s="12">
        <f t="shared" si="4"/>
        <v>0.57783660403496262</v>
      </c>
      <c r="C88" s="12">
        <f t="shared" si="5"/>
        <v>0.57310340785212155</v>
      </c>
      <c r="D88" s="12">
        <f t="shared" si="5"/>
        <v>0.56843573300144057</v>
      </c>
      <c r="E88" s="12">
        <f t="shared" si="5"/>
        <v>0.56383224219339845</v>
      </c>
      <c r="F88" s="12">
        <f t="shared" si="5"/>
        <v>0.55929163428064554</v>
      </c>
      <c r="G88" s="12">
        <f t="shared" si="5"/>
        <v>0.55481264304517686</v>
      </c>
      <c r="H88" s="12">
        <f t="shared" si="5"/>
        <v>0.55039403603402248</v>
      </c>
      <c r="I88" s="12">
        <f t="shared" si="5"/>
        <v>0.54603461344119986</v>
      </c>
      <c r="J88" s="12">
        <f t="shared" si="5"/>
        <v>0.54173320703380035</v>
      </c>
      <c r="K88" s="12">
        <f t="shared" si="5"/>
        <v>0.53748867912018994</v>
      </c>
      <c r="L88" s="12">
        <f t="shared" si="5"/>
        <v>0.53329992155841044</v>
      </c>
      <c r="M88" s="12">
        <f t="shared" si="5"/>
        <v>0.52916585480296385</v>
      </c>
    </row>
    <row r="89" spans="1:13" ht="16.5" x14ac:dyDescent="0.25">
      <c r="A89" s="21">
        <v>13</v>
      </c>
      <c r="B89" s="12">
        <f t="shared" si="4"/>
        <v>0.52508542698826077</v>
      </c>
      <c r="C89" s="12">
        <f t="shared" si="5"/>
        <v>0.52105761304709086</v>
      </c>
      <c r="D89" s="12">
        <f t="shared" si="5"/>
        <v>0.51708141386258277</v>
      </c>
      <c r="E89" s="12">
        <f t="shared" si="5"/>
        <v>0.51315585545214626</v>
      </c>
      <c r="F89" s="12">
        <f t="shared" si="5"/>
        <v>0.50927998818203146</v>
      </c>
      <c r="G89" s="12">
        <f t="shared" si="5"/>
        <v>0.50545288601115379</v>
      </c>
      <c r="H89" s="12">
        <f t="shared" si="5"/>
        <v>0.50167364576292428</v>
      </c>
      <c r="I89" s="12">
        <f t="shared" si="5"/>
        <v>0.49794138642388741</v>
      </c>
      <c r="J89" s="12">
        <f t="shared" si="5"/>
        <v>0.49425524846801411</v>
      </c>
      <c r="K89" s="12">
        <f t="shared" si="5"/>
        <v>0.49061439320556932</v>
      </c>
      <c r="L89" s="12">
        <f t="shared" si="5"/>
        <v>0.48701800215551388</v>
      </c>
      <c r="M89" s="12">
        <f t="shared" si="5"/>
        <v>0.48346527644045223</v>
      </c>
    </row>
    <row r="90" spans="1:13" ht="16.5" x14ac:dyDescent="0.25">
      <c r="A90" s="21">
        <v>14</v>
      </c>
      <c r="B90" s="12">
        <f t="shared" si="4"/>
        <v>0.47995543620319375</v>
      </c>
      <c r="C90" s="12">
        <f t="shared" si="5"/>
        <v>0.47648772004402112</v>
      </c>
      <c r="D90" s="12">
        <f t="shared" si="5"/>
        <v>0.47306138447783069</v>
      </c>
      <c r="E90" s="12">
        <f t="shared" si="5"/>
        <v>0.46967570341030712</v>
      </c>
      <c r="F90" s="12">
        <f t="shared" si="5"/>
        <v>0.46632996763238155</v>
      </c>
      <c r="G90" s="12">
        <f t="shared" si="5"/>
        <v>0.46302348433221824</v>
      </c>
      <c r="H90" s="12">
        <f t="shared" si="5"/>
        <v>0.45975557662402938</v>
      </c>
      <c r="I90" s="12">
        <f t="shared" si="5"/>
        <v>0.45652558309304725</v>
      </c>
      <c r="J90" s="12">
        <f t="shared" si="5"/>
        <v>0.45333285735600576</v>
      </c>
      <c r="K90" s="12">
        <f t="shared" si="5"/>
        <v>0.45017676763652315</v>
      </c>
      <c r="L90" s="12">
        <f t="shared" si="5"/>
        <v>0.447056696354796</v>
      </c>
      <c r="M90" s="12">
        <f t="shared" si="5"/>
        <v>0.4439720397310481</v>
      </c>
    </row>
    <row r="91" spans="1:13" ht="16.5" x14ac:dyDescent="0.25">
      <c r="A91" s="21">
        <v>15</v>
      </c>
      <c r="B91" s="12">
        <f t="shared" si="4"/>
        <v>0.44092220740219623</v>
      </c>
      <c r="C91" s="12">
        <f t="shared" si="5"/>
        <v>0.43790662205122255</v>
      </c>
      <c r="D91" s="12">
        <f t="shared" si="5"/>
        <v>0.43492471904877084</v>
      </c>
      <c r="E91" s="12">
        <f t="shared" si="5"/>
        <v>0.43197594610648499</v>
      </c>
      <c r="F91" s="12">
        <f t="shared" si="5"/>
        <v>0.4290597629416586</v>
      </c>
      <c r="G91" s="12">
        <f t="shared" si="5"/>
        <v>0.42617564095275778</v>
      </c>
      <c r="H91" s="12">
        <f t="shared" si="5"/>
        <v>0.42332306290541177</v>
      </c>
      <c r="I91" s="12">
        <f t="shared" si="5"/>
        <v>0.42050152262847917</v>
      </c>
      <c r="J91" s="12">
        <f t="shared" si="5"/>
        <v>0.41771052471981263</v>
      </c>
      <c r="K91" s="12">
        <f t="shared" si="5"/>
        <v>0.41494958426136536</v>
      </c>
      <c r="L91" s="12">
        <f t="shared" si="5"/>
        <v>0.41221822654329571</v>
      </c>
      <c r="M91" s="12">
        <f t="shared" si="5"/>
        <v>0.40951598679673562</v>
      </c>
    </row>
    <row r="92" spans="1:13" ht="16.5" x14ac:dyDescent="0.25">
      <c r="A92" s="21">
        <v>16</v>
      </c>
      <c r="B92" s="12">
        <f t="shared" si="4"/>
        <v>0.40684240993491239</v>
      </c>
      <c r="C92" s="12">
        <f t="shared" si="5"/>
        <v>0.40419705030231523</v>
      </c>
      <c r="D92" s="12">
        <f t="shared" si="5"/>
        <v>0.40157947143162792</v>
      </c>
      <c r="E92" s="12">
        <f t="shared" si="5"/>
        <v>0.39898924580812867</v>
      </c>
      <c r="F92" s="12">
        <f t="shared" si="5"/>
        <v>0.39642595464131009</v>
      </c>
      <c r="G92" s="12">
        <f t="shared" si="5"/>
        <v>0.39388918764345393</v>
      </c>
      <c r="H92" s="12">
        <f t="shared" si="5"/>
        <v>0.39137854281491319</v>
      </c>
      <c r="I92" s="12">
        <f t="shared" si="5"/>
        <v>0.38889362623587059</v>
      </c>
      <c r="J92" s="12">
        <f t="shared" si="5"/>
        <v>0.38643405186434304</v>
      </c>
      <c r="K92" s="12">
        <f t="shared" si="5"/>
        <v>0.38399944134021619</v>
      </c>
      <c r="L92" s="12">
        <f t="shared" si="5"/>
        <v>0.38158942379509919</v>
      </c>
      <c r="M92" s="12">
        <f t="shared" si="5"/>
        <v>0.37920363566780041</v>
      </c>
    </row>
    <row r="93" spans="1:13" ht="16.5" x14ac:dyDescent="0.25">
      <c r="A93" s="21">
        <v>17</v>
      </c>
      <c r="B93" s="12">
        <f t="shared" si="4"/>
        <v>0.37684172052523102</v>
      </c>
      <c r="C93" s="12">
        <f t="shared" si="5"/>
        <v>0.37450332888854487</v>
      </c>
      <c r="D93" s="12">
        <f t="shared" si="5"/>
        <v>0.37218811806435409</v>
      </c>
      <c r="E93" s="12">
        <f t="shared" si="5"/>
        <v>0.36989575198082336</v>
      </c>
      <c r="F93" s="12">
        <f t="shared" si="5"/>
        <v>0.36762590102850051</v>
      </c>
      <c r="G93" s="12">
        <f t="shared" si="5"/>
        <v>0.365378241905715</v>
      </c>
      <c r="H93" s="12">
        <f t="shared" si="5"/>
        <v>0.36315245746839298</v>
      </c>
      <c r="I93" s="12">
        <f t="shared" si="5"/>
        <v>0.36094823658414266</v>
      </c>
      <c r="J93" s="12">
        <f t="shared" si="5"/>
        <v>0.35876527399047015</v>
      </c>
      <c r="K93" s="12">
        <f t="shared" si="5"/>
        <v>0.35660327015698912</v>
      </c>
      <c r="L93" s="12">
        <f t="shared" si="5"/>
        <v>0.35446193115149333</v>
      </c>
      <c r="M93" s="12">
        <f t="shared" si="5"/>
        <v>0.35234096850976676</v>
      </c>
    </row>
    <row r="94" spans="1:13" ht="16.5" x14ac:dyDescent="0.25">
      <c r="A94" s="21">
        <v>18</v>
      </c>
      <c r="B94" s="12">
        <f t="shared" si="4"/>
        <v>0.35024009910901127</v>
      </c>
      <c r="C94" s="12">
        <f t="shared" si="5"/>
        <v>0.34815904504476941</v>
      </c>
      <c r="D94" s="12">
        <f t="shared" si="5"/>
        <v>0.3460975335112445</v>
      </c>
      <c r="E94" s="12">
        <f t="shared" si="5"/>
        <v>0.34405529668488766</v>
      </c>
      <c r="F94" s="12">
        <f t="shared" si="5"/>
        <v>0.34203207161116772</v>
      </c>
      <c r="G94" s="12">
        <f t="shared" si="5"/>
        <v>0.34002760009441263</v>
      </c>
      <c r="H94" s="12">
        <f t="shared" si="5"/>
        <v>0.33804162859062875</v>
      </c>
      <c r="I94" s="12">
        <f t="shared" si="5"/>
        <v>0.33607390810320326</v>
      </c>
      <c r="J94" s="12">
        <f t="shared" si="5"/>
        <v>0.33412419408140037</v>
      </c>
      <c r="K94" s="12">
        <f t="shared" si="5"/>
        <v>0.33219224632156563</v>
      </c>
      <c r="L94" s="12">
        <f t="shared" si="5"/>
        <v>0.33027782887095047</v>
      </c>
      <c r="M94" s="12">
        <f t="shared" si="5"/>
        <v>0.32838070993408158</v>
      </c>
    </row>
    <row r="95" spans="1:13" ht="16.5" x14ac:dyDescent="0.25">
      <c r="A95" s="21">
        <v>19</v>
      </c>
      <c r="B95" s="12">
        <f t="shared" si="4"/>
        <v>0.32650066178159365</v>
      </c>
      <c r="C95" s="12">
        <f t="shared" si="5"/>
        <v>0.32463746066144639</v>
      </c>
      <c r="D95" s="12">
        <f t="shared" si="5"/>
        <v>0.32279088671246797</v>
      </c>
      <c r="E95" s="12">
        <f t="shared" si="5"/>
        <v>0.32096072388013192</v>
      </c>
      <c r="F95" s="12">
        <f t="shared" si="5"/>
        <v>0.31914675983452023</v>
      </c>
      <c r="G95" s="12">
        <f t="shared" si="5"/>
        <v>0.31734878589039606</v>
      </c>
      <c r="H95" s="12">
        <f t="shared" si="5"/>
        <v>0.31556659692932709</v>
      </c>
      <c r="I95" s="12">
        <f t="shared" si="5"/>
        <v>0.3137999913237956</v>
      </c>
      <c r="J95" s="12">
        <f t="shared" si="5"/>
        <v>0.31204877086323951</v>
      </c>
      <c r="K95" s="12">
        <f t="shared" si="5"/>
        <v>0.31031274068196535</v>
      </c>
      <c r="L95" s="12">
        <f t="shared" si="5"/>
        <v>0.30859170918887785</v>
      </c>
      <c r="M95" s="12">
        <f t="shared" si="5"/>
        <v>0.30688548799897419</v>
      </c>
    </row>
    <row r="96" spans="1:13" ht="16.5" x14ac:dyDescent="0.25">
      <c r="A96" s="21">
        <v>20</v>
      </c>
      <c r="B96" s="12">
        <f t="shared" si="4"/>
        <v>0.30519389186655232</v>
      </c>
      <c r="C96" s="12">
        <f t="shared" si="5"/>
        <v>0.30351673862007683</v>
      </c>
      <c r="D96" s="12">
        <f t="shared" si="5"/>
        <v>0.30185384909866969</v>
      </c>
      <c r="E96" s="12">
        <f t="shared" si="5"/>
        <v>0.30020504709015794</v>
      </c>
      <c r="F96" s="12">
        <f t="shared" si="5"/>
        <v>0.2985701592706515</v>
      </c>
      <c r="G96" s="12">
        <f t="shared" si="5"/>
        <v>0.29694901514559957</v>
      </c>
      <c r="H96" s="12">
        <f t="shared" si="5"/>
        <v>0.2953414469922841</v>
      </c>
      <c r="I96" s="12">
        <f t="shared" si="5"/>
        <v>0.29374728980370968</v>
      </c>
      <c r="J96" s="12">
        <f t="shared" si="5"/>
        <v>0.29216638123385202</v>
      </c>
      <c r="K96" s="12">
        <f t="shared" si="5"/>
        <v>0.29059856154422536</v>
      </c>
      <c r="L96" s="12">
        <f t="shared" si="5"/>
        <v>0.28904367355173199</v>
      </c>
      <c r="M96" s="12">
        <f t="shared" si="5"/>
        <v>0.28750156257775855</v>
      </c>
    </row>
    <row r="97" spans="1:13" ht="16.5" x14ac:dyDescent="0.25">
      <c r="A97" s="21">
        <v>21</v>
      </c>
      <c r="B97" s="12">
        <f t="shared" si="4"/>
        <v>0.2859720763984851</v>
      </c>
      <c r="C97" s="12">
        <f t="shared" si="5"/>
        <v>0.28445506519636893</v>
      </c>
      <c r="D97" s="12">
        <f t="shared" si="5"/>
        <v>0.28295038151278284</v>
      </c>
      <c r="E97" s="12">
        <f t="shared" si="5"/>
        <v>0.28145788020175744</v>
      </c>
      <c r="F97" s="12">
        <f t="shared" si="5"/>
        <v>0.27997741838481449</v>
      </c>
      <c r="G97" s="12">
        <f t="shared" si="5"/>
        <v>0.27850885540685272</v>
      </c>
      <c r="H97" s="12">
        <f t="shared" si="5"/>
        <v>0.27705205279305939</v>
      </c>
      <c r="I97" s="12">
        <f t="shared" si="5"/>
        <v>0.27560687420682062</v>
      </c>
      <c r="J97" s="12">
        <f t="shared" si="5"/>
        <v>0.27417318540860186</v>
      </c>
      <c r="K97" s="12">
        <f t="shared" si="5"/>
        <v>0.27275085421577555</v>
      </c>
      <c r="L97" s="12">
        <f t="shared" si="5"/>
        <v>0.27133975046336661</v>
      </c>
      <c r="M97" s="12">
        <f t="shared" si="5"/>
        <v>0.26993974596569509</v>
      </c>
    </row>
    <row r="98" spans="1:13" ht="16.5" x14ac:dyDescent="0.25">
      <c r="A98" s="21">
        <v>22</v>
      </c>
      <c r="B98" s="12">
        <f t="shared" si="4"/>
        <v>0.26855071447889062</v>
      </c>
      <c r="C98" s="12">
        <f t="shared" si="5"/>
        <v>0.26717253166425164</v>
      </c>
      <c r="D98" s="12">
        <f t="shared" si="5"/>
        <v>0.26580507505244066</v>
      </c>
      <c r="E98" s="12">
        <f t="shared" si="5"/>
        <v>0.26444822400847162</v>
      </c>
      <c r="F98" s="12">
        <f t="shared" si="5"/>
        <v>0.263101859697491</v>
      </c>
      <c r="G98" s="12">
        <f t="shared" si="5"/>
        <v>0.26176586505131733</v>
      </c>
      <c r="H98" s="12">
        <f t="shared" si="5"/>
        <v>0.26044012473572609</v>
      </c>
      <c r="I98" s="12">
        <f t="shared" si="5"/>
        <v>0.25912452511845785</v>
      </c>
      <c r="J98" s="12">
        <f t="shared" si="5"/>
        <v>0.25781895423793277</v>
      </c>
      <c r="K98" s="12">
        <f t="shared" si="5"/>
        <v>0.25652330177265298</v>
      </c>
      <c r="L98" s="12">
        <f t="shared" si="5"/>
        <v>0.25523745901127387</v>
      </c>
      <c r="M98" s="12">
        <f t="shared" si="5"/>
        <v>0.25396131882332929</v>
      </c>
    </row>
    <row r="99" spans="1:13" ht="16.5" x14ac:dyDescent="0.25">
      <c r="A99" s="21">
        <v>23</v>
      </c>
      <c r="B99" s="12">
        <f t="shared" si="4"/>
        <v>0.25269477563059389</v>
      </c>
      <c r="C99" s="12">
        <f t="shared" si="5"/>
        <v>0.25143772537906167</v>
      </c>
      <c r="D99" s="12">
        <f t="shared" si="5"/>
        <v>0.2501900655115375</v>
      </c>
      <c r="E99" s="12">
        <f t="shared" si="5"/>
        <v>0.24895169494080871</v>
      </c>
      <c r="F99" s="12">
        <f t="shared" si="5"/>
        <v>0.24772251402339743</v>
      </c>
      <c r="G99" s="12">
        <f t="shared" si="5"/>
        <v>0.24650242453387186</v>
      </c>
      <c r="H99" s="12">
        <f t="shared" si="5"/>
        <v>0.24529132963970424</v>
      </c>
      <c r="I99" s="12">
        <f t="shared" si="5"/>
        <v>0.24408913387666112</v>
      </c>
      <c r="J99" s="12">
        <f t="shared" si="5"/>
        <v>0.24289574312471476</v>
      </c>
      <c r="K99" s="12">
        <f t="shared" si="5"/>
        <v>0.24171106458446065</v>
      </c>
      <c r="L99" s="12">
        <f t="shared" si="5"/>
        <v>0.24053500675403033</v>
      </c>
      <c r="M99" s="12">
        <f t="shared" si="5"/>
        <v>0.23936747940648634</v>
      </c>
    </row>
    <row r="100" spans="1:13" ht="16.5" x14ac:dyDescent="0.25">
      <c r="A100" s="21">
        <v>24</v>
      </c>
      <c r="B100" s="12">
        <f t="shared" si="4"/>
        <v>0.23820839356768977</v>
      </c>
      <c r="C100" s="12">
        <f t="shared" si="5"/>
        <v>0.23705766149462282</v>
      </c>
      <c r="D100" s="12">
        <f t="shared" si="5"/>
        <v>0.23591519665416821</v>
      </c>
      <c r="E100" s="12">
        <f t="shared" si="5"/>
        <v>0.23478091370231591</v>
      </c>
      <c r="F100" s="12">
        <f t="shared" si="5"/>
        <v>0.23365472846380511</v>
      </c>
      <c r="G100" s="12">
        <f t="shared" si="5"/>
        <v>0.23253655791217898</v>
      </c>
      <c r="H100" s="12">
        <f t="shared" si="5"/>
        <v>0.2314263201502483</v>
      </c>
      <c r="I100" s="12">
        <f t="shared" si="5"/>
        <v>0.23032393439095136</v>
      </c>
      <c r="J100" s="12">
        <f t="shared" si="5"/>
        <v>0.22922932093860249</v>
      </c>
      <c r="K100" s="12">
        <f t="shared" si="5"/>
        <v>0.22814240117051901</v>
      </c>
      <c r="L100" s="12">
        <f t="shared" si="5"/>
        <v>0.22706309751901865</v>
      </c>
      <c r="M100" s="12">
        <f t="shared" si="5"/>
        <v>0.22599133345377725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70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21">
        <v>25</v>
      </c>
      <c r="B108" s="12">
        <f t="shared" ref="B108:M117" si="6">IF($B$70=0,(1+$A$2)^(-$A108-B$8/12),(1-(1+$A$2)^(-1/$B$70))/((1+$A$2)^($A108+B$8/12)-1))*100</f>
        <v>0.22492703346454115</v>
      </c>
      <c r="C108" s="12">
        <f t="shared" si="6"/>
        <v>0.22387012304417997</v>
      </c>
      <c r="D108" s="12">
        <f t="shared" si="6"/>
        <v>0.22282052867208416</v>
      </c>
      <c r="E108" s="12">
        <f t="shared" si="6"/>
        <v>0.22177817779788131</v>
      </c>
      <c r="F108" s="12">
        <f t="shared" si="6"/>
        <v>0.22074299882548137</v>
      </c>
      <c r="G108" s="12">
        <f t="shared" si="6"/>
        <v>0.21971492109743229</v>
      </c>
      <c r="H108" s="12">
        <f t="shared" si="6"/>
        <v>0.21869387487958381</v>
      </c>
      <c r="I108" s="12">
        <f t="shared" si="6"/>
        <v>0.21767979134604981</v>
      </c>
      <c r="J108" s="12">
        <f t="shared" si="6"/>
        <v>0.21667260256446461</v>
      </c>
      <c r="K108" s="12">
        <f t="shared" si="6"/>
        <v>0.21567224148152514</v>
      </c>
      <c r="L108" s="12">
        <f t="shared" si="6"/>
        <v>0.21467864190881286</v>
      </c>
      <c r="M108" s="12">
        <f t="shared" si="6"/>
        <v>0.21369173850888956</v>
      </c>
    </row>
    <row r="109" spans="1:13" ht="16.5" x14ac:dyDescent="0.25">
      <c r="A109" s="21">
        <v>26</v>
      </c>
      <c r="B109" s="12">
        <f t="shared" si="6"/>
        <v>0.21271146678166017</v>
      </c>
      <c r="C109" s="12">
        <f t="shared" si="6"/>
        <v>0.2117377630509959</v>
      </c>
      <c r="D109" s="12">
        <f t="shared" si="6"/>
        <v>0.21077056445161746</v>
      </c>
      <c r="E109" s="12">
        <f t="shared" si="6"/>
        <v>0.20980980891622153</v>
      </c>
      <c r="F109" s="12">
        <f t="shared" si="6"/>
        <v>0.20885543516285668</v>
      </c>
      <c r="G109" s="12">
        <f t="shared" si="6"/>
        <v>0.20790738268253597</v>
      </c>
      <c r="H109" s="12">
        <f t="shared" si="6"/>
        <v>0.20696559172708445</v>
      </c>
      <c r="I109" s="12">
        <f t="shared" si="6"/>
        <v>0.2060300032972143</v>
      </c>
      <c r="J109" s="12">
        <f t="shared" si="6"/>
        <v>0.20510055913082378</v>
      </c>
      <c r="K109" s="12">
        <f t="shared" si="6"/>
        <v>0.20417720169151549</v>
      </c>
      <c r="L109" s="12">
        <f t="shared" si="6"/>
        <v>0.20325987415732755</v>
      </c>
      <c r="M109" s="12">
        <f t="shared" si="6"/>
        <v>0.20234852040967527</v>
      </c>
    </row>
    <row r="110" spans="1:13" ht="16.5" x14ac:dyDescent="0.25">
      <c r="A110" s="21">
        <v>27</v>
      </c>
      <c r="B110" s="12">
        <f t="shared" si="6"/>
        <v>0.20144308502249719</v>
      </c>
      <c r="C110" s="12">
        <f t="shared" si="6"/>
        <v>0.20054351325159897</v>
      </c>
      <c r="D110" s="12">
        <f t="shared" si="6"/>
        <v>0.19964975102420035</v>
      </c>
      <c r="E110" s="12">
        <f t="shared" si="6"/>
        <v>0.198761744928665</v>
      </c>
      <c r="F110" s="12">
        <f t="shared" si="6"/>
        <v>0.19787944220442466</v>
      </c>
      <c r="G110" s="12">
        <f t="shared" si="6"/>
        <v>0.19700279073208421</v>
      </c>
      <c r="H110" s="12">
        <f t="shared" si="6"/>
        <v>0.1961317390237082</v>
      </c>
      <c r="I110" s="12">
        <f t="shared" si="6"/>
        <v>0.19526623621328168</v>
      </c>
      <c r="J110" s="12">
        <f t="shared" si="6"/>
        <v>0.19440623204734495</v>
      </c>
      <c r="K110" s="12">
        <f t="shared" si="6"/>
        <v>0.19355167687579641</v>
      </c>
      <c r="L110" s="12">
        <f t="shared" si="6"/>
        <v>0.19270252164286053</v>
      </c>
      <c r="M110" s="12">
        <f t="shared" si="6"/>
        <v>0.1918587178782179</v>
      </c>
    </row>
    <row r="111" spans="1:13" ht="16.5" x14ac:dyDescent="0.25">
      <c r="A111" s="21">
        <v>28</v>
      </c>
      <c r="B111" s="12">
        <f t="shared" si="6"/>
        <v>0.19102021768829391</v>
      </c>
      <c r="C111" s="12">
        <f t="shared" si="6"/>
        <v>0.19018697374770022</v>
      </c>
      <c r="D111" s="12">
        <f t="shared" si="6"/>
        <v>0.18935893929083389</v>
      </c>
      <c r="E111" s="12">
        <f t="shared" si="6"/>
        <v>0.18853606810361767</v>
      </c>
      <c r="F111" s="12">
        <f t="shared" si="6"/>
        <v>0.18771831451539156</v>
      </c>
      <c r="G111" s="12">
        <f t="shared" si="6"/>
        <v>0.18690563339094482</v>
      </c>
      <c r="H111" s="12">
        <f t="shared" si="6"/>
        <v>0.18609798012268869</v>
      </c>
      <c r="I111" s="12">
        <f t="shared" si="6"/>
        <v>0.18529531062296489</v>
      </c>
      <c r="J111" s="12">
        <f t="shared" si="6"/>
        <v>0.1844975813164893</v>
      </c>
      <c r="K111" s="12">
        <f t="shared" si="6"/>
        <v>0.18370474913292678</v>
      </c>
      <c r="L111" s="12">
        <f t="shared" si="6"/>
        <v>0.18291677149959445</v>
      </c>
      <c r="M111" s="12">
        <f t="shared" si="6"/>
        <v>0.18213360633429138</v>
      </c>
    </row>
    <row r="112" spans="1:13" ht="16.5" x14ac:dyDescent="0.25">
      <c r="A112" s="21">
        <v>29</v>
      </c>
      <c r="B112" s="12">
        <f t="shared" si="6"/>
        <v>0.18135521203825239</v>
      </c>
      <c r="C112" s="12">
        <f t="shared" si="6"/>
        <v>0.18058154748922045</v>
      </c>
      <c r="D112" s="12">
        <f t="shared" si="6"/>
        <v>0.17981257203464374</v>
      </c>
      <c r="E112" s="12">
        <f t="shared" si="6"/>
        <v>0.17904824548498141</v>
      </c>
      <c r="F112" s="12">
        <f t="shared" si="6"/>
        <v>0.17828852810712881</v>
      </c>
      <c r="G112" s="12">
        <f t="shared" si="6"/>
        <v>0.17753338061795262</v>
      </c>
      <c r="H112" s="12">
        <f t="shared" si="6"/>
        <v>0.17678276417793598</v>
      </c>
      <c r="I112" s="12">
        <f t="shared" si="6"/>
        <v>0.17603664038493036</v>
      </c>
      <c r="J112" s="12">
        <f t="shared" si="6"/>
        <v>0.17529497126801341</v>
      </c>
      <c r="K112" s="12">
        <f t="shared" si="6"/>
        <v>0.17455771928145003</v>
      </c>
      <c r="L112" s="12">
        <f t="shared" si="6"/>
        <v>0.17382484729875411</v>
      </c>
      <c r="M112" s="12">
        <f t="shared" si="6"/>
        <v>0.17309631860684982</v>
      </c>
    </row>
    <row r="113" spans="1:13" ht="16.5" x14ac:dyDescent="0.25">
      <c r="A113" s="21">
        <v>30</v>
      </c>
      <c r="B113" s="12">
        <f t="shared" si="6"/>
        <v>0.17237209690033106</v>
      </c>
      <c r="C113" s="12">
        <f t="shared" si="6"/>
        <v>0.17165214627581321</v>
      </c>
      <c r="D113" s="12">
        <f t="shared" si="6"/>
        <v>0.17093643122638461</v>
      </c>
      <c r="E113" s="12">
        <f t="shared" si="6"/>
        <v>0.17022491663614234</v>
      </c>
      <c r="F113" s="12">
        <f t="shared" si="6"/>
        <v>0.16951756777482338</v>
      </c>
      <c r="G113" s="12">
        <f t="shared" si="6"/>
        <v>0.16881435029252204</v>
      </c>
      <c r="H113" s="12">
        <f t="shared" si="6"/>
        <v>0.1681152302144942</v>
      </c>
      <c r="I113" s="12">
        <f t="shared" si="6"/>
        <v>0.16742017393604652</v>
      </c>
      <c r="J113" s="12">
        <f t="shared" si="6"/>
        <v>0.16672914821750909</v>
      </c>
      <c r="K113" s="12">
        <f t="shared" si="6"/>
        <v>0.16604212017928976</v>
      </c>
      <c r="L113" s="12">
        <f t="shared" si="6"/>
        <v>0.16535905729700856</v>
      </c>
      <c r="M113" s="12">
        <f t="shared" si="6"/>
        <v>0.16467992739671095</v>
      </c>
    </row>
    <row r="114" spans="1:13" ht="16.5" x14ac:dyDescent="0.25">
      <c r="A114" s="21">
        <v>31</v>
      </c>
      <c r="B114" s="12">
        <f t="shared" si="6"/>
        <v>0.16400469865015868</v>
      </c>
      <c r="C114" s="12">
        <f t="shared" si="6"/>
        <v>0.16333333957019414</v>
      </c>
      <c r="D114" s="12">
        <f t="shared" si="6"/>
        <v>0.16266581900618418</v>
      </c>
      <c r="E114" s="12">
        <f t="shared" si="6"/>
        <v>0.16200210613953062</v>
      </c>
      <c r="F114" s="12">
        <f t="shared" si="6"/>
        <v>0.16134217047925628</v>
      </c>
      <c r="G114" s="12">
        <f t="shared" si="6"/>
        <v>0.16068598185766073</v>
      </c>
      <c r="H114" s="12">
        <f t="shared" si="6"/>
        <v>0.16003351042604402</v>
      </c>
      <c r="I114" s="12">
        <f t="shared" si="6"/>
        <v>0.15938472665049899</v>
      </c>
      <c r="J114" s="12">
        <f t="shared" si="6"/>
        <v>0.15873960130776946</v>
      </c>
      <c r="K114" s="12">
        <f t="shared" si="6"/>
        <v>0.15809810548117412</v>
      </c>
      <c r="L114" s="12">
        <f t="shared" si="6"/>
        <v>0.1574602105565939</v>
      </c>
      <c r="M114" s="12">
        <f t="shared" si="6"/>
        <v>0.15682588821852286</v>
      </c>
    </row>
    <row r="115" spans="1:13" ht="16.5" x14ac:dyDescent="0.25">
      <c r="A115" s="21">
        <v>32</v>
      </c>
      <c r="B115" s="12">
        <f t="shared" si="6"/>
        <v>0.15619511044618042</v>
      </c>
      <c r="C115" s="12">
        <f t="shared" si="6"/>
        <v>0.15556784950968269</v>
      </c>
      <c r="D115" s="12">
        <f t="shared" si="6"/>
        <v>0.15494407796627824</v>
      </c>
      <c r="E115" s="12">
        <f t="shared" si="6"/>
        <v>0.15432376865663508</v>
      </c>
      <c r="F115" s="12">
        <f t="shared" si="6"/>
        <v>0.15370689470119106</v>
      </c>
      <c r="G115" s="12">
        <f t="shared" si="6"/>
        <v>0.15309342949655733</v>
      </c>
      <c r="H115" s="12">
        <f t="shared" si="6"/>
        <v>0.1524833467119785</v>
      </c>
      <c r="I115" s="12">
        <f t="shared" si="6"/>
        <v>0.15187662028584642</v>
      </c>
      <c r="J115" s="12">
        <f t="shared" si="6"/>
        <v>0.15127322442226795</v>
      </c>
      <c r="K115" s="12">
        <f t="shared" si="6"/>
        <v>0.15067313358768439</v>
      </c>
      <c r="L115" s="12">
        <f t="shared" si="6"/>
        <v>0.15007632250754313</v>
      </c>
      <c r="M115" s="12">
        <f t="shared" si="6"/>
        <v>0.14948276616301917</v>
      </c>
    </row>
    <row r="116" spans="1:13" ht="16.5" x14ac:dyDescent="0.25">
      <c r="A116" s="21">
        <v>33</v>
      </c>
      <c r="B116" s="12">
        <f t="shared" si="6"/>
        <v>0.14889243978778741</v>
      </c>
      <c r="C116" s="12">
        <f t="shared" si="6"/>
        <v>0.14830531886484097</v>
      </c>
      <c r="D116" s="12">
        <f t="shared" si="6"/>
        <v>0.14772137912336294</v>
      </c>
      <c r="E116" s="12">
        <f t="shared" si="6"/>
        <v>0.14714059653563824</v>
      </c>
      <c r="F116" s="12">
        <f t="shared" si="6"/>
        <v>0.14656294731401731</v>
      </c>
      <c r="G116" s="12">
        <f t="shared" si="6"/>
        <v>0.1459884079079225</v>
      </c>
      <c r="H116" s="12">
        <f t="shared" si="6"/>
        <v>0.14541695500089979</v>
      </c>
      <c r="I116" s="12">
        <f t="shared" si="6"/>
        <v>0.1448485655077148</v>
      </c>
      <c r="J116" s="12">
        <f t="shared" si="6"/>
        <v>0.14428321657149146</v>
      </c>
      <c r="K116" s="12">
        <f t="shared" si="6"/>
        <v>0.14372088556089277</v>
      </c>
      <c r="L116" s="12">
        <f t="shared" si="6"/>
        <v>0.14316155006734435</v>
      </c>
      <c r="M116" s="12">
        <f t="shared" si="6"/>
        <v>0.14260518790229776</v>
      </c>
    </row>
    <row r="117" spans="1:13" ht="16.5" x14ac:dyDescent="0.25">
      <c r="A117" s="21">
        <v>34</v>
      </c>
      <c r="B117" s="12">
        <f t="shared" si="6"/>
        <v>0.14205177709453479</v>
      </c>
      <c r="C117" s="12">
        <f t="shared" si="6"/>
        <v>0.1415012958875097</v>
      </c>
      <c r="D117" s="12">
        <f t="shared" si="6"/>
        <v>0.14095372273673484</v>
      </c>
      <c r="E117" s="12">
        <f t="shared" si="6"/>
        <v>0.14040903630719787</v>
      </c>
      <c r="F117" s="12">
        <f t="shared" si="6"/>
        <v>0.13986721547082179</v>
      </c>
      <c r="G117" s="12">
        <f t="shared" si="6"/>
        <v>0.13932823930395974</v>
      </c>
      <c r="H117" s="12">
        <f t="shared" si="6"/>
        <v>0.1387920870849263</v>
      </c>
      <c r="I117" s="12">
        <f t="shared" si="6"/>
        <v>0.13825873829156493</v>
      </c>
      <c r="J117" s="12">
        <f t="shared" si="6"/>
        <v>0.1377281725988499</v>
      </c>
      <c r="K117" s="12">
        <f t="shared" si="6"/>
        <v>0.13720036987652318</v>
      </c>
      <c r="L117" s="12">
        <f t="shared" si="6"/>
        <v>0.13667531018676501</v>
      </c>
      <c r="M117" s="12">
        <f t="shared" si="6"/>
        <v>0.13615297378189822</v>
      </c>
    </row>
    <row r="118" spans="1:13" ht="16.5" x14ac:dyDescent="0.25">
      <c r="A118" s="21">
        <v>35</v>
      </c>
      <c r="B118" s="12">
        <f t="shared" ref="B118:M127" si="7">IF($B$70=0,(1+$A$2)^(-$A118-B$8/12),(1-(1+$A$2)^(-1/$B$70))/((1+$A$2)^($A118+B$8/12)-1))*100</f>
        <v>0.13563334110212474</v>
      </c>
      <c r="C118" s="12">
        <f t="shared" si="7"/>
        <v>0.13511639277329374</v>
      </c>
      <c r="D118" s="12">
        <f t="shared" si="7"/>
        <v>0.1346021096047052</v>
      </c>
      <c r="E118" s="12">
        <f t="shared" si="7"/>
        <v>0.13409047258693868</v>
      </c>
      <c r="F118" s="12">
        <f t="shared" si="7"/>
        <v>0.13358146288971801</v>
      </c>
      <c r="G118" s="12">
        <f t="shared" si="7"/>
        <v>0.13307506185980331</v>
      </c>
      <c r="H118" s="12">
        <f t="shared" si="7"/>
        <v>0.1325712510189137</v>
      </c>
      <c r="I118" s="12">
        <f t="shared" si="7"/>
        <v>0.13207001206167901</v>
      </c>
      <c r="J118" s="12">
        <f t="shared" si="7"/>
        <v>0.13157132685362047</v>
      </c>
      <c r="K118" s="12">
        <f t="shared" si="7"/>
        <v>0.1310751774291587</v>
      </c>
      <c r="L118" s="12">
        <f t="shared" si="7"/>
        <v>0.13058154598965091</v>
      </c>
      <c r="M118" s="12">
        <f t="shared" si="7"/>
        <v>0.13009041490145418</v>
      </c>
    </row>
    <row r="119" spans="1:13" ht="16.5" x14ac:dyDescent="0.25">
      <c r="A119" s="23">
        <v>36</v>
      </c>
      <c r="B119" s="12">
        <f t="shared" si="7"/>
        <v>0.12960176669401668</v>
      </c>
      <c r="C119" s="12">
        <f t="shared" si="7"/>
        <v>0.12911558405799331</v>
      </c>
      <c r="D119" s="12">
        <f t="shared" si="7"/>
        <v>0.12863184984339188</v>
      </c>
      <c r="E119" s="12">
        <f t="shared" si="7"/>
        <v>0.12815054705773857</v>
      </c>
      <c r="F119" s="12">
        <f t="shared" si="7"/>
        <v>0.12767165886427395</v>
      </c>
      <c r="G119" s="12">
        <f t="shared" si="7"/>
        <v>0.1271951685801711</v>
      </c>
      <c r="H119" s="12">
        <f t="shared" si="7"/>
        <v>0.12672105967477879</v>
      </c>
      <c r="I119" s="12">
        <f t="shared" si="7"/>
        <v>0.12624931576788889</v>
      </c>
      <c r="J119" s="12">
        <f t="shared" si="7"/>
        <v>0.12577992062802706</v>
      </c>
      <c r="K119" s="12">
        <f t="shared" si="7"/>
        <v>0.12531285817076679</v>
      </c>
      <c r="L119" s="12">
        <f t="shared" si="7"/>
        <v>0.12484811245706631</v>
      </c>
      <c r="M119" s="12">
        <f t="shared" si="7"/>
        <v>0.12438566769162845</v>
      </c>
    </row>
    <row r="120" spans="1:13" ht="16.5" x14ac:dyDescent="0.25">
      <c r="A120" s="21">
        <v>37</v>
      </c>
      <c r="B120" s="12">
        <f t="shared" si="7"/>
        <v>0.12392550822128204</v>
      </c>
      <c r="C120" s="12">
        <f t="shared" si="7"/>
        <v>0.12346761853338437</v>
      </c>
      <c r="D120" s="12">
        <f t="shared" si="7"/>
        <v>0.12301198325424885</v>
      </c>
      <c r="E120" s="12">
        <f t="shared" si="7"/>
        <v>0.12255858714758827</v>
      </c>
      <c r="F120" s="12">
        <f t="shared" si="7"/>
        <v>0.12210741511298304</v>
      </c>
      <c r="G120" s="12">
        <f t="shared" si="7"/>
        <v>0.1216584521843686</v>
      </c>
      <c r="H120" s="12">
        <f t="shared" si="7"/>
        <v>0.12121168352854256</v>
      </c>
      <c r="I120" s="12">
        <f t="shared" si="7"/>
        <v>0.1207670944436925</v>
      </c>
      <c r="J120" s="12">
        <f t="shared" si="7"/>
        <v>0.12032467035794273</v>
      </c>
      <c r="K120" s="12">
        <f t="shared" si="7"/>
        <v>0.11988439682792053</v>
      </c>
      <c r="L120" s="12">
        <f t="shared" si="7"/>
        <v>0.11944625953734136</v>
      </c>
      <c r="M120" s="12">
        <f t="shared" si="7"/>
        <v>0.11901024429561279</v>
      </c>
    </row>
    <row r="121" spans="1:13" ht="16.5" x14ac:dyDescent="0.25">
      <c r="A121" s="21">
        <v>38</v>
      </c>
      <c r="B121" s="12">
        <f t="shared" si="7"/>
        <v>0.11857633703645663</v>
      </c>
      <c r="C121" s="12">
        <f t="shared" si="7"/>
        <v>0.11814452381654814</v>
      </c>
      <c r="D121" s="12">
        <f t="shared" si="7"/>
        <v>0.11771479081417692</v>
      </c>
      <c r="E121" s="12">
        <f t="shared" si="7"/>
        <v>0.11728712432791935</v>
      </c>
      <c r="F121" s="12">
        <f t="shared" si="7"/>
        <v>0.11686151077533354</v>
      </c>
      <c r="G121" s="12">
        <f t="shared" si="7"/>
        <v>0.11643793669166838</v>
      </c>
      <c r="H121" s="12">
        <f t="shared" si="7"/>
        <v>0.11601638872859063</v>
      </c>
      <c r="I121" s="12">
        <f t="shared" si="7"/>
        <v>0.11559685365292777</v>
      </c>
      <c r="J121" s="12">
        <f t="shared" si="7"/>
        <v>0.11517931834542781</v>
      </c>
      <c r="K121" s="12">
        <f t="shared" si="7"/>
        <v>0.11476376979953429</v>
      </c>
      <c r="L121" s="12">
        <f t="shared" si="7"/>
        <v>0.11435019512017791</v>
      </c>
      <c r="M121" s="12">
        <f t="shared" si="7"/>
        <v>0.11393858152258299</v>
      </c>
    </row>
    <row r="122" spans="1:13" ht="16.5" x14ac:dyDescent="0.25">
      <c r="A122" s="21">
        <v>39</v>
      </c>
      <c r="B122" s="12">
        <f t="shared" si="7"/>
        <v>0.1135289163310898</v>
      </c>
      <c r="C122" s="12">
        <f t="shared" si="7"/>
        <v>0.11312118697799052</v>
      </c>
      <c r="D122" s="12">
        <f t="shared" si="7"/>
        <v>0.11271538100238369</v>
      </c>
      <c r="E122" s="12">
        <f t="shared" si="7"/>
        <v>0.11231148604903807</v>
      </c>
      <c r="F122" s="12">
        <f t="shared" si="7"/>
        <v>0.11190948986727518</v>
      </c>
      <c r="G122" s="12">
        <f t="shared" si="7"/>
        <v>0.11150938030986396</v>
      </c>
      <c r="H122" s="12">
        <f t="shared" si="7"/>
        <v>0.11111114533193021</v>
      </c>
      <c r="I122" s="12">
        <f t="shared" si="7"/>
        <v>0.11071477298987928</v>
      </c>
      <c r="J122" s="12">
        <f t="shared" si="7"/>
        <v>0.1103202514403327</v>
      </c>
      <c r="K122" s="12">
        <f t="shared" si="7"/>
        <v>0.10992756893907815</v>
      </c>
      <c r="L122" s="12">
        <f t="shared" si="7"/>
        <v>0.10953671384003234</v>
      </c>
      <c r="M122" s="12">
        <f t="shared" si="7"/>
        <v>0.10914767459421744</v>
      </c>
    </row>
    <row r="123" spans="1:13" ht="16.5" x14ac:dyDescent="0.25">
      <c r="A123" s="21">
        <v>40</v>
      </c>
      <c r="B123" s="12">
        <f t="shared" si="7"/>
        <v>0.1087604397487497</v>
      </c>
      <c r="C123" s="12">
        <f t="shared" si="7"/>
        <v>0.10837499794584009</v>
      </c>
      <c r="D123" s="12">
        <f t="shared" si="7"/>
        <v>0.10799133792181062</v>
      </c>
      <c r="E123" s="12">
        <f t="shared" si="7"/>
        <v>0.10760944850611784</v>
      </c>
      <c r="F123" s="12">
        <f t="shared" si="7"/>
        <v>0.10722931862039249</v>
      </c>
      <c r="G123" s="12">
        <f t="shared" si="7"/>
        <v>0.10685093727748943</v>
      </c>
      <c r="H123" s="12">
        <f t="shared" si="7"/>
        <v>0.10647429358054915</v>
      </c>
      <c r="I123" s="12">
        <f t="shared" si="7"/>
        <v>0.10609937672207174</v>
      </c>
      <c r="J123" s="12">
        <f t="shared" si="7"/>
        <v>0.1057261759830012</v>
      </c>
      <c r="K123" s="12">
        <f t="shared" si="7"/>
        <v>0.10535468073182178</v>
      </c>
      <c r="L123" s="12">
        <f t="shared" si="7"/>
        <v>0.1049848804236649</v>
      </c>
      <c r="M123" s="12">
        <f t="shared" si="7"/>
        <v>0.10461676459942743</v>
      </c>
    </row>
    <row r="124" spans="1:13" ht="16.5" x14ac:dyDescent="0.25">
      <c r="A124" s="21">
        <v>41</v>
      </c>
      <c r="B124" s="12">
        <f t="shared" si="7"/>
        <v>0.10425032288490035</v>
      </c>
      <c r="C124" s="12">
        <f t="shared" si="7"/>
        <v>0.10388554498990719</v>
      </c>
      <c r="D124" s="12">
        <f t="shared" si="7"/>
        <v>0.10352242070745632</v>
      </c>
      <c r="E124" s="12">
        <f t="shared" si="7"/>
        <v>0.10316093991289839</v>
      </c>
      <c r="F124" s="12">
        <f t="shared" si="7"/>
        <v>0.10280109256309806</v>
      </c>
      <c r="G124" s="12">
        <f t="shared" si="7"/>
        <v>0.10244286869561413</v>
      </c>
      <c r="H124" s="12">
        <f t="shared" si="7"/>
        <v>0.10208625842788942</v>
      </c>
      <c r="I124" s="12">
        <f t="shared" si="7"/>
        <v>0.101731251956451</v>
      </c>
      <c r="J124" s="12">
        <f t="shared" si="7"/>
        <v>0.10137783955611976</v>
      </c>
      <c r="K124" s="12">
        <f t="shared" si="7"/>
        <v>0.10102601157922901</v>
      </c>
      <c r="L124" s="12">
        <f t="shared" si="7"/>
        <v>0.10067575845485323</v>
      </c>
      <c r="M124" s="12">
        <f t="shared" si="7"/>
        <v>0.1003270706880454</v>
      </c>
    </row>
    <row r="125" spans="1:13" ht="16.5" x14ac:dyDescent="0.25">
      <c r="A125" s="21">
        <v>42</v>
      </c>
      <c r="B125" s="12">
        <f t="shared" si="7"/>
        <v>9.9979938859083947E-2</v>
      </c>
      <c r="C125" s="12">
        <f t="shared" si="7"/>
        <v>9.9634353622726934E-2</v>
      </c>
      <c r="D125" s="12">
        <f t="shared" si="7"/>
        <v>9.9290305707479237E-2</v>
      </c>
      <c r="E125" s="12">
        <f t="shared" si="7"/>
        <v>9.8947785914862627E-2</v>
      </c>
      <c r="F125" s="12">
        <f t="shared" si="7"/>
        <v>9.8606785118699344E-2</v>
      </c>
      <c r="G125" s="12">
        <f t="shared" si="7"/>
        <v>9.8267294264401506E-2</v>
      </c>
      <c r="H125" s="12">
        <f t="shared" si="7"/>
        <v>9.7929304368269826E-2</v>
      </c>
      <c r="I125" s="12">
        <f t="shared" si="7"/>
        <v>9.7592806516800301E-2</v>
      </c>
      <c r="J125" s="12">
        <f t="shared" si="7"/>
        <v>9.7257791865999144E-2</v>
      </c>
      <c r="K125" s="12">
        <f t="shared" si="7"/>
        <v>9.6924251640705519E-2</v>
      </c>
      <c r="L125" s="12">
        <f t="shared" si="7"/>
        <v>9.6592177133922416E-2</v>
      </c>
      <c r="M125" s="12">
        <f t="shared" si="7"/>
        <v>9.6261559706155367E-2</v>
      </c>
    </row>
    <row r="126" spans="1:13" ht="16.5" x14ac:dyDescent="0.25">
      <c r="A126" s="21">
        <v>43</v>
      </c>
      <c r="B126" s="12">
        <f t="shared" si="7"/>
        <v>9.5932390784758556E-2</v>
      </c>
      <c r="C126" s="12">
        <f t="shared" si="7"/>
        <v>9.560466186328799E-2</v>
      </c>
      <c r="D126" s="12">
        <f t="shared" si="7"/>
        <v>9.5278364500864812E-2</v>
      </c>
      <c r="E126" s="12">
        <f t="shared" si="7"/>
        <v>9.495349032154185E-2</v>
      </c>
      <c r="F126" s="12">
        <f t="shared" si="7"/>
        <v>9.4630031013680754E-2</v>
      </c>
      <c r="G126" s="12">
        <f t="shared" si="7"/>
        <v>9.4307978329335101E-2</v>
      </c>
      <c r="H126" s="12">
        <f t="shared" si="7"/>
        <v>9.3987324083640272E-2</v>
      </c>
      <c r="I126" s="12">
        <f t="shared" si="7"/>
        <v>9.3668060154211308E-2</v>
      </c>
      <c r="J126" s="12">
        <f t="shared" si="7"/>
        <v>9.3350178480546567E-2</v>
      </c>
      <c r="K126" s="12">
        <f t="shared" si="7"/>
        <v>9.30336710634391E-2</v>
      </c>
      <c r="L126" s="12">
        <f t="shared" si="7"/>
        <v>9.2718529964394031E-2</v>
      </c>
      <c r="M126" s="12">
        <f t="shared" si="7"/>
        <v>9.2404747305053311E-2</v>
      </c>
    </row>
    <row r="127" spans="1:13" ht="16.5" x14ac:dyDescent="0.25">
      <c r="A127" s="21">
        <v>44</v>
      </c>
      <c r="B127" s="12">
        <f t="shared" si="7"/>
        <v>9.2092315266626312E-2</v>
      </c>
      <c r="C127" s="12">
        <f t="shared" si="7"/>
        <v>9.1781226089326443E-2</v>
      </c>
      <c r="D127" s="12">
        <f t="shared" si="7"/>
        <v>9.1471472071817009E-2</v>
      </c>
      <c r="E127" s="12">
        <f t="shared" si="7"/>
        <v>9.1163045570658852E-2</v>
      </c>
      <c r="F127" s="12">
        <f t="shared" si="7"/>
        <v>9.0855938999767738E-2</v>
      </c>
      <c r="G127" s="12">
        <f t="shared" si="7"/>
        <v>9.0550144829876444E-2</v>
      </c>
      <c r="H127" s="12">
        <f t="shared" si="7"/>
        <v>9.024565558800314E-2</v>
      </c>
      <c r="I127" s="12">
        <f t="shared" si="7"/>
        <v>8.9942463856925642E-2</v>
      </c>
      <c r="J127" s="12">
        <f t="shared" si="7"/>
        <v>8.9640562274661786E-2</v>
      </c>
      <c r="K127" s="12">
        <f t="shared" si="7"/>
        <v>8.9339943533955149E-2</v>
      </c>
      <c r="L127" s="12">
        <f t="shared" si="7"/>
        <v>8.9040600381767102E-2</v>
      </c>
      <c r="M127" s="12">
        <f t="shared" si="7"/>
        <v>8.8742525618773993E-2</v>
      </c>
    </row>
    <row r="128" spans="1:13" ht="16.5" x14ac:dyDescent="0.25">
      <c r="A128" s="21">
        <v>45</v>
      </c>
      <c r="B128" s="12">
        <f t="shared" ref="B128:M133" si="8">IF($B$70=0,(1+$A$2)^(-$A128-B$8/12),(1-(1+$A$2)^(-1/$B$70))/((1+$A$2)^($A128+B$8/12)-1))*100</f>
        <v>8.8445712098870519E-2</v>
      </c>
      <c r="C128" s="12">
        <f t="shared" si="8"/>
        <v>8.8150152728676948E-2</v>
      </c>
      <c r="D128" s="12">
        <f t="shared" si="8"/>
        <v>8.7855840467055538E-2</v>
      </c>
      <c r="E128" s="12">
        <f t="shared" si="8"/>
        <v>8.7562768324627213E-2</v>
      </c>
      <c r="F128" s="12">
        <f t="shared" si="8"/>
        <v>8.7270929363297778E-2</v>
      </c>
      <c r="G128" s="12">
        <f t="shared" si="8"/>
        <v>8.698031669578718E-2</v>
      </c>
      <c r="H128" s="12">
        <f t="shared" si="8"/>
        <v>8.6690923485164689E-2</v>
      </c>
      <c r="I128" s="12">
        <f t="shared" si="8"/>
        <v>8.6402742944388933E-2</v>
      </c>
      <c r="J128" s="12">
        <f t="shared" si="8"/>
        <v>8.6115768335853216E-2</v>
      </c>
      <c r="K128" s="12">
        <f t="shared" si="8"/>
        <v>8.5829992970935312E-2</v>
      </c>
      <c r="L128" s="12">
        <f t="shared" si="8"/>
        <v>8.5545410209552822E-2</v>
      </c>
      <c r="M128" s="12">
        <f t="shared" si="8"/>
        <v>8.526201345972298E-2</v>
      </c>
    </row>
    <row r="129" spans="1:13" ht="16.5" x14ac:dyDescent="0.25">
      <c r="A129" s="21">
        <v>46</v>
      </c>
      <c r="B129" s="12">
        <f t="shared" si="8"/>
        <v>8.4979796177127309E-2</v>
      </c>
      <c r="C129" s="12">
        <f t="shared" si="8"/>
        <v>8.4698751864680233E-2</v>
      </c>
      <c r="D129" s="12">
        <f t="shared" si="8"/>
        <v>8.4418874072105035E-2</v>
      </c>
      <c r="E129" s="12">
        <f t="shared" si="8"/>
        <v>8.4140156395510507E-2</v>
      </c>
      <c r="F129" s="12">
        <f t="shared" si="8"/>
        <v>8.386259247697514E-2</v>
      </c>
      <c r="G129" s="12">
        <f t="shared" si="8"/>
        <v>8.3586176004134718E-2</v>
      </c>
      <c r="H129" s="12">
        <f t="shared" si="8"/>
        <v>8.3310900709774136E-2</v>
      </c>
      <c r="I129" s="12">
        <f t="shared" si="8"/>
        <v>8.3036760371424351E-2</v>
      </c>
      <c r="J129" s="12">
        <f t="shared" si="8"/>
        <v>8.2763748810962851E-2</v>
      </c>
      <c r="K129" s="12">
        <f t="shared" si="8"/>
        <v>8.2491859894218852E-2</v>
      </c>
      <c r="L129" s="12">
        <f t="shared" si="8"/>
        <v>8.2221087530582632E-2</v>
      </c>
      <c r="M129" s="12">
        <f t="shared" si="8"/>
        <v>8.1951425672619052E-2</v>
      </c>
    </row>
    <row r="130" spans="1:13" ht="16.5" x14ac:dyDescent="0.25">
      <c r="A130" s="21">
        <v>47</v>
      </c>
      <c r="B130" s="12">
        <f t="shared" si="8"/>
        <v>8.168286831568515E-2</v>
      </c>
      <c r="C130" s="12">
        <f t="shared" si="8"/>
        <v>8.1415409497551036E-2</v>
      </c>
      <c r="D130" s="12">
        <f t="shared" si="8"/>
        <v>8.1149043298027371E-2</v>
      </c>
      <c r="E130" s="12">
        <f t="shared" si="8"/>
        <v>8.088376383859304E-2</v>
      </c>
      <c r="F130" s="12">
        <f t="shared" si="8"/>
        <v>8.0619565282029695E-2</v>
      </c>
      <c r="G130" s="12">
        <f t="shared" si="8"/>
        <v>8.0356441832058936E-2</v>
      </c>
      <c r="H130" s="12">
        <f t="shared" si="8"/>
        <v>8.0094387732983482E-2</v>
      </c>
      <c r="I130" s="12">
        <f t="shared" si="8"/>
        <v>7.9833397269332237E-2</v>
      </c>
      <c r="J130" s="12">
        <f t="shared" si="8"/>
        <v>7.9573464765508972E-2</v>
      </c>
      <c r="K130" s="12">
        <f t="shared" si="8"/>
        <v>7.9314584585444589E-2</v>
      </c>
      <c r="L130" s="12">
        <f t="shared" si="8"/>
        <v>7.9056751132253411E-2</v>
      </c>
      <c r="M130" s="12">
        <f t="shared" si="8"/>
        <v>7.8799958847892454E-2</v>
      </c>
    </row>
    <row r="131" spans="1:13" ht="16.5" x14ac:dyDescent="0.25">
      <c r="A131" s="21">
        <v>48</v>
      </c>
      <c r="B131" s="12">
        <f t="shared" si="8"/>
        <v>7.8544202212825001E-2</v>
      </c>
      <c r="C131" s="12">
        <f t="shared" si="8"/>
        <v>7.8289475745686204E-2</v>
      </c>
      <c r="D131" s="12">
        <f t="shared" si="8"/>
        <v>7.8035774002955263E-2</v>
      </c>
      <c r="E131" s="12">
        <f t="shared" si="8"/>
        <v>7.7783091578626715E-2</v>
      </c>
      <c r="F131" s="12">
        <f t="shared" si="8"/>
        <v>7.7531423103888733E-2</v>
      </c>
      <c r="G131" s="12">
        <f t="shared" si="8"/>
        <v>7.7280763246802817E-2</v>
      </c>
      <c r="H131" s="12">
        <f t="shared" si="8"/>
        <v>7.7031106711987582E-2</v>
      </c>
      <c r="I131" s="12">
        <f t="shared" si="8"/>
        <v>7.678244824030539E-2</v>
      </c>
      <c r="J131" s="12">
        <f t="shared" si="8"/>
        <v>7.6534782608552523E-2</v>
      </c>
      <c r="K131" s="12">
        <f t="shared" si="8"/>
        <v>7.6288104629152212E-2</v>
      </c>
      <c r="L131" s="12">
        <f t="shared" si="8"/>
        <v>7.6042409149851178E-2</v>
      </c>
      <c r="M131" s="12">
        <f t="shared" si="8"/>
        <v>7.5797691053418909E-2</v>
      </c>
    </row>
    <row r="132" spans="1:13" ht="16.5" x14ac:dyDescent="0.25">
      <c r="A132" s="21">
        <v>49</v>
      </c>
      <c r="B132" s="12">
        <f t="shared" si="8"/>
        <v>7.5553945257350388E-2</v>
      </c>
      <c r="C132" s="12">
        <f t="shared" si="8"/>
        <v>7.5311166713570729E-2</v>
      </c>
      <c r="D132" s="12">
        <f t="shared" si="8"/>
        <v>7.5069350408145663E-2</v>
      </c>
      <c r="E132" s="12">
        <f t="shared" si="8"/>
        <v>7.482849136099104E-2</v>
      </c>
      <c r="F132" s="12">
        <f t="shared" si="8"/>
        <v>7.4588584625588178E-2</v>
      </c>
      <c r="G132" s="12">
        <f t="shared" si="8"/>
        <v>7.4349625288701093E-2</v>
      </c>
      <c r="H132" s="12">
        <f t="shared" si="8"/>
        <v>7.4111608470096554E-2</v>
      </c>
      <c r="I132" s="12">
        <f t="shared" si="8"/>
        <v>7.3874529322267152E-2</v>
      </c>
      <c r="J132" s="12">
        <f t="shared" si="8"/>
        <v>7.3638383030157045E-2</v>
      </c>
      <c r="K132" s="12">
        <f t="shared" si="8"/>
        <v>7.3403164810890431E-2</v>
      </c>
      <c r="L132" s="12">
        <f t="shared" si="8"/>
        <v>7.3168869913502868E-2</v>
      </c>
      <c r="M132" s="12">
        <f t="shared" si="8"/>
        <v>7.2935493618675282E-2</v>
      </c>
    </row>
    <row r="133" spans="1:13" ht="16.5" x14ac:dyDescent="0.25">
      <c r="A133" s="21">
        <v>50</v>
      </c>
      <c r="B133" s="12">
        <f t="shared" si="8"/>
        <v>7.2703031238470564E-2</v>
      </c>
      <c r="C133" s="12">
        <f t="shared" si="8"/>
        <v>7.2471478116072047E-2</v>
      </c>
      <c r="D133" s="12">
        <f t="shared" si="8"/>
        <v>7.2240829625527206E-2</v>
      </c>
      <c r="E133" s="12">
        <f t="shared" si="8"/>
        <v>7.2011081171490077E-2</v>
      </c>
      <c r="F133" s="12">
        <f t="shared" si="8"/>
        <v>7.1782228188969191E-2</v>
      </c>
      <c r="G133" s="12">
        <f t="shared" si="8"/>
        <v>7.1554266143076889E-2</v>
      </c>
      <c r="H133" s="12">
        <f t="shared" si="8"/>
        <v>7.1327190528781212E-2</v>
      </c>
      <c r="I133" s="12">
        <f t="shared" si="8"/>
        <v>7.1100996870660224E-2</v>
      </c>
      <c r="J133" s="12">
        <f t="shared" si="8"/>
        <v>7.0875680722659012E-2</v>
      </c>
      <c r="K133" s="12">
        <f t="shared" si="8"/>
        <v>7.0651237667848601E-2</v>
      </c>
      <c r="L133" s="12">
        <f t="shared" si="8"/>
        <v>7.0427663318187839E-2</v>
      </c>
      <c r="M133" s="12">
        <f t="shared" si="8"/>
        <v>7.0204953314287111E-2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71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1">
        <v>0</v>
      </c>
      <c r="D142" s="21">
        <v>1</v>
      </c>
      <c r="E142" s="21">
        <v>2</v>
      </c>
      <c r="F142" s="21">
        <v>3</v>
      </c>
      <c r="H142" s="68"/>
      <c r="I142" s="21">
        <v>0</v>
      </c>
      <c r="J142" s="21">
        <v>1</v>
      </c>
      <c r="K142" s="21">
        <v>2</v>
      </c>
      <c r="L142" s="21">
        <v>3</v>
      </c>
    </row>
    <row r="143" spans="1:13" ht="16.5" x14ac:dyDescent="0.25">
      <c r="B143" s="21">
        <v>0</v>
      </c>
      <c r="C143" s="12">
        <v>100</v>
      </c>
      <c r="D143" s="12">
        <f t="shared" ref="D143:F167" si="9">IF($B$137=0,(1+$A$2)^(-$B143-D$142/4),(1-(1+$A$2)^(-1/$B$137))/((1+$A$2)^($B143+D$142/4)-1))*100</f>
        <v>99.263753614513675</v>
      </c>
      <c r="E143" s="12">
        <f t="shared" si="9"/>
        <v>49.448495287830923</v>
      </c>
      <c r="F143" s="12">
        <f t="shared" si="9"/>
        <v>32.84371142985583</v>
      </c>
      <c r="H143" s="21">
        <v>25</v>
      </c>
      <c r="I143" s="12">
        <f t="shared" ref="I143:I168" si="10">IF($B$137=0,(1+$A$2)^(-$H143-C$142/4),(1-(1+$A$2)^(-1/$B$137))/((1+$A$2)^($H143+C$142/4)-1))*100</f>
        <v>0.6731223638045023</v>
      </c>
      <c r="J143" s="12">
        <f t="shared" ref="J143:J168" si="11">IF($B$137=0,(1+$A$2)^(-$H143-D$142/4),(1-(1+$A$2)^(-1/$B$137))/((1+$A$2)^($H143+D$142/4)-1))*100</f>
        <v>0.66369901821116162</v>
      </c>
      <c r="K143" s="12">
        <f t="shared" ref="K143:K168" si="12">IF($B$137=0,(1+$A$2)^(-$H143-E$142/4),(1-(1+$A$2)^(-1/$B$137))/((1+$A$2)^($H143+E$142/4)-1))*100</f>
        <v>0.65446885481516937</v>
      </c>
      <c r="L143" s="12">
        <f t="shared" ref="L143:L168" si="13">IF($B$137=0,(1+$A$2)^(-$H143-F$142/4),(1-(1+$A$2)^(-1/$B$137))/((1+$A$2)^($H143+F$142/4)-1))*100</f>
        <v>0.64542623782012265</v>
      </c>
    </row>
    <row r="144" spans="1:13" ht="16.5" x14ac:dyDescent="0.25">
      <c r="B144" s="21">
        <v>1</v>
      </c>
      <c r="C144" s="12">
        <f t="shared" ref="C144:C167" si="14">IF($B$137=0,(1+$A$2)^(-$B144-C$142/4),(1-(1+$A$2)^(-1/$B$137))/((1+$A$2)^($B144+C$142/4)-1))*100</f>
        <v>24.541546182867947</v>
      </c>
      <c r="D144" s="12">
        <f t="shared" si="9"/>
        <v>19.560428373343246</v>
      </c>
      <c r="E144" s="12">
        <f t="shared" si="9"/>
        <v>16.23983427512367</v>
      </c>
      <c r="F144" s="12">
        <f t="shared" si="9"/>
        <v>13.868110861298799</v>
      </c>
      <c r="H144" s="21">
        <v>26</v>
      </c>
      <c r="I144" s="12">
        <f t="shared" si="10"/>
        <v>0.63656574811389166</v>
      </c>
      <c r="J144" s="12">
        <f t="shared" si="11"/>
        <v>0.62788217295064253</v>
      </c>
      <c r="K144" s="12">
        <f t="shared" si="12"/>
        <v>0.61937049621692009</v>
      </c>
      <c r="L144" s="12">
        <f t="shared" si="13"/>
        <v>0.61102588924353463</v>
      </c>
    </row>
    <row r="145" spans="2:12" ht="16.5" x14ac:dyDescent="0.25">
      <c r="B145" s="21">
        <v>2</v>
      </c>
      <c r="C145" s="12">
        <f t="shared" si="14"/>
        <v>12.089431617176349</v>
      </c>
      <c r="D145" s="12">
        <f t="shared" si="9"/>
        <v>10.706115144605786</v>
      </c>
      <c r="E145" s="12">
        <f t="shared" si="9"/>
        <v>9.5995526037076804</v>
      </c>
      <c r="F145" s="12">
        <f t="shared" si="9"/>
        <v>8.6942656409326293</v>
      </c>
      <c r="H145" s="21">
        <v>27</v>
      </c>
      <c r="I145" s="12">
        <f t="shared" si="10"/>
        <v>0.60284370212792049</v>
      </c>
      <c r="J145" s="12">
        <f t="shared" si="11"/>
        <v>0.59481945553415294</v>
      </c>
      <c r="K145" s="12">
        <f t="shared" si="12"/>
        <v>0.58694883294025546</v>
      </c>
      <c r="L145" s="12">
        <f t="shared" si="13"/>
        <v>0.57922767330455216</v>
      </c>
    </row>
    <row r="146" spans="2:12" ht="16.5" x14ac:dyDescent="0.25">
      <c r="B146" s="21">
        <v>3</v>
      </c>
      <c r="C146" s="12">
        <f t="shared" si="14"/>
        <v>7.9399353530906751</v>
      </c>
      <c r="D146" s="12">
        <f t="shared" si="9"/>
        <v>7.3017255756749302</v>
      </c>
      <c r="E146" s="12">
        <f t="shared" si="9"/>
        <v>6.7547533333322294</v>
      </c>
      <c r="F146" s="12">
        <f t="shared" si="9"/>
        <v>6.2807711101455377</v>
      </c>
      <c r="H146" s="21">
        <v>28</v>
      </c>
      <c r="I146" s="12">
        <f t="shared" si="10"/>
        <v>0.57165196412491315</v>
      </c>
      <c r="J146" s="12">
        <f t="shared" si="11"/>
        <v>0.56421783486652477</v>
      </c>
      <c r="K146" s="12">
        <f t="shared" si="12"/>
        <v>0.55692155073558691</v>
      </c>
      <c r="L146" s="12">
        <f t="shared" si="13"/>
        <v>0.5497595067778398</v>
      </c>
    </row>
    <row r="147" spans="2:12" ht="16.5" x14ac:dyDescent="0.25">
      <c r="B147" s="21">
        <v>4</v>
      </c>
      <c r="C147" s="12">
        <f t="shared" si="14"/>
        <v>5.8660932685605065</v>
      </c>
      <c r="D147" s="12">
        <f t="shared" si="9"/>
        <v>5.5002543204555252</v>
      </c>
      <c r="E147" s="12">
        <f t="shared" si="9"/>
        <v>5.1751144411886312</v>
      </c>
      <c r="F147" s="12">
        <f t="shared" si="9"/>
        <v>4.8842474528925788</v>
      </c>
      <c r="H147" s="21">
        <v>29</v>
      </c>
      <c r="I147" s="12">
        <f t="shared" si="10"/>
        <v>0.54272822228235951</v>
      </c>
      <c r="J147" s="12">
        <f t="shared" si="11"/>
        <v>0.53582433547232644</v>
      </c>
      <c r="K147" s="12">
        <f t="shared" si="12"/>
        <v>0.52904459846577534</v>
      </c>
      <c r="L147" s="12">
        <f t="shared" si="13"/>
        <v>0.52238587249040302</v>
      </c>
    </row>
    <row r="148" spans="2:12" ht="16.5" x14ac:dyDescent="0.25">
      <c r="B148" s="21">
        <v>5</v>
      </c>
      <c r="C148" s="12">
        <f t="shared" si="14"/>
        <v>4.6225124127815427</v>
      </c>
      <c r="D148" s="12">
        <f t="shared" si="9"/>
        <v>4.3857476047986941</v>
      </c>
      <c r="E148" s="12">
        <f t="shared" si="9"/>
        <v>4.1705479880873009</v>
      </c>
      <c r="F148" s="12">
        <f t="shared" si="9"/>
        <v>3.9741007023822794</v>
      </c>
      <c r="H148" s="21">
        <v>30</v>
      </c>
      <c r="I148" s="12">
        <f t="shared" si="10"/>
        <v>0.51584512333765709</v>
      </c>
      <c r="J148" s="12">
        <f t="shared" si="11"/>
        <v>0.50941941704222904</v>
      </c>
      <c r="K148" s="12">
        <f t="shared" si="12"/>
        <v>0.50310591577405028</v>
      </c>
      <c r="L148" s="12">
        <f t="shared" si="13"/>
        <v>0.49690187393066015</v>
      </c>
    </row>
    <row r="149" spans="2:12" ht="16.5" x14ac:dyDescent="0.25">
      <c r="B149" s="21">
        <v>6</v>
      </c>
      <c r="C149" s="12">
        <f t="shared" si="14"/>
        <v>3.7940616970539769</v>
      </c>
      <c r="D149" s="12">
        <f t="shared" si="9"/>
        <v>3.6284619691814171</v>
      </c>
      <c r="E149" s="12">
        <f t="shared" si="9"/>
        <v>3.4756354389933151</v>
      </c>
      <c r="F149" s="12">
        <f t="shared" si="9"/>
        <v>3.334162852988825</v>
      </c>
      <c r="H149" s="21">
        <v>31</v>
      </c>
      <c r="I149" s="12">
        <f t="shared" si="10"/>
        <v>0.49080463441866912</v>
      </c>
      <c r="J149" s="12">
        <f t="shared" si="11"/>
        <v>0.48481162511370429</v>
      </c>
      <c r="K149" s="12">
        <f t="shared" si="12"/>
        <v>0.47892035548894213</v>
      </c>
      <c r="L149" s="12">
        <f t="shared" si="13"/>
        <v>0.4731284134029094</v>
      </c>
    </row>
    <row r="150" spans="2:12" ht="16.5" x14ac:dyDescent="0.25">
      <c r="B150" s="21">
        <v>7</v>
      </c>
      <c r="C150" s="12">
        <f t="shared" si="14"/>
        <v>3.2028277078181713</v>
      </c>
      <c r="D150" s="12">
        <f t="shared" si="9"/>
        <v>3.0805812933603982</v>
      </c>
      <c r="E150" s="12">
        <f t="shared" si="9"/>
        <v>2.9665147271856118</v>
      </c>
      <c r="F150" s="12">
        <f t="shared" si="9"/>
        <v>2.8598364017018927</v>
      </c>
      <c r="H150" s="21">
        <v>32</v>
      </c>
      <c r="I150" s="12">
        <f t="shared" si="10"/>
        <v>0.46743346203786995</v>
      </c>
      <c r="J150" s="12">
        <f t="shared" si="11"/>
        <v>0.46183323698060269</v>
      </c>
      <c r="K150" s="12">
        <f t="shared" si="12"/>
        <v>0.45632554343793108</v>
      </c>
      <c r="L150" s="12">
        <f t="shared" si="13"/>
        <v>0.45090825357976527</v>
      </c>
    </row>
    <row r="151" spans="2:12" ht="16.5" x14ac:dyDescent="0.25">
      <c r="B151" s="21">
        <v>8</v>
      </c>
      <c r="C151" s="12">
        <f t="shared" si="14"/>
        <v>2.7598536599622498</v>
      </c>
      <c r="D151" s="12">
        <f t="shared" si="9"/>
        <v>2.6659578031429767</v>
      </c>
      <c r="E151" s="12">
        <f t="shared" si="9"/>
        <v>2.5776117437612198</v>
      </c>
      <c r="F151" s="12">
        <f t="shared" si="9"/>
        <v>2.4943397754837364</v>
      </c>
      <c r="H151" s="21">
        <v>33</v>
      </c>
      <c r="I151" s="12">
        <f t="shared" si="10"/>
        <v>0.4455793040029345</v>
      </c>
      <c r="J151" s="12">
        <f t="shared" si="11"/>
        <v>0.44033669330942032</v>
      </c>
      <c r="K151" s="12">
        <f t="shared" si="12"/>
        <v>0.43517847979304602</v>
      </c>
      <c r="L151" s="12">
        <f t="shared" si="13"/>
        <v>0.43010277922896034</v>
      </c>
    </row>
    <row r="152" spans="2:12" ht="16.5" x14ac:dyDescent="0.25">
      <c r="B152" s="21">
        <v>9</v>
      </c>
      <c r="C152" s="12">
        <f t="shared" si="14"/>
        <v>2.4157190479676074</v>
      </c>
      <c r="D152" s="12">
        <f t="shared" si="9"/>
        <v>2.3413724241591702</v>
      </c>
      <c r="E152" s="12">
        <f t="shared" si="9"/>
        <v>2.2709624653879312</v>
      </c>
      <c r="F152" s="12">
        <f t="shared" si="9"/>
        <v>2.2041863418305878</v>
      </c>
      <c r="H152" s="21">
        <v>34</v>
      </c>
      <c r="I152" s="12">
        <f t="shared" si="10"/>
        <v>0.42510776276066142</v>
      </c>
      <c r="J152" s="12">
        <f t="shared" si="11"/>
        <v>0.4201916548795489</v>
      </c>
      <c r="K152" s="12">
        <f t="shared" si="12"/>
        <v>0.4153527314923392</v>
      </c>
      <c r="L152" s="12">
        <f t="shared" si="13"/>
        <v>0.41058931807188193</v>
      </c>
    </row>
    <row r="153" spans="2:12" ht="16.5" x14ac:dyDescent="0.25">
      <c r="B153" s="21">
        <v>10</v>
      </c>
      <c r="C153" s="12">
        <f t="shared" si="14"/>
        <v>2.1407715064054944</v>
      </c>
      <c r="D153" s="12">
        <f t="shared" si="9"/>
        <v>2.0804720017557345</v>
      </c>
      <c r="E153" s="12">
        <f t="shared" si="9"/>
        <v>2.0230652948060803</v>
      </c>
      <c r="F153" s="12">
        <f t="shared" si="9"/>
        <v>1.9683495530096387</v>
      </c>
      <c r="H153" s="21">
        <v>35</v>
      </c>
      <c r="I153" s="12">
        <f t="shared" si="10"/>
        <v>0.40589978788724523</v>
      </c>
      <c r="J153" s="12">
        <f t="shared" si="11"/>
        <v>0.40128256030910581</v>
      </c>
      <c r="K153" s="12">
        <f t="shared" si="12"/>
        <v>0.39673609918675712</v>
      </c>
      <c r="L153" s="12">
        <f t="shared" si="13"/>
        <v>0.39225891129319901</v>
      </c>
    </row>
    <row r="154" spans="2:12" ht="16.5" x14ac:dyDescent="0.25">
      <c r="B154" s="21">
        <v>11</v>
      </c>
      <c r="C154" s="12">
        <f t="shared" si="14"/>
        <v>1.916141292015457</v>
      </c>
      <c r="D154" s="12">
        <f t="shared" si="9"/>
        <v>1.8662733369804274</v>
      </c>
      <c r="E154" s="12">
        <f t="shared" si="9"/>
        <v>1.8185930497970768</v>
      </c>
      <c r="F154" s="12">
        <f t="shared" si="9"/>
        <v>1.7729607826326592</v>
      </c>
      <c r="H154" s="21">
        <v>36</v>
      </c>
      <c r="I154" s="12">
        <f t="shared" si="10"/>
        <v>0.38784954483503131</v>
      </c>
      <c r="J154" s="12">
        <f t="shared" si="11"/>
        <v>0.38350658802399495</v>
      </c>
      <c r="K154" s="12">
        <f t="shared" si="12"/>
        <v>0.37922866770723457</v>
      </c>
      <c r="L154" s="12">
        <f t="shared" si="13"/>
        <v>0.37501444805345041</v>
      </c>
    </row>
    <row r="155" spans="2:12" ht="16.5" x14ac:dyDescent="0.25">
      <c r="B155" s="21">
        <v>12</v>
      </c>
      <c r="C155" s="12">
        <f t="shared" si="14"/>
        <v>1.7292485247759135</v>
      </c>
      <c r="D155" s="12">
        <f t="shared" si="9"/>
        <v>1.6873387151760222</v>
      </c>
      <c r="E155" s="12">
        <f t="shared" si="9"/>
        <v>1.6471231974769573</v>
      </c>
      <c r="F155" s="12">
        <f t="shared" si="9"/>
        <v>1.6085022979889059</v>
      </c>
      <c r="H155" s="21">
        <v>37</v>
      </c>
      <c r="I155" s="12">
        <f t="shared" si="10"/>
        <v>0.37086262929233016</v>
      </c>
      <c r="J155" s="12">
        <f t="shared" si="11"/>
        <v>0.36677194650473188</v>
      </c>
      <c r="K155" s="12">
        <f t="shared" si="12"/>
        <v>0.36274116846127441</v>
      </c>
      <c r="L155" s="12">
        <f t="shared" si="13"/>
        <v>0.35876909650706079</v>
      </c>
    </row>
    <row r="156" spans="2:12" ht="16.5" x14ac:dyDescent="0.25">
      <c r="B156" s="21">
        <v>13</v>
      </c>
      <c r="C156" s="12">
        <f t="shared" si="14"/>
        <v>1.5713840100476586</v>
      </c>
      <c r="D156" s="12">
        <f t="shared" si="9"/>
        <v>1.5356832707106491</v>
      </c>
      <c r="E156" s="12">
        <f t="shared" si="9"/>
        <v>1.5013213178201512</v>
      </c>
      <c r="F156" s="12">
        <f t="shared" si="9"/>
        <v>1.4682251172049803</v>
      </c>
      <c r="H156" s="21">
        <v>38</v>
      </c>
      <c r="I156" s="12">
        <f t="shared" si="10"/>
        <v>0.3548545634904387</v>
      </c>
      <c r="J156" s="12">
        <f t="shared" si="11"/>
        <v>0.35099643273376274</v>
      </c>
      <c r="K156" s="12">
        <f t="shared" si="12"/>
        <v>0.34719359704427011</v>
      </c>
      <c r="L156" s="12">
        <f t="shared" si="13"/>
        <v>0.34344497776322847</v>
      </c>
    </row>
    <row r="157" spans="2:12" ht="16.5" x14ac:dyDescent="0.25">
      <c r="B157" s="21">
        <v>14</v>
      </c>
      <c r="C157" s="12">
        <f t="shared" si="14"/>
        <v>1.436326851253499</v>
      </c>
      <c r="D157" s="12">
        <f t="shared" si="9"/>
        <v>1.4055634613210153</v>
      </c>
      <c r="E157" s="12">
        <f t="shared" si="9"/>
        <v>1.3758762374743883</v>
      </c>
      <c r="F157" s="12">
        <f t="shared" si="9"/>
        <v>1.3472104499574844</v>
      </c>
      <c r="H157" s="21">
        <v>39</v>
      </c>
      <c r="I157" s="12">
        <f t="shared" si="10"/>
        <v>0.33974952385167112</v>
      </c>
      <c r="J157" s="12">
        <f t="shared" si="11"/>
        <v>0.33610621101106036</v>
      </c>
      <c r="K157" s="12">
        <f t="shared" si="12"/>
        <v>0.33251404083735908</v>
      </c>
      <c r="L157" s="12">
        <f t="shared" si="13"/>
        <v>0.32897204000700803</v>
      </c>
    </row>
    <row r="158" spans="2:12" ht="16.5" x14ac:dyDescent="0.25">
      <c r="B158" s="21">
        <v>15</v>
      </c>
      <c r="C158" s="12">
        <f t="shared" si="14"/>
        <v>1.3195150175101289</v>
      </c>
      <c r="D158" s="12">
        <f t="shared" si="9"/>
        <v>1.2927422083114017</v>
      </c>
      <c r="E158" s="12">
        <f t="shared" si="9"/>
        <v>1.2668473698639422</v>
      </c>
      <c r="F158" s="12">
        <f t="shared" si="9"/>
        <v>1.241788684603526</v>
      </c>
      <c r="H158" s="21">
        <v>40</v>
      </c>
      <c r="I158" s="12">
        <f t="shared" si="10"/>
        <v>0.32547925949344225</v>
      </c>
      <c r="J158" s="12">
        <f t="shared" si="11"/>
        <v>0.32203477381279694</v>
      </c>
      <c r="K158" s="12">
        <f t="shared" si="12"/>
        <v>0.3186376802975634</v>
      </c>
      <c r="L158" s="12">
        <f t="shared" si="13"/>
        <v>0.31528709839696639</v>
      </c>
    </row>
    <row r="159" spans="2:12" ht="16.5" x14ac:dyDescent="0.25">
      <c r="B159" s="21">
        <v>16</v>
      </c>
      <c r="C159" s="12">
        <f t="shared" si="14"/>
        <v>1.2175269484202782</v>
      </c>
      <c r="D159" s="12">
        <f t="shared" si="9"/>
        <v>1.1940253696240652</v>
      </c>
      <c r="E159" s="12">
        <f t="shared" si="9"/>
        <v>1.1712493861857969</v>
      </c>
      <c r="F159" s="12">
        <f t="shared" si="9"/>
        <v>1.1491664993451434</v>
      </c>
      <c r="H159" s="21">
        <v>41</v>
      </c>
      <c r="I159" s="12">
        <f t="shared" si="10"/>
        <v>0.31198216900295034</v>
      </c>
      <c r="J159" s="12">
        <f t="shared" si="11"/>
        <v>0.30872205380066653</v>
      </c>
      <c r="K159" s="12">
        <f t="shared" si="12"/>
        <v>0.30550593464244974</v>
      </c>
      <c r="L159" s="12">
        <f t="shared" si="13"/>
        <v>0.30233301294427123</v>
      </c>
    </row>
    <row r="160" spans="2:12" ht="16.5" x14ac:dyDescent="0.25">
      <c r="B160" s="21">
        <v>17</v>
      </c>
      <c r="C160" s="12">
        <f t="shared" si="14"/>
        <v>1.1277461218999616</v>
      </c>
      <c r="D160" s="12">
        <f t="shared" si="9"/>
        <v>1.1069594396879257</v>
      </c>
      <c r="E160" s="12">
        <f t="shared" si="9"/>
        <v>1.0867792849411968</v>
      </c>
      <c r="F160" s="12">
        <f t="shared" si="9"/>
        <v>1.067180020343482</v>
      </c>
      <c r="H160" s="21">
        <v>42</v>
      </c>
      <c r="I160" s="12">
        <f t="shared" si="10"/>
        <v>0.29920250910376045</v>
      </c>
      <c r="J160" s="12">
        <f t="shared" si="11"/>
        <v>0.2961136619388795</v>
      </c>
      <c r="K160" s="12">
        <f t="shared" si="12"/>
        <v>0.2930657281464219</v>
      </c>
      <c r="L160" s="12">
        <f t="shared" si="13"/>
        <v>0.29005798177949665</v>
      </c>
    </row>
    <row r="161" spans="1:13" ht="16.5" x14ac:dyDescent="0.25">
      <c r="B161" s="21">
        <v>18</v>
      </c>
      <c r="C161" s="12">
        <f t="shared" si="14"/>
        <v>1.0481374327490367</v>
      </c>
      <c r="D161" s="12">
        <f t="shared" si="9"/>
        <v>1.0296286356370783</v>
      </c>
      <c r="E161" s="12">
        <f t="shared" si="9"/>
        <v>1.0116319794753306</v>
      </c>
      <c r="F161" s="12">
        <f t="shared" si="9"/>
        <v>0.99412696925445543</v>
      </c>
      <c r="H161" s="21">
        <v>43</v>
      </c>
      <c r="I161" s="12">
        <f t="shared" si="10"/>
        <v>0.28708971374325182</v>
      </c>
      <c r="J161" s="12">
        <f t="shared" si="11"/>
        <v>0.28416023130807966</v>
      </c>
      <c r="K161" s="12">
        <f t="shared" si="12"/>
        <v>0.28126885763961873</v>
      </c>
      <c r="L161" s="12">
        <f t="shared" si="13"/>
        <v>0.27841493134485734</v>
      </c>
    </row>
    <row r="162" spans="1:13" ht="16.5" x14ac:dyDescent="0.25">
      <c r="B162" s="21">
        <v>19</v>
      </c>
      <c r="C162" s="12">
        <f t="shared" si="14"/>
        <v>0.97709418853295515</v>
      </c>
      <c r="D162" s="12">
        <f t="shared" si="9"/>
        <v>0.96051522940063738</v>
      </c>
      <c r="E162" s="12">
        <f t="shared" si="9"/>
        <v>0.94437262782953846</v>
      </c>
      <c r="F162" s="12">
        <f t="shared" si="9"/>
        <v>0.92864980393487007</v>
      </c>
      <c r="H162" s="21">
        <v>44</v>
      </c>
      <c r="I162" s="12">
        <f t="shared" si="10"/>
        <v>0.2755978060337213</v>
      </c>
      <c r="J162" s="12">
        <f t="shared" si="11"/>
        <v>0.27281684989551608</v>
      </c>
      <c r="K162" s="12">
        <f t="shared" si="12"/>
        <v>0.27007144528965693</v>
      </c>
      <c r="L162" s="12">
        <f t="shared" si="13"/>
        <v>0.26736098835010408</v>
      </c>
    </row>
    <row r="163" spans="1:13" ht="16.5" x14ac:dyDescent="0.25">
      <c r="B163" s="21">
        <v>20</v>
      </c>
      <c r="C163" s="12">
        <f t="shared" si="14"/>
        <v>0.91333100671642931</v>
      </c>
      <c r="D163" s="12">
        <f t="shared" si="9"/>
        <v>0.89840126289321875</v>
      </c>
      <c r="E163" s="12">
        <f t="shared" si="9"/>
        <v>0.88384632948190556</v>
      </c>
      <c r="F163" s="12">
        <f t="shared" si="9"/>
        <v>0.86965264980331503</v>
      </c>
      <c r="H163" s="21">
        <v>45</v>
      </c>
      <c r="I163" s="12">
        <f t="shared" si="10"/>
        <v>0.26468488860299499</v>
      </c>
      <c r="J163" s="12">
        <f t="shared" si="11"/>
        <v>0.26204256859694369</v>
      </c>
      <c r="K163" s="12">
        <f t="shared" si="12"/>
        <v>0.25943346354553914</v>
      </c>
      <c r="L163" s="12">
        <f t="shared" si="13"/>
        <v>0.25685702098155155</v>
      </c>
    </row>
    <row r="164" spans="1:13" ht="16.5" x14ac:dyDescent="0.25">
      <c r="B164" s="21">
        <v>21</v>
      </c>
      <c r="C164" s="12">
        <f t="shared" si="14"/>
        <v>0.85580731263134713</v>
      </c>
      <c r="D164" s="12">
        <f t="shared" si="9"/>
        <v>0.84229801422548134</v>
      </c>
      <c r="E164" s="12">
        <f t="shared" si="9"/>
        <v>0.82911302301220868</v>
      </c>
      <c r="F164" s="12">
        <f t="shared" si="9"/>
        <v>0.81624114670219505</v>
      </c>
      <c r="H164" s="21">
        <v>46</v>
      </c>
      <c r="I164" s="12">
        <f t="shared" si="10"/>
        <v>0.2543127004224256</v>
      </c>
      <c r="J164" s="12">
        <f t="shared" si="11"/>
        <v>0.25179997304661511</v>
      </c>
      <c r="K164" s="12">
        <f t="shared" si="12"/>
        <v>0.24931832138036847</v>
      </c>
      <c r="L164" s="12">
        <f t="shared" si="13"/>
        <v>0.24686723899455176</v>
      </c>
    </row>
    <row r="165" spans="1:13" ht="16.5" x14ac:dyDescent="0.25">
      <c r="B165" s="21">
        <v>22</v>
      </c>
      <c r="C165" s="12">
        <f t="shared" si="14"/>
        <v>0.80367170164948687</v>
      </c>
      <c r="D165" s="12">
        <f t="shared" si="9"/>
        <v>0.7913944842763726</v>
      </c>
      <c r="E165" s="12">
        <f t="shared" si="9"/>
        <v>0.77939974440328008</v>
      </c>
      <c r="F165" s="12">
        <f t="shared" si="9"/>
        <v>0.767678160337116</v>
      </c>
      <c r="H165" s="21">
        <v>47</v>
      </c>
      <c r="I165" s="12">
        <f t="shared" si="10"/>
        <v>0.24444623021115716</v>
      </c>
      <c r="J165" s="12">
        <f t="shared" si="11"/>
        <v>0.24205480981912236</v>
      </c>
      <c r="K165" s="12">
        <f t="shared" si="12"/>
        <v>0.23969250279913282</v>
      </c>
      <c r="L165" s="12">
        <f t="shared" si="13"/>
        <v>0.23735884405705765</v>
      </c>
    </row>
    <row r="166" spans="1:13" ht="16.5" x14ac:dyDescent="0.25">
      <c r="B166" s="21">
        <v>23</v>
      </c>
      <c r="C166" s="12">
        <f t="shared" si="14"/>
        <v>0.75622081558430554</v>
      </c>
      <c r="D166" s="12">
        <f t="shared" si="9"/>
        <v>0.74501917706620202</v>
      </c>
      <c r="E166" s="12">
        <f t="shared" si="9"/>
        <v>0.73406507472502736</v>
      </c>
      <c r="F166" s="12">
        <f t="shared" si="9"/>
        <v>0.72335068241783429</v>
      </c>
      <c r="H166" s="21">
        <v>48</v>
      </c>
      <c r="I166" s="12">
        <f t="shared" si="10"/>
        <v>0.23505337816572552</v>
      </c>
      <c r="J166" s="12">
        <f t="shared" si="11"/>
        <v>0.23277565911472023</v>
      </c>
      <c r="K166" s="12">
        <f t="shared" si="12"/>
        <v>0.23052525006792532</v>
      </c>
      <c r="L166" s="12">
        <f t="shared" si="13"/>
        <v>0.22830172312851604</v>
      </c>
    </row>
    <row r="167" spans="1:13" ht="16.5" x14ac:dyDescent="0.25">
      <c r="B167" s="21">
        <v>24</v>
      </c>
      <c r="C167" s="12">
        <f t="shared" si="14"/>
        <v>0.71286850000462054</v>
      </c>
      <c r="D167" s="12">
        <f t="shared" si="9"/>
        <v>0.70261133654438002</v>
      </c>
      <c r="E167" s="12">
        <f t="shared" si="9"/>
        <v>0.69257229451999369</v>
      </c>
      <c r="F167" s="12">
        <f t="shared" si="9"/>
        <v>0.68274475501916121</v>
      </c>
      <c r="H167" s="21">
        <v>49</v>
      </c>
      <c r="I167" s="12">
        <f t="shared" si="10"/>
        <v>0.22610465911115604</v>
      </c>
      <c r="J167" s="12">
        <f t="shared" si="11"/>
        <v>0.22393364732112334</v>
      </c>
      <c r="K167" s="12">
        <f t="shared" si="12"/>
        <v>0.22178828534014133</v>
      </c>
      <c r="L167" s="12">
        <f t="shared" si="13"/>
        <v>0.21966817881865328</v>
      </c>
    </row>
    <row r="168" spans="1:13" ht="16.5" x14ac:dyDescent="0.25">
      <c r="F168" s="2"/>
      <c r="H168" s="21">
        <v>50</v>
      </c>
      <c r="I168" s="12">
        <f t="shared" si="10"/>
        <v>0.21757294127433899</v>
      </c>
      <c r="J168" s="12">
        <f t="shared" si="11"/>
        <v>0.21550219389663872</v>
      </c>
      <c r="K168" s="12">
        <f t="shared" si="12"/>
        <v>0.21345556535709259</v>
      </c>
      <c r="L168" s="12">
        <f t="shared" si="13"/>
        <v>0.2114326916252737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72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5">IF($B$172=0,(1+$A$2)^(-$H178-C$142/12),(1-(1+$A$2)^(-1/$B$172))/((1+$A$2)^($H178+C$142/12)-1))*100</f>
        <v>2.662900100886195</v>
      </c>
      <c r="M178" s="2"/>
    </row>
    <row r="179" spans="4:13" ht="16.5" x14ac:dyDescent="0.25">
      <c r="D179" s="75">
        <v>1</v>
      </c>
      <c r="E179" s="76"/>
      <c r="F179" s="12">
        <f t="shared" ref="F179:F202" si="16">IF($B$172=0,(1+$A$2)^(-$D179-C$142/12),(1-(1+$A$2)^(-1/$B$172))/((1+$A$2)^($D179+C$142/12)-1))*100</f>
        <v>97.087378640776564</v>
      </c>
      <c r="G179" s="2"/>
      <c r="H179" s="77">
        <v>26</v>
      </c>
      <c r="I179" s="77"/>
      <c r="J179" s="12">
        <f t="shared" si="15"/>
        <v>2.5182806069499368</v>
      </c>
      <c r="M179" s="2"/>
    </row>
    <row r="180" spans="4:13" ht="16.5" x14ac:dyDescent="0.25">
      <c r="D180" s="75">
        <v>2</v>
      </c>
      <c r="E180" s="76"/>
      <c r="F180" s="12">
        <f t="shared" si="16"/>
        <v>47.82629489693435</v>
      </c>
      <c r="G180" s="2"/>
      <c r="H180" s="77">
        <v>27</v>
      </c>
      <c r="I180" s="77"/>
      <c r="J180" s="12">
        <f t="shared" si="15"/>
        <v>2.3848747888003383</v>
      </c>
      <c r="M180" s="2"/>
    </row>
    <row r="181" spans="4:13" ht="16.5" x14ac:dyDescent="0.25">
      <c r="D181" s="75">
        <v>3</v>
      </c>
      <c r="E181" s="76"/>
      <c r="F181" s="12">
        <f t="shared" si="16"/>
        <v>31.410714885883291</v>
      </c>
      <c r="G181" s="2"/>
      <c r="H181" s="77">
        <v>28</v>
      </c>
      <c r="I181" s="77"/>
      <c r="J181" s="12">
        <f t="shared" si="15"/>
        <v>2.2614789743966028</v>
      </c>
      <c r="M181" s="2"/>
    </row>
    <row r="182" spans="4:13" ht="16.5" x14ac:dyDescent="0.25">
      <c r="D182" s="75">
        <v>4</v>
      </c>
      <c r="E182" s="76"/>
      <c r="F182" s="12">
        <f t="shared" si="16"/>
        <v>23.206509242046845</v>
      </c>
      <c r="G182" s="2"/>
      <c r="H182" s="77">
        <v>29</v>
      </c>
      <c r="I182" s="77"/>
      <c r="J182" s="12">
        <f t="shared" si="15"/>
        <v>2.1470554472458812</v>
      </c>
      <c r="M182" s="2"/>
    </row>
    <row r="183" spans="4:13" ht="16.5" x14ac:dyDescent="0.25">
      <c r="D183" s="75">
        <v>5</v>
      </c>
      <c r="E183" s="76"/>
      <c r="F183" s="12">
        <f t="shared" si="16"/>
        <v>18.286851592288944</v>
      </c>
      <c r="G183" s="2"/>
      <c r="H183" s="77">
        <v>30</v>
      </c>
      <c r="I183" s="77"/>
      <c r="J183" s="12">
        <f t="shared" si="15"/>
        <v>2.0407047883740379</v>
      </c>
      <c r="M183" s="2"/>
    </row>
    <row r="184" spans="4:13" ht="16.5" x14ac:dyDescent="0.25">
      <c r="D184" s="75">
        <v>6</v>
      </c>
      <c r="E184" s="76"/>
      <c r="F184" s="12">
        <f t="shared" si="16"/>
        <v>15.009466063124002</v>
      </c>
      <c r="G184" s="2"/>
      <c r="H184" s="77">
        <v>31</v>
      </c>
      <c r="I184" s="77"/>
      <c r="J184" s="12">
        <f t="shared" si="15"/>
        <v>1.9416435714925573</v>
      </c>
      <c r="M184" s="2"/>
    </row>
    <row r="185" spans="4:13" ht="16.5" x14ac:dyDescent="0.25">
      <c r="D185" s="75">
        <v>7</v>
      </c>
      <c r="E185" s="76"/>
      <c r="F185" s="12">
        <f t="shared" si="16"/>
        <v>12.670519781968151</v>
      </c>
      <c r="G185" s="2"/>
      <c r="H185" s="77">
        <v>32</v>
      </c>
      <c r="I185" s="77"/>
      <c r="J185" s="12">
        <f t="shared" si="15"/>
        <v>1.8491862403486252</v>
      </c>
      <c r="M185" s="2"/>
    </row>
    <row r="186" spans="4:13" ht="16.5" x14ac:dyDescent="0.25">
      <c r="D186" s="75">
        <v>8</v>
      </c>
      <c r="E186" s="76"/>
      <c r="F186" s="12">
        <f t="shared" si="16"/>
        <v>10.918096002644583</v>
      </c>
      <c r="G186" s="2"/>
      <c r="H186" s="77">
        <v>33</v>
      </c>
      <c r="I186" s="77"/>
      <c r="J186" s="12">
        <f t="shared" si="15"/>
        <v>1.7627302811273473</v>
      </c>
      <c r="M186" s="2"/>
    </row>
    <row r="187" spans="4:13" ht="16.5" x14ac:dyDescent="0.25">
      <c r="D187" s="75">
        <v>9</v>
      </c>
      <c r="E187" s="76"/>
      <c r="F187" s="12">
        <f t="shared" si="16"/>
        <v>9.5566851473886789</v>
      </c>
      <c r="G187" s="2"/>
      <c r="H187" s="77">
        <v>34</v>
      </c>
      <c r="I187" s="77"/>
      <c r="J187" s="12">
        <f t="shared" si="15"/>
        <v>1.6817440115117721</v>
      </c>
      <c r="M187" s="2"/>
    </row>
    <row r="188" spans="4:13" ht="16.5" x14ac:dyDescent="0.25">
      <c r="D188" s="75">
        <v>10</v>
      </c>
      <c r="E188" s="76"/>
      <c r="F188" s="12">
        <f t="shared" si="16"/>
        <v>8.4689812238019027</v>
      </c>
      <c r="G188" s="2"/>
      <c r="H188" s="77">
        <v>35</v>
      </c>
      <c r="I188" s="77"/>
      <c r="J188" s="12">
        <f t="shared" si="15"/>
        <v>1.6057564630679131</v>
      </c>
      <c r="M188" s="2"/>
    </row>
    <row r="189" spans="4:13" ht="16.5" x14ac:dyDescent="0.25">
      <c r="D189" s="75">
        <v>11</v>
      </c>
      <c r="E189" s="76"/>
      <c r="F189" s="12">
        <f t="shared" si="16"/>
        <v>7.5803347417856743</v>
      </c>
      <c r="G189" s="2"/>
      <c r="H189" s="77">
        <v>36</v>
      </c>
      <c r="I189" s="77"/>
      <c r="J189" s="12">
        <f t="shared" si="15"/>
        <v>1.5343489499181628</v>
      </c>
      <c r="M189" s="2"/>
    </row>
    <row r="190" spans="4:13" ht="16.5" x14ac:dyDescent="0.25">
      <c r="D190" s="75">
        <v>12</v>
      </c>
      <c r="E190" s="76"/>
      <c r="F190" s="12">
        <f t="shared" si="16"/>
        <v>6.840979172132335</v>
      </c>
      <c r="G190" s="2"/>
      <c r="H190" s="77">
        <v>37</v>
      </c>
      <c r="I190" s="77"/>
      <c r="J190" s="12">
        <f t="shared" si="15"/>
        <v>1.4671480046743619</v>
      </c>
      <c r="M190" s="2"/>
    </row>
    <row r="191" spans="4:13" ht="16.5" x14ac:dyDescent="0.25">
      <c r="D191" s="75">
        <v>13</v>
      </c>
      <c r="E191" s="76"/>
      <c r="F191" s="12">
        <f t="shared" si="16"/>
        <v>6.2164605781871893</v>
      </c>
      <c r="G191" s="2"/>
      <c r="H191" s="77">
        <v>38</v>
      </c>
      <c r="I191" s="77"/>
      <c r="J191" s="12">
        <f t="shared" si="15"/>
        <v>1.4038194297657587</v>
      </c>
      <c r="M191" s="2"/>
    </row>
    <row r="192" spans="4:13" ht="16.5" x14ac:dyDescent="0.25">
      <c r="D192" s="75">
        <v>14</v>
      </c>
      <c r="E192" s="76"/>
      <c r="F192" s="12">
        <f t="shared" si="16"/>
        <v>5.682168834044778</v>
      </c>
      <c r="G192" s="2"/>
      <c r="H192" s="77">
        <v>39</v>
      </c>
      <c r="I192" s="77"/>
      <c r="J192" s="12">
        <f t="shared" si="15"/>
        <v>1.344063263961637</v>
      </c>
      <c r="M192" s="2"/>
    </row>
    <row r="193" spans="3:13" ht="16.5" x14ac:dyDescent="0.25">
      <c r="D193" s="75">
        <v>15</v>
      </c>
      <c r="E193" s="76"/>
      <c r="F193" s="12">
        <f t="shared" si="16"/>
        <v>5.2200563555619448</v>
      </c>
      <c r="G193" s="2"/>
      <c r="H193" s="77">
        <v>40</v>
      </c>
      <c r="I193" s="77"/>
      <c r="J193" s="12">
        <f t="shared" si="15"/>
        <v>1.2876095039284359</v>
      </c>
      <c r="M193" s="2"/>
    </row>
    <row r="194" spans="3:13" ht="16.5" x14ac:dyDescent="0.25">
      <c r="D194" s="75">
        <v>16</v>
      </c>
      <c r="E194" s="76"/>
      <c r="F194" s="12">
        <f t="shared" si="16"/>
        <v>4.816587307328942</v>
      </c>
      <c r="H194" s="77">
        <v>41</v>
      </c>
      <c r="I194" s="77"/>
      <c r="J194" s="12">
        <f t="shared" si="15"/>
        <v>1.2342144519119504</v>
      </c>
    </row>
    <row r="195" spans="3:13" ht="16.5" x14ac:dyDescent="0.25">
      <c r="D195" s="75">
        <v>17</v>
      </c>
      <c r="E195" s="76"/>
      <c r="F195" s="12">
        <f t="shared" si="16"/>
        <v>4.4614106190261991</v>
      </c>
      <c r="H195" s="77">
        <v>42</v>
      </c>
      <c r="I195" s="77"/>
      <c r="J195" s="12">
        <f t="shared" si="15"/>
        <v>1.1836575851893827</v>
      </c>
    </row>
    <row r="196" spans="3:13" ht="16.5" x14ac:dyDescent="0.25">
      <c r="D196" s="75">
        <v>18</v>
      </c>
      <c r="E196" s="76"/>
      <c r="F196" s="12">
        <f t="shared" si="16"/>
        <v>4.1464753297375712</v>
      </c>
      <c r="G196" s="8"/>
      <c r="H196" s="77">
        <v>43</v>
      </c>
      <c r="I196" s="77"/>
      <c r="J196" s="12">
        <f t="shared" si="15"/>
        <v>1.1357388623509297</v>
      </c>
      <c r="M196" s="8"/>
    </row>
    <row r="197" spans="3:13" ht="16.5" x14ac:dyDescent="0.25">
      <c r="D197" s="75">
        <v>19</v>
      </c>
      <c r="E197" s="76"/>
      <c r="F197" s="12">
        <f t="shared" si="16"/>
        <v>3.8654252972872594</v>
      </c>
      <c r="H197" s="77">
        <v>44</v>
      </c>
      <c r="I197" s="77"/>
      <c r="J197" s="12">
        <f t="shared" si="15"/>
        <v>1.0902763969143019</v>
      </c>
      <c r="M197" s="3"/>
    </row>
    <row r="198" spans="3:13" ht="16.5" x14ac:dyDescent="0.25">
      <c r="D198" s="75">
        <v>20</v>
      </c>
      <c r="E198" s="76"/>
      <c r="F198" s="12">
        <f t="shared" si="16"/>
        <v>3.6131754948406938</v>
      </c>
      <c r="H198" s="77">
        <v>45</v>
      </c>
      <c r="I198" s="77"/>
      <c r="J198" s="12">
        <f t="shared" si="15"/>
        <v>1.0471044411305181</v>
      </c>
      <c r="M198" s="7"/>
    </row>
    <row r="199" spans="3:13" ht="16.5" x14ac:dyDescent="0.25">
      <c r="D199" s="75">
        <v>21</v>
      </c>
      <c r="E199" s="76"/>
      <c r="F199" s="12">
        <f t="shared" si="16"/>
        <v>3.3856093656799624</v>
      </c>
      <c r="H199" s="77">
        <v>46</v>
      </c>
      <c r="I199" s="77"/>
      <c r="J199" s="12">
        <f t="shared" si="15"/>
        <v>1.0060716327770125</v>
      </c>
      <c r="M199" s="7"/>
    </row>
    <row r="200" spans="3:13" ht="16.5" x14ac:dyDescent="0.25">
      <c r="D200" s="75">
        <v>22</v>
      </c>
      <c r="E200" s="76"/>
      <c r="F200" s="12">
        <f t="shared" si="16"/>
        <v>3.1793587176422444</v>
      </c>
      <c r="H200" s="77">
        <v>47</v>
      </c>
      <c r="I200" s="77"/>
      <c r="J200" s="12">
        <f t="shared" si="15"/>
        <v>0.96703946576880417</v>
      </c>
      <c r="M200" s="7"/>
    </row>
    <row r="201" spans="3:13" ht="16.5" x14ac:dyDescent="0.25">
      <c r="D201" s="75">
        <v>23</v>
      </c>
      <c r="E201" s="76"/>
      <c r="F201" s="12">
        <f t="shared" si="16"/>
        <v>2.9916410364528421</v>
      </c>
      <c r="H201" s="77">
        <v>48</v>
      </c>
      <c r="I201" s="77"/>
      <c r="J201" s="12">
        <f t="shared" si="15"/>
        <v>0.92988095194671183</v>
      </c>
      <c r="M201" s="7"/>
    </row>
    <row r="202" spans="3:13" ht="16.5" x14ac:dyDescent="0.25">
      <c r="D202" s="75">
        <v>24</v>
      </c>
      <c r="E202" s="76"/>
      <c r="F202" s="12">
        <f t="shared" si="16"/>
        <v>2.8201374707737763</v>
      </c>
      <c r="H202" s="77">
        <v>49</v>
      </c>
      <c r="I202" s="77"/>
      <c r="J202" s="12">
        <f t="shared" si="15"/>
        <v>0.89447944673073565</v>
      </c>
      <c r="M202" s="7"/>
    </row>
    <row r="203" spans="3:13" ht="16.5" x14ac:dyDescent="0.25">
      <c r="C203" s="7"/>
      <c r="H203" s="77">
        <v>50</v>
      </c>
      <c r="I203" s="77"/>
      <c r="J203" s="12">
        <f t="shared" si="15"/>
        <v>0.86072761569665168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K104:M104"/>
    <mergeCell ref="A105:M105"/>
    <mergeCell ref="A106:A107"/>
    <mergeCell ref="B106:M106"/>
    <mergeCell ref="A138:M138"/>
    <mergeCell ref="I2:M2"/>
    <mergeCell ref="A3:M3"/>
    <mergeCell ref="A4:M4"/>
    <mergeCell ref="L5:M5"/>
    <mergeCell ref="A6:M6"/>
    <mergeCell ref="A7:A8"/>
    <mergeCell ref="B7:M7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AO252"/>
  <sheetViews>
    <sheetView tabSelected="1" view="pageBreakPreview" topLeftCell="A190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3.2500000000000001E-2</v>
      </c>
      <c r="B2" s="19">
        <v>0</v>
      </c>
      <c r="C2" s="19">
        <v>73</v>
      </c>
      <c r="I2" s="78"/>
      <c r="J2" s="78"/>
      <c r="K2" s="78"/>
      <c r="L2" s="78"/>
      <c r="M2" s="78"/>
    </row>
    <row r="3" spans="1:41" ht="45" customHeight="1" x14ac:dyDescent="0.25">
      <c r="A3" s="58" t="s">
        <v>15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60" t="str">
        <f>"Таблица "&amp;$C$2</f>
        <v>Таблица 73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1">
        <v>0</v>
      </c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1">
        <v>0</v>
      </c>
      <c r="B9" s="12">
        <v>100</v>
      </c>
      <c r="C9" s="12">
        <f t="shared" ref="C9:M24" si="0">IF($B$2=0,(1+$A$2)^(-$A9-C$8/12),(1-(1+$A$2)^(-1/$B$2))/((1+$A$2)^($A9+C$8/12)-1))*100</f>
        <v>99.733829481450613</v>
      </c>
      <c r="D9" s="12">
        <f t="shared" si="0"/>
        <v>99.468367430350696</v>
      </c>
      <c r="E9" s="12">
        <f t="shared" si="0"/>
        <v>99.203611960968743</v>
      </c>
      <c r="F9" s="12">
        <f t="shared" si="0"/>
        <v>98.939561192592507</v>
      </c>
      <c r="G9" s="12">
        <f t="shared" si="0"/>
        <v>98.676213249515698</v>
      </c>
      <c r="H9" s="12">
        <f t="shared" si="0"/>
        <v>98.413566261024584</v>
      </c>
      <c r="I9" s="12">
        <f t="shared" si="0"/>
        <v>98.151618361384664</v>
      </c>
      <c r="J9" s="12">
        <f t="shared" si="0"/>
        <v>97.890367689827571</v>
      </c>
      <c r="K9" s="12">
        <f t="shared" si="0"/>
        <v>97.629812390537666</v>
      </c>
      <c r="L9" s="12">
        <f t="shared" si="0"/>
        <v>97.369950612638988</v>
      </c>
      <c r="M9" s="12">
        <f t="shared" si="0"/>
        <v>97.110780510182053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1">
        <v>1</v>
      </c>
      <c r="B10" s="12">
        <f t="shared" ref="B10:M48" si="1">IF($B$2=0,(1+$A$2)^(-$A10-B$8/12),(1-(1+$A$2)^(-1/$B$2))/((1+$A$2)^($A10+B$8/12)-1))*100</f>
        <v>96.852300242130752</v>
      </c>
      <c r="C10" s="12">
        <f t="shared" si="0"/>
        <v>96.594507972349277</v>
      </c>
      <c r="D10" s="12">
        <f t="shared" si="0"/>
        <v>96.337401869589044</v>
      </c>
      <c r="E10" s="12">
        <f t="shared" si="0"/>
        <v>96.080980107475767</v>
      </c>
      <c r="F10" s="12">
        <f t="shared" si="0"/>
        <v>95.825240864496379</v>
      </c>
      <c r="G10" s="12">
        <f t="shared" si="0"/>
        <v>95.57018232398616</v>
      </c>
      <c r="H10" s="12">
        <f t="shared" si="0"/>
        <v>95.31580267411583</v>
      </c>
      <c r="I10" s="12">
        <f t="shared" si="0"/>
        <v>95.062100107878621</v>
      </c>
      <c r="J10" s="12">
        <f t="shared" si="0"/>
        <v>94.809072823077557</v>
      </c>
      <c r="K10" s="12">
        <f t="shared" si="0"/>
        <v>94.556719022312521</v>
      </c>
      <c r="L10" s="12">
        <f t="shared" si="0"/>
        <v>94.305036912967537</v>
      </c>
      <c r="M10" s="12">
        <f t="shared" si="0"/>
        <v>94.05402470719811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1">
        <v>2</v>
      </c>
      <c r="B11" s="12">
        <f t="shared" si="1"/>
        <v>93.803680621918403</v>
      </c>
      <c r="C11" s="12">
        <f t="shared" si="0"/>
        <v>93.554002878788651</v>
      </c>
      <c r="D11" s="12">
        <f t="shared" si="0"/>
        <v>93.30498970420247</v>
      </c>
      <c r="E11" s="12">
        <f t="shared" si="0"/>
        <v>93.056639329274347</v>
      </c>
      <c r="F11" s="12">
        <f t="shared" si="0"/>
        <v>92.808949989826999</v>
      </c>
      <c r="G11" s="12">
        <f t="shared" si="0"/>
        <v>92.561919926378849</v>
      </c>
      <c r="H11" s="12">
        <f t="shared" si="0"/>
        <v>92.315547384131534</v>
      </c>
      <c r="I11" s="12">
        <f t="shared" si="0"/>
        <v>92.069830612957517</v>
      </c>
      <c r="J11" s="12">
        <f t="shared" si="0"/>
        <v>91.824767867387465</v>
      </c>
      <c r="K11" s="12">
        <f t="shared" si="0"/>
        <v>91.580357406598083</v>
      </c>
      <c r="L11" s="12">
        <f t="shared" si="0"/>
        <v>91.336597494399555</v>
      </c>
      <c r="M11" s="12">
        <f t="shared" si="0"/>
        <v>91.093486399223352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1">
        <v>3</v>
      </c>
      <c r="B12" s="12">
        <f t="shared" si="1"/>
        <v>90.851022394109847</v>
      </c>
      <c r="C12" s="12">
        <f t="shared" si="0"/>
        <v>90.609203756696019</v>
      </c>
      <c r="D12" s="12">
        <f t="shared" si="0"/>
        <v>90.368028769203363</v>
      </c>
      <c r="E12" s="12">
        <f t="shared" si="0"/>
        <v>90.127495718425536</v>
      </c>
      <c r="F12" s="12">
        <f t="shared" si="0"/>
        <v>89.887602895716228</v>
      </c>
      <c r="G12" s="12">
        <f t="shared" si="0"/>
        <v>89.648348596977101</v>
      </c>
      <c r="H12" s="12">
        <f t="shared" si="0"/>
        <v>89.409731122645567</v>
      </c>
      <c r="I12" s="12">
        <f t="shared" si="0"/>
        <v>89.171748777682822</v>
      </c>
      <c r="J12" s="12">
        <f t="shared" si="0"/>
        <v>88.934399871561709</v>
      </c>
      <c r="K12" s="12">
        <f t="shared" si="0"/>
        <v>88.697682718254796</v>
      </c>
      <c r="L12" s="12">
        <f t="shared" si="0"/>
        <v>88.461595636222341</v>
      </c>
      <c r="M12" s="12">
        <f t="shared" si="0"/>
        <v>88.226136948400352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1">
        <v>4</v>
      </c>
      <c r="B13" s="12">
        <f t="shared" si="1"/>
        <v>87.991304982188709</v>
      </c>
      <c r="C13" s="12">
        <f t="shared" si="0"/>
        <v>87.757098069439252</v>
      </c>
      <c r="D13" s="12">
        <f t="shared" si="0"/>
        <v>87.523514546443934</v>
      </c>
      <c r="E13" s="12">
        <f t="shared" si="0"/>
        <v>87.290552753923038</v>
      </c>
      <c r="F13" s="12">
        <f t="shared" si="0"/>
        <v>87.058211037013308</v>
      </c>
      <c r="G13" s="12">
        <f t="shared" si="0"/>
        <v>86.826487745256259</v>
      </c>
      <c r="H13" s="12">
        <f t="shared" si="0"/>
        <v>86.595381232586504</v>
      </c>
      <c r="I13" s="12">
        <f t="shared" si="0"/>
        <v>86.364889857319909</v>
      </c>
      <c r="J13" s="12">
        <f t="shared" si="0"/>
        <v>86.135011982142089</v>
      </c>
      <c r="K13" s="12">
        <f t="shared" si="0"/>
        <v>85.905745974096661</v>
      </c>
      <c r="L13" s="12">
        <f t="shared" si="0"/>
        <v>85.677090204573688</v>
      </c>
      <c r="M13" s="12">
        <f t="shared" si="0"/>
        <v>85.449043049298155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1">
        <v>5</v>
      </c>
      <c r="B14" s="12">
        <f t="shared" si="1"/>
        <v>85.221602888318372</v>
      </c>
      <c r="C14" s="12">
        <f t="shared" si="0"/>
        <v>84.994768105994439</v>
      </c>
      <c r="D14" s="12">
        <f t="shared" si="0"/>
        <v>84.768537090986868</v>
      </c>
      <c r="E14" s="12">
        <f t="shared" si="0"/>
        <v>84.542908236245069</v>
      </c>
      <c r="F14" s="12">
        <f t="shared" si="0"/>
        <v>84.317879938995944</v>
      </c>
      <c r="G14" s="12">
        <f t="shared" si="0"/>
        <v>84.093450600732467</v>
      </c>
      <c r="H14" s="12">
        <f t="shared" si="0"/>
        <v>83.869618627202442</v>
      </c>
      <c r="I14" s="12">
        <f t="shared" si="0"/>
        <v>83.646382428397033</v>
      </c>
      <c r="J14" s="12">
        <f t="shared" si="0"/>
        <v>83.423740418539552</v>
      </c>
      <c r="K14" s="12">
        <f t="shared" si="0"/>
        <v>83.201691016074236</v>
      </c>
      <c r="L14" s="12">
        <f t="shared" si="0"/>
        <v>82.980232643654901</v>
      </c>
      <c r="M14" s="12">
        <f t="shared" si="0"/>
        <v>82.759363728133806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1">
        <v>6</v>
      </c>
      <c r="B15" s="12">
        <f t="shared" si="1"/>
        <v>82.53908270055048</v>
      </c>
      <c r="C15" s="12">
        <f t="shared" si="0"/>
        <v>82.319387996120525</v>
      </c>
      <c r="D15" s="12">
        <f t="shared" si="0"/>
        <v>82.100278054224574</v>
      </c>
      <c r="E15" s="12">
        <f t="shared" si="0"/>
        <v>81.881751318397164</v>
      </c>
      <c r="F15" s="12">
        <f t="shared" si="0"/>
        <v>81.663806236315679</v>
      </c>
      <c r="G15" s="12">
        <f t="shared" si="0"/>
        <v>81.44644125978931</v>
      </c>
      <c r="H15" s="12">
        <f t="shared" si="0"/>
        <v>81.229654844748126</v>
      </c>
      <c r="I15" s="12">
        <f t="shared" si="0"/>
        <v>81.013445451231973</v>
      </c>
      <c r="J15" s="12">
        <f t="shared" si="0"/>
        <v>80.797811543379723</v>
      </c>
      <c r="K15" s="12">
        <f t="shared" si="0"/>
        <v>80.582751589418166</v>
      </c>
      <c r="L15" s="12">
        <f t="shared" si="0"/>
        <v>80.368264061651246</v>
      </c>
      <c r="M15" s="12">
        <f t="shared" si="0"/>
        <v>80.154347436449214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1">
        <v>7</v>
      </c>
      <c r="B16" s="12">
        <f t="shared" si="1"/>
        <v>79.941000194237759</v>
      </c>
      <c r="C16" s="12">
        <f t="shared" si="0"/>
        <v>79.728220819487177</v>
      </c>
      <c r="D16" s="12">
        <f t="shared" si="0"/>
        <v>79.516007800701772</v>
      </c>
      <c r="E16" s="12">
        <f t="shared" si="0"/>
        <v>79.304359630408868</v>
      </c>
      <c r="F16" s="12">
        <f t="shared" si="0"/>
        <v>79.093274805148354</v>
      </c>
      <c r="G16" s="12">
        <f t="shared" si="0"/>
        <v>78.88275182546181</v>
      </c>
      <c r="H16" s="12">
        <f t="shared" si="0"/>
        <v>78.672789195881947</v>
      </c>
      <c r="I16" s="12">
        <f t="shared" si="0"/>
        <v>78.463385424922024</v>
      </c>
      <c r="J16" s="12">
        <f t="shared" si="0"/>
        <v>78.254539025065114</v>
      </c>
      <c r="K16" s="12">
        <f t="shared" si="0"/>
        <v>78.046248512753664</v>
      </c>
      <c r="L16" s="12">
        <f t="shared" si="0"/>
        <v>77.838512408378932</v>
      </c>
      <c r="M16" s="12">
        <f t="shared" si="0"/>
        <v>77.631329236270432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1">
        <v>8</v>
      </c>
      <c r="B17" s="12">
        <f t="shared" si="1"/>
        <v>77.42469752468547</v>
      </c>
      <c r="C17" s="12">
        <f t="shared" si="0"/>
        <v>77.218615805798734</v>
      </c>
      <c r="D17" s="12">
        <f t="shared" si="0"/>
        <v>77.013082615691786</v>
      </c>
      <c r="E17" s="12">
        <f t="shared" si="0"/>
        <v>76.808096494342749</v>
      </c>
      <c r="F17" s="12">
        <f t="shared" si="0"/>
        <v>76.603655985615845</v>
      </c>
      <c r="G17" s="12">
        <f t="shared" si="0"/>
        <v>76.399759637251151</v>
      </c>
      <c r="H17" s="12">
        <f t="shared" si="0"/>
        <v>76.196406000854182</v>
      </c>
      <c r="I17" s="12">
        <f t="shared" si="0"/>
        <v>75.99359363188573</v>
      </c>
      <c r="J17" s="12">
        <f t="shared" si="0"/>
        <v>75.791321089651447</v>
      </c>
      <c r="K17" s="12">
        <f t="shared" si="0"/>
        <v>75.589586937291685</v>
      </c>
      <c r="L17" s="12">
        <f t="shared" si="0"/>
        <v>75.388389741771363</v>
      </c>
      <c r="M17" s="12">
        <f t="shared" si="0"/>
        <v>75.187728073869664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1">
        <v>9</v>
      </c>
      <c r="B18" s="12">
        <f t="shared" si="1"/>
        <v>74.987600508169933</v>
      </c>
      <c r="C18" s="12">
        <f t="shared" si="0"/>
        <v>74.788005623049614</v>
      </c>
      <c r="D18" s="12">
        <f t="shared" si="0"/>
        <v>74.588942000670016</v>
      </c>
      <c r="E18" s="12">
        <f t="shared" si="0"/>
        <v>74.390408226966343</v>
      </c>
      <c r="F18" s="12">
        <f t="shared" si="0"/>
        <v>74.192402891637627</v>
      </c>
      <c r="G18" s="12">
        <f t="shared" si="0"/>
        <v>73.994924588136712</v>
      </c>
      <c r="H18" s="12">
        <f t="shared" si="0"/>
        <v>73.797971913660248</v>
      </c>
      <c r="I18" s="12">
        <f t="shared" si="0"/>
        <v>73.601543469138718</v>
      </c>
      <c r="J18" s="12">
        <f t="shared" si="0"/>
        <v>73.405637859226573</v>
      </c>
      <c r="K18" s="12">
        <f t="shared" si="0"/>
        <v>73.210253692292198</v>
      </c>
      <c r="L18" s="12">
        <f t="shared" si="0"/>
        <v>73.015389580408112</v>
      </c>
      <c r="M18" s="12">
        <f t="shared" si="0"/>
        <v>72.821044139341083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1">
        <v>10</v>
      </c>
      <c r="B19" s="12">
        <f t="shared" si="1"/>
        <v>72.627215988542332</v>
      </c>
      <c r="C19" s="12">
        <f t="shared" si="0"/>
        <v>72.433903751137649</v>
      </c>
      <c r="D19" s="12">
        <f t="shared" si="0"/>
        <v>72.24110605391769</v>
      </c>
      <c r="E19" s="12">
        <f t="shared" si="0"/>
        <v>72.048821527328172</v>
      </c>
      <c r="F19" s="12">
        <f t="shared" si="0"/>
        <v>71.857048805460167</v>
      </c>
      <c r="G19" s="12">
        <f t="shared" si="0"/>
        <v>71.665786526040392</v>
      </c>
      <c r="H19" s="12">
        <f t="shared" si="0"/>
        <v>71.475033330421539</v>
      </c>
      <c r="I19" s="12">
        <f t="shared" si="0"/>
        <v>71.284787863572632</v>
      </c>
      <c r="J19" s="12">
        <f t="shared" si="0"/>
        <v>71.095048774069326</v>
      </c>
      <c r="K19" s="12">
        <f t="shared" si="0"/>
        <v>70.905814714084443</v>
      </c>
      <c r="L19" s="12">
        <f t="shared" si="0"/>
        <v>70.717084339378317</v>
      </c>
      <c r="M19" s="12">
        <f t="shared" si="0"/>
        <v>70.528856309289196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1">
        <v>11</v>
      </c>
      <c r="B20" s="12">
        <f t="shared" si="1"/>
        <v>70.341129286723799</v>
      </c>
      <c r="C20" s="12">
        <f t="shared" si="0"/>
        <v>70.153901938147854</v>
      </c>
      <c r="D20" s="12">
        <f t="shared" si="0"/>
        <v>69.967172933576464</v>
      </c>
      <c r="E20" s="12">
        <f t="shared" si="0"/>
        <v>69.780940946564812</v>
      </c>
      <c r="F20" s="12">
        <f t="shared" si="0"/>
        <v>69.59520465419871</v>
      </c>
      <c r="G20" s="12">
        <f t="shared" si="0"/>
        <v>69.409962737085124</v>
      </c>
      <c r="H20" s="12">
        <f t="shared" si="0"/>
        <v>69.225213879342888</v>
      </c>
      <c r="I20" s="12">
        <f t="shared" si="0"/>
        <v>69.040956768593347</v>
      </c>
      <c r="J20" s="12">
        <f t="shared" si="0"/>
        <v>68.857190095950912</v>
      </c>
      <c r="K20" s="12">
        <f t="shared" si="0"/>
        <v>68.673912556014002</v>
      </c>
      <c r="L20" s="12">
        <f t="shared" si="0"/>
        <v>68.491122846855518</v>
      </c>
      <c r="M20" s="12">
        <f t="shared" si="0"/>
        <v>68.308819670013747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1">
        <v>12</v>
      </c>
      <c r="B21" s="12">
        <f t="shared" si="1"/>
        <v>68.127001730483101</v>
      </c>
      <c r="C21" s="12">
        <f t="shared" si="0"/>
        <v>67.945667736704934</v>
      </c>
      <c r="D21" s="12">
        <f t="shared" si="0"/>
        <v>67.764816400558317</v>
      </c>
      <c r="E21" s="12">
        <f t="shared" si="0"/>
        <v>67.58444643735092</v>
      </c>
      <c r="F21" s="12">
        <f t="shared" si="0"/>
        <v>67.404556565809898</v>
      </c>
      <c r="G21" s="12">
        <f t="shared" si="0"/>
        <v>67.225145508072771</v>
      </c>
      <c r="H21" s="12">
        <f t="shared" si="0"/>
        <v>67.046211989678355</v>
      </c>
      <c r="I21" s="12">
        <f t="shared" si="0"/>
        <v>66.867754739557711</v>
      </c>
      <c r="J21" s="12">
        <f t="shared" si="0"/>
        <v>66.689772490025106</v>
      </c>
      <c r="K21" s="12">
        <f t="shared" si="0"/>
        <v>66.51226397676902</v>
      </c>
      <c r="L21" s="12">
        <f t="shared" si="0"/>
        <v>66.335227938843104</v>
      </c>
      <c r="M21" s="12">
        <f t="shared" si="0"/>
        <v>66.158663118657373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1">
        <v>13</v>
      </c>
      <c r="B22" s="12">
        <f t="shared" si="1"/>
        <v>65.982568261969107</v>
      </c>
      <c r="C22" s="12">
        <f t="shared" si="0"/>
        <v>65.80694211787403</v>
      </c>
      <c r="D22" s="12">
        <f t="shared" si="0"/>
        <v>65.631783438797399</v>
      </c>
      <c r="E22" s="12">
        <f t="shared" si="0"/>
        <v>65.457090980485148</v>
      </c>
      <c r="F22" s="12">
        <f t="shared" si="0"/>
        <v>65.282863501995053</v>
      </c>
      <c r="G22" s="12">
        <f t="shared" si="0"/>
        <v>65.109099765687901</v>
      </c>
      <c r="H22" s="12">
        <f t="shared" si="0"/>
        <v>64.935798537218744</v>
      </c>
      <c r="I22" s="12">
        <f t="shared" si="0"/>
        <v>64.762958585528054</v>
      </c>
      <c r="J22" s="12">
        <f t="shared" si="0"/>
        <v>64.590578682833041</v>
      </c>
      <c r="K22" s="12">
        <f t="shared" si="0"/>
        <v>64.4186576046189</v>
      </c>
      <c r="L22" s="12">
        <f t="shared" si="0"/>
        <v>64.247194129630131</v>
      </c>
      <c r="M22" s="12">
        <f t="shared" si="0"/>
        <v>64.076187039861878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1">
        <v>14</v>
      </c>
      <c r="B23" s="12">
        <f t="shared" si="1"/>
        <v>63.90563512055121</v>
      </c>
      <c r="C23" s="12">
        <f t="shared" si="0"/>
        <v>63.735537160168555</v>
      </c>
      <c r="D23" s="12">
        <f t="shared" si="0"/>
        <v>63.565891950409103</v>
      </c>
      <c r="E23" s="12">
        <f t="shared" si="0"/>
        <v>63.396698286184176</v>
      </c>
      <c r="F23" s="12">
        <f t="shared" si="0"/>
        <v>63.227954965612639</v>
      </c>
      <c r="G23" s="12">
        <f t="shared" si="0"/>
        <v>63.059660790012508</v>
      </c>
      <c r="H23" s="12">
        <f t="shared" si="0"/>
        <v>62.891814563892254</v>
      </c>
      <c r="I23" s="12">
        <f t="shared" si="0"/>
        <v>62.72441509494243</v>
      </c>
      <c r="J23" s="12">
        <f t="shared" si="0"/>
        <v>62.557461194027155</v>
      </c>
      <c r="K23" s="12">
        <f t="shared" si="0"/>
        <v>62.390951675175685</v>
      </c>
      <c r="L23" s="12">
        <f t="shared" si="0"/>
        <v>62.224885355573974</v>
      </c>
      <c r="M23" s="12">
        <f t="shared" si="0"/>
        <v>62.059261055556306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1">
        <v>15</v>
      </c>
      <c r="B24" s="12">
        <f t="shared" si="1"/>
        <v>61.894077598596809</v>
      </c>
      <c r="C24" s="12">
        <f t="shared" si="0"/>
        <v>61.729333811301267</v>
      </c>
      <c r="D24" s="12">
        <f t="shared" si="0"/>
        <v>61.565028523398659</v>
      </c>
      <c r="E24" s="12">
        <f t="shared" si="0"/>
        <v>61.401160567732852</v>
      </c>
      <c r="F24" s="12">
        <f t="shared" si="0"/>
        <v>61.237728780254386</v>
      </c>
      <c r="G24" s="12">
        <f t="shared" si="0"/>
        <v>61.074732000012119</v>
      </c>
      <c r="H24" s="12">
        <f t="shared" si="0"/>
        <v>60.912169069145051</v>
      </c>
      <c r="I24" s="12">
        <f t="shared" si="0"/>
        <v>60.750038832874019</v>
      </c>
      <c r="J24" s="12">
        <f t="shared" si="0"/>
        <v>60.58834013949361</v>
      </c>
      <c r="K24" s="12">
        <f t="shared" si="0"/>
        <v>60.427071840363865</v>
      </c>
      <c r="L24" s="12">
        <f t="shared" si="0"/>
        <v>60.266232789902162</v>
      </c>
      <c r="M24" s="12">
        <f t="shared" si="0"/>
        <v>60.105821845575115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1">
        <v>16</v>
      </c>
      <c r="B25" s="12">
        <f t="shared" si="1"/>
        <v>59.945837867890361</v>
      </c>
      <c r="C25" s="12">
        <f t="shared" si="1"/>
        <v>59.786279720388649</v>
      </c>
      <c r="D25" s="12">
        <f t="shared" si="1"/>
        <v>59.627146269635503</v>
      </c>
      <c r="E25" s="12">
        <f t="shared" si="1"/>
        <v>59.468436385213423</v>
      </c>
      <c r="F25" s="12">
        <f t="shared" si="1"/>
        <v>59.310148939713692</v>
      </c>
      <c r="G25" s="12">
        <f t="shared" si="1"/>
        <v>59.152282808728444</v>
      </c>
      <c r="H25" s="12">
        <f t="shared" si="1"/>
        <v>58.994836870842647</v>
      </c>
      <c r="I25" s="12">
        <f t="shared" si="1"/>
        <v>58.837810007626182</v>
      </c>
      <c r="J25" s="12">
        <f t="shared" si="1"/>
        <v>58.681201103625781</v>
      </c>
      <c r="K25" s="12">
        <f t="shared" si="1"/>
        <v>58.525009046357255</v>
      </c>
      <c r="L25" s="12">
        <f t="shared" si="1"/>
        <v>58.369232726297504</v>
      </c>
      <c r="M25" s="12">
        <f t="shared" si="1"/>
        <v>58.213871036876618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1">
        <v>17</v>
      </c>
      <c r="B26" s="12">
        <f t="shared" si="1"/>
        <v>58.058922874470085</v>
      </c>
      <c r="C26" s="12">
        <f t="shared" si="1"/>
        <v>57.904387138390931</v>
      </c>
      <c r="D26" s="12">
        <f t="shared" si="1"/>
        <v>57.750262730881843</v>
      </c>
      <c r="E26" s="12">
        <f t="shared" si="1"/>
        <v>57.596548557107418</v>
      </c>
      <c r="F26" s="12">
        <f t="shared" si="1"/>
        <v>57.443243525146428</v>
      </c>
      <c r="G26" s="12">
        <f t="shared" si="1"/>
        <v>57.290346545983958</v>
      </c>
      <c r="H26" s="12">
        <f t="shared" si="1"/>
        <v>57.137856533503786</v>
      </c>
      <c r="I26" s="12">
        <f t="shared" si="1"/>
        <v>56.985772404480564</v>
      </c>
      <c r="J26" s="12">
        <f t="shared" si="1"/>
        <v>56.834093078572181</v>
      </c>
      <c r="K26" s="12">
        <f t="shared" si="1"/>
        <v>56.68281747831211</v>
      </c>
      <c r="L26" s="12">
        <f t="shared" si="1"/>
        <v>56.531944529101693</v>
      </c>
      <c r="M26" s="12">
        <f t="shared" si="1"/>
        <v>56.381473159202535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1">
        <v>18</v>
      </c>
      <c r="B27" s="12">
        <f t="shared" si="1"/>
        <v>56.231402299728892</v>
      </c>
      <c r="C27" s="12">
        <f t="shared" si="1"/>
        <v>56.081730884640137</v>
      </c>
      <c r="D27" s="12">
        <f t="shared" si="1"/>
        <v>55.932457850733009</v>
      </c>
      <c r="E27" s="12">
        <f t="shared" si="1"/>
        <v>55.783582137634312</v>
      </c>
      <c r="F27" s="12">
        <f t="shared" si="1"/>
        <v>55.635102687793157</v>
      </c>
      <c r="G27" s="12">
        <f t="shared" si="1"/>
        <v>55.48701844647357</v>
      </c>
      <c r="H27" s="12">
        <f t="shared" si="1"/>
        <v>55.339328361747008</v>
      </c>
      <c r="I27" s="12">
        <f t="shared" si="1"/>
        <v>55.192031384484807</v>
      </c>
      <c r="J27" s="12">
        <f t="shared" si="1"/>
        <v>55.04512646835078</v>
      </c>
      <c r="K27" s="12">
        <f t="shared" si="1"/>
        <v>54.898612569793812</v>
      </c>
      <c r="L27" s="12">
        <f t="shared" si="1"/>
        <v>54.752488648040377</v>
      </c>
      <c r="M27" s="12">
        <f t="shared" si="1"/>
        <v>54.606753665087204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1">
        <v>19</v>
      </c>
      <c r="B28" s="12">
        <f t="shared" si="1"/>
        <v>54.461406585693851</v>
      </c>
      <c r="C28" s="12">
        <f t="shared" si="1"/>
        <v>54.316446377375428</v>
      </c>
      <c r="D28" s="12">
        <f t="shared" si="1"/>
        <v>54.17187201039517</v>
      </c>
      <c r="E28" s="12">
        <f t="shared" si="1"/>
        <v>54.027682457757209</v>
      </c>
      <c r="F28" s="12">
        <f t="shared" si="1"/>
        <v>53.883876695199184</v>
      </c>
      <c r="G28" s="12">
        <f t="shared" si="1"/>
        <v>53.740453701185054</v>
      </c>
      <c r="H28" s="12">
        <f t="shared" si="1"/>
        <v>53.597412456897828</v>
      </c>
      <c r="I28" s="12">
        <f t="shared" si="1"/>
        <v>53.454751946232257</v>
      </c>
      <c r="J28" s="12">
        <f t="shared" si="1"/>
        <v>53.312471155787691</v>
      </c>
      <c r="K28" s="12">
        <f t="shared" si="1"/>
        <v>53.170569074860843</v>
      </c>
      <c r="L28" s="12">
        <f t="shared" si="1"/>
        <v>53.029044695438628</v>
      </c>
      <c r="M28" s="12">
        <f t="shared" si="1"/>
        <v>52.887897012190997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1">
        <v>20</v>
      </c>
      <c r="B29" s="12">
        <f t="shared" si="1"/>
        <v>52.74712502246377</v>
      </c>
      <c r="C29" s="12">
        <f t="shared" si="1"/>
        <v>52.606727726271608</v>
      </c>
      <c r="D29" s="12">
        <f t="shared" si="1"/>
        <v>52.466704126290729</v>
      </c>
      <c r="E29" s="12">
        <f t="shared" si="1"/>
        <v>52.327053227852019</v>
      </c>
      <c r="F29" s="12">
        <f t="shared" si="1"/>
        <v>52.187774038933831</v>
      </c>
      <c r="G29" s="12">
        <f t="shared" si="1"/>
        <v>52.048865570155023</v>
      </c>
      <c r="H29" s="12">
        <f t="shared" si="1"/>
        <v>51.910326834767886</v>
      </c>
      <c r="I29" s="12">
        <f t="shared" si="1"/>
        <v>51.772156848651107</v>
      </c>
      <c r="J29" s="12">
        <f t="shared" si="1"/>
        <v>51.634354630302845</v>
      </c>
      <c r="K29" s="12">
        <f t="shared" si="1"/>
        <v>51.496919200833744</v>
      </c>
      <c r="L29" s="12">
        <f t="shared" si="1"/>
        <v>51.359849583959935</v>
      </c>
      <c r="M29" s="12">
        <f t="shared" si="1"/>
        <v>51.223144805996121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1">
        <v>21</v>
      </c>
      <c r="B30" s="12">
        <f t="shared" si="1"/>
        <v>51.086803895848696</v>
      </c>
      <c r="C30" s="12">
        <f t="shared" si="1"/>
        <v>50.950825885008818</v>
      </c>
      <c r="D30" s="12">
        <f t="shared" si="1"/>
        <v>50.8152098075455</v>
      </c>
      <c r="E30" s="12">
        <f t="shared" si="1"/>
        <v>50.679954700098797</v>
      </c>
      <c r="F30" s="12">
        <f t="shared" si="1"/>
        <v>50.545059601872964</v>
      </c>
      <c r="G30" s="12">
        <f t="shared" si="1"/>
        <v>50.410523554629563</v>
      </c>
      <c r="H30" s="12">
        <f t="shared" si="1"/>
        <v>50.276345602680749</v>
      </c>
      <c r="I30" s="12">
        <f t="shared" si="1"/>
        <v>50.142524792882426</v>
      </c>
      <c r="J30" s="12">
        <f t="shared" si="1"/>
        <v>50.00906017462745</v>
      </c>
      <c r="K30" s="12">
        <f t="shared" si="1"/>
        <v>49.875950799838989</v>
      </c>
      <c r="L30" s="12">
        <f t="shared" si="1"/>
        <v>49.743195722963613</v>
      </c>
      <c r="M30" s="12">
        <f t="shared" si="1"/>
        <v>49.610794000964766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49.478744693315932</v>
      </c>
      <c r="C31" s="12">
        <f t="shared" si="1"/>
        <v>49.347046861994023</v>
      </c>
      <c r="D31" s="12">
        <f t="shared" si="1"/>
        <v>49.215699571472641</v>
      </c>
      <c r="E31" s="12">
        <f t="shared" si="1"/>
        <v>49.084701888715557</v>
      </c>
      <c r="F31" s="12">
        <f t="shared" si="1"/>
        <v>48.954052883169943</v>
      </c>
      <c r="G31" s="12">
        <f t="shared" si="1"/>
        <v>48.823751626759865</v>
      </c>
      <c r="H31" s="12">
        <f t="shared" si="1"/>
        <v>48.693797193879668</v>
      </c>
      <c r="I31" s="12">
        <f t="shared" si="1"/>
        <v>48.564188661387334</v>
      </c>
      <c r="J31" s="12">
        <f t="shared" si="1"/>
        <v>48.434925108598016</v>
      </c>
      <c r="K31" s="12">
        <f t="shared" si="1"/>
        <v>48.306005617277464</v>
      </c>
      <c r="L31" s="12">
        <f t="shared" si="1"/>
        <v>48.177429271635461</v>
      </c>
      <c r="M31" s="12">
        <f t="shared" si="1"/>
        <v>48.049195158319392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73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1">
        <v>23</v>
      </c>
      <c r="B39" s="12">
        <f t="shared" si="1"/>
        <v>47.92130236640768</v>
      </c>
      <c r="C39" s="12">
        <f t="shared" si="1"/>
        <v>47.793749987403409</v>
      </c>
      <c r="D39" s="12">
        <f t="shared" si="1"/>
        <v>47.66653711522774</v>
      </c>
      <c r="E39" s="12">
        <f t="shared" si="1"/>
        <v>47.539662846213602</v>
      </c>
      <c r="F39" s="12">
        <f t="shared" si="1"/>
        <v>47.413126279099224</v>
      </c>
      <c r="G39" s="12">
        <f t="shared" si="1"/>
        <v>47.286926515021662</v>
      </c>
      <c r="H39" s="12">
        <f t="shared" si="1"/>
        <v>47.16106265751057</v>
      </c>
      <c r="I39" s="12">
        <f t="shared" si="1"/>
        <v>47.035533812481681</v>
      </c>
      <c r="J39" s="12">
        <f t="shared" si="1"/>
        <v>46.910339088230529</v>
      </c>
      <c r="K39" s="12">
        <f t="shared" si="1"/>
        <v>46.785477595426116</v>
      </c>
      <c r="L39" s="12">
        <f t="shared" si="1"/>
        <v>46.660948447104566</v>
      </c>
      <c r="M39" s="12">
        <f t="shared" si="1"/>
        <v>46.536750758662848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1">
        <v>24</v>
      </c>
      <c r="B40" s="12">
        <f t="shared" si="1"/>
        <v>46.412883647852468</v>
      </c>
      <c r="C40" s="12">
        <f t="shared" si="1"/>
        <v>46.289346234773284</v>
      </c>
      <c r="D40" s="12">
        <f t="shared" si="1"/>
        <v>46.16613764186706</v>
      </c>
      <c r="E40" s="12">
        <f t="shared" si="1"/>
        <v>46.043256993911484</v>
      </c>
      <c r="F40" s="12">
        <f t="shared" si="1"/>
        <v>45.920703418013773</v>
      </c>
      <c r="G40" s="12">
        <f t="shared" si="1"/>
        <v>45.798476043604516</v>
      </c>
      <c r="H40" s="12">
        <f t="shared" si="1"/>
        <v>45.676574002431543</v>
      </c>
      <c r="I40" s="12">
        <f t="shared" si="1"/>
        <v>45.554996428553686</v>
      </c>
      <c r="J40" s="12">
        <f t="shared" si="1"/>
        <v>45.433742458334656</v>
      </c>
      <c r="K40" s="12">
        <f t="shared" si="1"/>
        <v>45.312811230436914</v>
      </c>
      <c r="L40" s="12">
        <f t="shared" si="1"/>
        <v>45.192201885815571</v>
      </c>
      <c r="M40" s="12">
        <f t="shared" si="1"/>
        <v>45.071913567712208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1">
        <v>25</v>
      </c>
      <c r="B41" s="12">
        <f t="shared" si="1"/>
        <v>44.95194542164888</v>
      </c>
      <c r="C41" s="12">
        <f t="shared" si="1"/>
        <v>44.832296595422058</v>
      </c>
      <c r="D41" s="12">
        <f t="shared" si="1"/>
        <v>44.712966239096424</v>
      </c>
      <c r="E41" s="12">
        <f t="shared" si="1"/>
        <v>44.593953504999021</v>
      </c>
      <c r="F41" s="12">
        <f t="shared" si="1"/>
        <v>44.475257547713099</v>
      </c>
      <c r="G41" s="12">
        <f t="shared" si="1"/>
        <v>44.356877524072182</v>
      </c>
      <c r="H41" s="12">
        <f t="shared" si="1"/>
        <v>44.238812593154044</v>
      </c>
      <c r="I41" s="12">
        <f t="shared" si="1"/>
        <v>44.121061916274755</v>
      </c>
      <c r="J41" s="12">
        <f t="shared" si="1"/>
        <v>44.003624656982716</v>
      </c>
      <c r="K41" s="12">
        <f t="shared" si="1"/>
        <v>43.886499981052701</v>
      </c>
      <c r="L41" s="12">
        <f t="shared" si="1"/>
        <v>43.76968705647996</v>
      </c>
      <c r="M41" s="12">
        <f t="shared" si="1"/>
        <v>43.653185053474289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1">
        <v>26</v>
      </c>
      <c r="B42" s="12">
        <f t="shared" si="1"/>
        <v>43.536993144454122</v>
      </c>
      <c r="C42" s="12">
        <f t="shared" si="1"/>
        <v>43.421110504040747</v>
      </c>
      <c r="D42" s="12">
        <f t="shared" si="1"/>
        <v>43.305536309052236</v>
      </c>
      <c r="E42" s="12">
        <f t="shared" si="1"/>
        <v>43.190269738497847</v>
      </c>
      <c r="F42" s="12">
        <f t="shared" si="1"/>
        <v>43.075309973572004</v>
      </c>
      <c r="G42" s="12">
        <f t="shared" si="1"/>
        <v>42.960656197648596</v>
      </c>
      <c r="H42" s="12">
        <f t="shared" si="1"/>
        <v>42.846307596275103</v>
      </c>
      <c r="I42" s="12">
        <f t="shared" si="1"/>
        <v>42.732263357166836</v>
      </c>
      <c r="J42" s="12">
        <f t="shared" si="1"/>
        <v>42.61852267020118</v>
      </c>
      <c r="K42" s="12">
        <f t="shared" si="1"/>
        <v>42.505084727411827</v>
      </c>
      <c r="L42" s="12">
        <f t="shared" si="1"/>
        <v>42.391948722983017</v>
      </c>
      <c r="M42" s="12">
        <f t="shared" si="1"/>
        <v>42.279113853243864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1">
        <v>27</v>
      </c>
      <c r="B43" s="12">
        <f t="shared" si="1"/>
        <v>42.166579316662592</v>
      </c>
      <c r="C43" s="12">
        <f t="shared" si="1"/>
        <v>42.054344313840907</v>
      </c>
      <c r="D43" s="12">
        <f t="shared" si="1"/>
        <v>41.942408047508223</v>
      </c>
      <c r="E43" s="12">
        <f t="shared" si="1"/>
        <v>41.830769722516074</v>
      </c>
      <c r="F43" s="12">
        <f t="shared" si="1"/>
        <v>41.719428545832457</v>
      </c>
      <c r="G43" s="12">
        <f t="shared" si="1"/>
        <v>41.608383726536168</v>
      </c>
      <c r="H43" s="12">
        <f t="shared" si="1"/>
        <v>41.497634475811239</v>
      </c>
      <c r="I43" s="12">
        <f t="shared" si="1"/>
        <v>41.38718000694125</v>
      </c>
      <c r="J43" s="12">
        <f t="shared" si="1"/>
        <v>41.277019535303808</v>
      </c>
      <c r="K43" s="12">
        <f t="shared" si="1"/>
        <v>41.167152278364959</v>
      </c>
      <c r="L43" s="12">
        <f t="shared" si="1"/>
        <v>41.057577455673631</v>
      </c>
      <c r="M43" s="12">
        <f t="shared" si="1"/>
        <v>40.948294288856047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1">
        <v>28</v>
      </c>
      <c r="B44" s="12">
        <f t="shared" si="1"/>
        <v>40.839302001610257</v>
      </c>
      <c r="C44" s="12">
        <f t="shared" si="1"/>
        <v>40.730599819700636</v>
      </c>
      <c r="D44" s="12">
        <f t="shared" si="1"/>
        <v>40.622186970952271</v>
      </c>
      <c r="E44" s="12">
        <f t="shared" si="1"/>
        <v>40.514062685245591</v>
      </c>
      <c r="F44" s="12">
        <f t="shared" si="1"/>
        <v>40.40622619451085</v>
      </c>
      <c r="G44" s="12">
        <f t="shared" si="1"/>
        <v>40.298676732722697</v>
      </c>
      <c r="H44" s="12">
        <f t="shared" si="1"/>
        <v>40.191413535894668</v>
      </c>
      <c r="I44" s="12">
        <f t="shared" si="1"/>
        <v>40.084435842073844</v>
      </c>
      <c r="J44" s="12">
        <f t="shared" si="1"/>
        <v>39.977742891335403</v>
      </c>
      <c r="K44" s="12">
        <f t="shared" si="1"/>
        <v>39.871333925777193</v>
      </c>
      <c r="L44" s="12">
        <f t="shared" si="1"/>
        <v>39.765208189514404</v>
      </c>
      <c r="M44" s="12">
        <f t="shared" si="1"/>
        <v>39.659364928674137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1">
        <v>29</v>
      </c>
      <c r="B45" s="12">
        <f t="shared" si="1"/>
        <v>39.553803391390083</v>
      </c>
      <c r="C45" s="12">
        <f t="shared" si="1"/>
        <v>39.448522827797234</v>
      </c>
      <c r="D45" s="12">
        <f t="shared" si="1"/>
        <v>39.343522490026409</v>
      </c>
      <c r="E45" s="12">
        <f t="shared" si="1"/>
        <v>39.238801632199113</v>
      </c>
      <c r="F45" s="12">
        <f t="shared" si="1"/>
        <v>39.134359510422136</v>
      </c>
      <c r="G45" s="12">
        <f t="shared" si="1"/>
        <v>39.030195382782267</v>
      </c>
      <c r="H45" s="12">
        <f t="shared" si="1"/>
        <v>38.926308509341077</v>
      </c>
      <c r="I45" s="12">
        <f t="shared" si="1"/>
        <v>38.822698152129639</v>
      </c>
      <c r="J45" s="12">
        <f t="shared" si="1"/>
        <v>38.719363575143248</v>
      </c>
      <c r="K45" s="12">
        <f t="shared" si="1"/>
        <v>38.616304044336282</v>
      </c>
      <c r="L45" s="12">
        <f t="shared" si="1"/>
        <v>38.513518827616863</v>
      </c>
      <c r="M45" s="12">
        <f t="shared" si="1"/>
        <v>38.411007194841773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1">
        <v>30</v>
      </c>
      <c r="B46" s="12">
        <f t="shared" si="1"/>
        <v>38.308768417811223</v>
      </c>
      <c r="C46" s="12">
        <f t="shared" si="1"/>
        <v>38.206801770263667</v>
      </c>
      <c r="D46" s="12">
        <f t="shared" si="1"/>
        <v>38.105106527870618</v>
      </c>
      <c r="E46" s="12">
        <f t="shared" si="1"/>
        <v>38.003681968231596</v>
      </c>
      <c r="F46" s="12">
        <f t="shared" si="1"/>
        <v>37.902527370868896</v>
      </c>
      <c r="G46" s="12">
        <f t="shared" si="1"/>
        <v>37.801642017222534</v>
      </c>
      <c r="H46" s="12">
        <f t="shared" si="1"/>
        <v>37.701025190645112</v>
      </c>
      <c r="I46" s="12">
        <f t="shared" si="1"/>
        <v>37.600676176396739</v>
      </c>
      <c r="J46" s="12">
        <f t="shared" si="1"/>
        <v>37.500594261639954</v>
      </c>
      <c r="K46" s="12">
        <f t="shared" si="1"/>
        <v>37.400778735434656</v>
      </c>
      <c r="L46" s="12">
        <f t="shared" si="1"/>
        <v>37.301228888733043</v>
      </c>
      <c r="M46" s="12">
        <f t="shared" si="1"/>
        <v>37.201944014374604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1">
        <v>31</v>
      </c>
      <c r="B47" s="12">
        <f t="shared" si="1"/>
        <v>37.102923407081093</v>
      </c>
      <c r="C47" s="12">
        <f t="shared" si="1"/>
        <v>37.004166363451489</v>
      </c>
      <c r="D47" s="12">
        <f t="shared" si="1"/>
        <v>36.905672181957016</v>
      </c>
      <c r="E47" s="12">
        <f t="shared" si="1"/>
        <v>36.807440162936167</v>
      </c>
      <c r="F47" s="12">
        <f t="shared" si="1"/>
        <v>36.709469608589735</v>
      </c>
      <c r="G47" s="12">
        <f t="shared" si="1"/>
        <v>36.61175982297582</v>
      </c>
      <c r="H47" s="12">
        <f t="shared" si="1"/>
        <v>36.514310112004949</v>
      </c>
      <c r="I47" s="12">
        <f t="shared" si="1"/>
        <v>36.417119783435105</v>
      </c>
      <c r="J47" s="12">
        <f t="shared" si="1"/>
        <v>36.320188146866784</v>
      </c>
      <c r="K47" s="12">
        <f t="shared" si="1"/>
        <v>36.223514513738159</v>
      </c>
      <c r="L47" s="12">
        <f t="shared" si="1"/>
        <v>36.127098197320137</v>
      </c>
      <c r="M47" s="12">
        <f t="shared" si="1"/>
        <v>36.030938512711487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1">
        <v>32</v>
      </c>
      <c r="B48" s="12">
        <f t="shared" si="1"/>
        <v>35.935034776833973</v>
      </c>
      <c r="C48" s="12">
        <f t="shared" si="1"/>
        <v>35.839386308427592</v>
      </c>
      <c r="D48" s="12">
        <f t="shared" si="1"/>
        <v>35.743992428045537</v>
      </c>
      <c r="E48" s="12">
        <f t="shared" si="1"/>
        <v>35.648852458049554</v>
      </c>
      <c r="F48" s="12">
        <f t="shared" si="1"/>
        <v>35.553965722605071</v>
      </c>
      <c r="G48" s="12">
        <f t="shared" si="1"/>
        <v>35.459331547676342</v>
      </c>
      <c r="H48" s="12">
        <f t="shared" si="1"/>
        <v>35.364949261021749</v>
      </c>
      <c r="I48" s="12">
        <f t="shared" si="1"/>
        <v>35.270818192188962</v>
      </c>
      <c r="J48" s="12">
        <f t="shared" si="1"/>
        <v>35.176937672510206</v>
      </c>
      <c r="K48" s="12">
        <f t="shared" si="1"/>
        <v>35.083307035097491</v>
      </c>
      <c r="L48" s="12">
        <f t="shared" si="1"/>
        <v>34.989925614837901</v>
      </c>
      <c r="M48" s="12">
        <f t="shared" si="1"/>
        <v>34.896792748388847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1">
        <v>33</v>
      </c>
      <c r="B49" s="12">
        <f t="shared" ref="B49:M66" si="2">IF($B$2=0,(1+$A$2)^(-$A49-B$8/12),(1-(1+$A$2)^(-1/$B$2))/((1+$A$2)^($A49+B$8/12)-1))*100</f>
        <v>34.803907774173339</v>
      </c>
      <c r="C49" s="12">
        <f t="shared" si="2"/>
        <v>34.711270032375396</v>
      </c>
      <c r="D49" s="12">
        <f t="shared" si="2"/>
        <v>34.618878864935148</v>
      </c>
      <c r="E49" s="12">
        <f t="shared" si="2"/>
        <v>34.526733615544373</v>
      </c>
      <c r="F49" s="12">
        <f t="shared" si="2"/>
        <v>34.434833629641709</v>
      </c>
      <c r="G49" s="12">
        <f t="shared" si="2"/>
        <v>34.34317825440808</v>
      </c>
      <c r="H49" s="12">
        <f t="shared" si="2"/>
        <v>34.251766838761988</v>
      </c>
      <c r="I49" s="12">
        <f t="shared" si="2"/>
        <v>34.160598733354924</v>
      </c>
      <c r="J49" s="12">
        <f t="shared" si="2"/>
        <v>34.06967329056679</v>
      </c>
      <c r="K49" s="12">
        <f t="shared" si="2"/>
        <v>33.978989864501209</v>
      </c>
      <c r="L49" s="12">
        <f t="shared" si="2"/>
        <v>33.888547810981024</v>
      </c>
      <c r="M49" s="12">
        <f t="shared" si="2"/>
        <v>33.798346487543682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1">
        <v>34</v>
      </c>
      <c r="B50" s="12">
        <f t="shared" si="2"/>
        <v>33.708385253436653</v>
      </c>
      <c r="C50" s="12">
        <f t="shared" si="2"/>
        <v>33.618663469612969</v>
      </c>
      <c r="D50" s="12">
        <f t="shared" si="2"/>
        <v>33.529180498726532</v>
      </c>
      <c r="E50" s="12">
        <f t="shared" si="2"/>
        <v>33.439935705127724</v>
      </c>
      <c r="F50" s="12">
        <f t="shared" si="2"/>
        <v>33.350928454858796</v>
      </c>
      <c r="G50" s="12">
        <f t="shared" si="2"/>
        <v>33.262158115649477</v>
      </c>
      <c r="H50" s="12">
        <f t="shared" si="2"/>
        <v>33.173624056912331</v>
      </c>
      <c r="I50" s="12">
        <f t="shared" si="2"/>
        <v>33.085325649738429</v>
      </c>
      <c r="J50" s="12">
        <f t="shared" si="2"/>
        <v>32.997262266892776</v>
      </c>
      <c r="K50" s="12">
        <f t="shared" si="2"/>
        <v>32.909433282809886</v>
      </c>
      <c r="L50" s="12">
        <f t="shared" si="2"/>
        <v>32.821838073589369</v>
      </c>
      <c r="M50" s="12">
        <f t="shared" si="2"/>
        <v>32.734476016991458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1">
        <v>35</v>
      </c>
      <c r="B51" s="12">
        <f t="shared" si="2"/>
        <v>32.647346492432597</v>
      </c>
      <c r="C51" s="12">
        <f t="shared" si="2"/>
        <v>32.560448880981085</v>
      </c>
      <c r="D51" s="12">
        <f t="shared" si="2"/>
        <v>32.473782565352579</v>
      </c>
      <c r="E51" s="12">
        <f t="shared" si="2"/>
        <v>32.387346929905775</v>
      </c>
      <c r="F51" s="12">
        <f t="shared" si="2"/>
        <v>32.301141360638063</v>
      </c>
      <c r="G51" s="12">
        <f t="shared" si="2"/>
        <v>32.21516524518109</v>
      </c>
      <c r="H51" s="12">
        <f t="shared" si="2"/>
        <v>32.129417972796446</v>
      </c>
      <c r="I51" s="12">
        <f t="shared" si="2"/>
        <v>32.043898934371356</v>
      </c>
      <c r="J51" s="12">
        <f t="shared" si="2"/>
        <v>31.958607522414312</v>
      </c>
      <c r="K51" s="12">
        <f t="shared" si="2"/>
        <v>31.873543131050734</v>
      </c>
      <c r="L51" s="12">
        <f t="shared" si="2"/>
        <v>31.788705156018761</v>
      </c>
      <c r="M51" s="12">
        <f t="shared" si="2"/>
        <v>31.704092994664855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1">
        <v>36</v>
      </c>
      <c r="B52" s="12">
        <f t="shared" si="2"/>
        <v>31.619706045939562</v>
      </c>
      <c r="C52" s="12">
        <f t="shared" si="2"/>
        <v>31.535543710393309</v>
      </c>
      <c r="D52" s="12">
        <f t="shared" si="2"/>
        <v>31.451605390171995</v>
      </c>
      <c r="E52" s="12">
        <f t="shared" si="2"/>
        <v>31.367890489012868</v>
      </c>
      <c r="F52" s="12">
        <f t="shared" si="2"/>
        <v>31.284398412240254</v>
      </c>
      <c r="G52" s="12">
        <f t="shared" si="2"/>
        <v>31.201128566761348</v>
      </c>
      <c r="H52" s="12">
        <f t="shared" si="2"/>
        <v>31.118080361061939</v>
      </c>
      <c r="I52" s="12">
        <f t="shared" si="2"/>
        <v>31.035253205202284</v>
      </c>
      <c r="J52" s="12">
        <f t="shared" si="2"/>
        <v>30.952646510812894</v>
      </c>
      <c r="K52" s="12">
        <f t="shared" si="2"/>
        <v>30.8702596910903</v>
      </c>
      <c r="L52" s="12">
        <f t="shared" si="2"/>
        <v>30.788092160792985</v>
      </c>
      <c r="M52" s="12">
        <f t="shared" si="2"/>
        <v>30.706143336237147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1">
        <v>37</v>
      </c>
      <c r="B53" s="12">
        <f t="shared" si="2"/>
        <v>30.624412635292554</v>
      </c>
      <c r="C53" s="12">
        <f t="shared" si="2"/>
        <v>30.542899477378505</v>
      </c>
      <c r="D53" s="12">
        <f t="shared" si="2"/>
        <v>30.46160328345956</v>
      </c>
      <c r="E53" s="12">
        <f t="shared" si="2"/>
        <v>30.380523476041521</v>
      </c>
      <c r="F53" s="12">
        <f t="shared" si="2"/>
        <v>30.299659479167325</v>
      </c>
      <c r="G53" s="12">
        <f t="shared" si="2"/>
        <v>30.219010718412932</v>
      </c>
      <c r="H53" s="12">
        <f t="shared" si="2"/>
        <v>30.138576620883235</v>
      </c>
      <c r="I53" s="12">
        <f t="shared" si="2"/>
        <v>30.058356615208019</v>
      </c>
      <c r="J53" s="12">
        <f t="shared" si="2"/>
        <v>29.978350131537905</v>
      </c>
      <c r="K53" s="12">
        <f t="shared" si="2"/>
        <v>29.898556601540243</v>
      </c>
      <c r="L53" s="12">
        <f t="shared" si="2"/>
        <v>29.818975458395141</v>
      </c>
      <c r="M53" s="12">
        <f t="shared" si="2"/>
        <v>29.739606136791423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1">
        <v>38</v>
      </c>
      <c r="B54" s="12">
        <f t="shared" si="2"/>
        <v>29.660448072922573</v>
      </c>
      <c r="C54" s="12">
        <f t="shared" si="2"/>
        <v>29.581500704482817</v>
      </c>
      <c r="D54" s="12">
        <f t="shared" si="2"/>
        <v>29.502763470663005</v>
      </c>
      <c r="E54" s="12">
        <f t="shared" si="2"/>
        <v>29.424235812146748</v>
      </c>
      <c r="F54" s="12">
        <f t="shared" si="2"/>
        <v>29.345917171106368</v>
      </c>
      <c r="G54" s="12">
        <f t="shared" si="2"/>
        <v>29.267806991198963</v>
      </c>
      <c r="H54" s="12">
        <f t="shared" si="2"/>
        <v>29.189904717562452</v>
      </c>
      <c r="I54" s="12">
        <f t="shared" si="2"/>
        <v>29.112209796811651</v>
      </c>
      <c r="J54" s="12">
        <f t="shared" si="2"/>
        <v>29.034721677034298</v>
      </c>
      <c r="K54" s="12">
        <f t="shared" si="2"/>
        <v>28.957439807787168</v>
      </c>
      <c r="L54" s="12">
        <f t="shared" si="2"/>
        <v>28.880363640092149</v>
      </c>
      <c r="M54" s="12">
        <f t="shared" si="2"/>
        <v>28.803492626432377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1">
        <v>39</v>
      </c>
      <c r="B55" s="12">
        <f t="shared" si="2"/>
        <v>28.726826220748254</v>
      </c>
      <c r="C55" s="12">
        <f t="shared" si="2"/>
        <v>28.650363878433716</v>
      </c>
      <c r="D55" s="12">
        <f t="shared" si="2"/>
        <v>28.574105056332211</v>
      </c>
      <c r="E55" s="12">
        <f t="shared" si="2"/>
        <v>28.49804921273293</v>
      </c>
      <c r="F55" s="12">
        <f t="shared" si="2"/>
        <v>28.42219580736694</v>
      </c>
      <c r="G55" s="12">
        <f t="shared" si="2"/>
        <v>28.346544301403355</v>
      </c>
      <c r="H55" s="12">
        <f t="shared" si="2"/>
        <v>28.271094157445482</v>
      </c>
      <c r="I55" s="12">
        <f t="shared" si="2"/>
        <v>28.195844839527023</v>
      </c>
      <c r="J55" s="12">
        <f t="shared" si="2"/>
        <v>28.12079581310828</v>
      </c>
      <c r="K55" s="12">
        <f t="shared" si="2"/>
        <v>28.045946545072315</v>
      </c>
      <c r="L55" s="12">
        <f t="shared" si="2"/>
        <v>27.971296503721216</v>
      </c>
      <c r="M55" s="12">
        <f t="shared" si="2"/>
        <v>27.896845158772276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1">
        <v>40</v>
      </c>
      <c r="B56" s="12">
        <f t="shared" si="2"/>
        <v>27.82259198135424</v>
      </c>
      <c r="C56" s="12">
        <f t="shared" si="2"/>
        <v>27.748536444003602</v>
      </c>
      <c r="D56" s="12">
        <f t="shared" si="2"/>
        <v>27.674678020660735</v>
      </c>
      <c r="E56" s="12">
        <f t="shared" si="2"/>
        <v>27.601016186666278</v>
      </c>
      <c r="F56" s="12">
        <f t="shared" si="2"/>
        <v>27.527550418757325</v>
      </c>
      <c r="G56" s="12">
        <f t="shared" si="2"/>
        <v>27.454280195063781</v>
      </c>
      <c r="H56" s="12">
        <f t="shared" si="2"/>
        <v>27.381204995104579</v>
      </c>
      <c r="I56" s="12">
        <f t="shared" si="2"/>
        <v>27.308324299784037</v>
      </c>
      <c r="J56" s="12">
        <f t="shared" si="2"/>
        <v>27.235637591388162</v>
      </c>
      <c r="K56" s="12">
        <f t="shared" si="2"/>
        <v>27.163144353580932</v>
      </c>
      <c r="L56" s="12">
        <f t="shared" si="2"/>
        <v>27.090844071400689</v>
      </c>
      <c r="M56" s="12">
        <f t="shared" si="2"/>
        <v>27.018736231256447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1">
        <v>41</v>
      </c>
      <c r="B57" s="12">
        <f t="shared" si="2"/>
        <v>26.946820320924196</v>
      </c>
      <c r="C57" s="12">
        <f t="shared" si="2"/>
        <v>26.875095829543444</v>
      </c>
      <c r="D57" s="12">
        <f t="shared" si="2"/>
        <v>26.803562247613311</v>
      </c>
      <c r="E57" s="12">
        <f t="shared" si="2"/>
        <v>26.732219066989128</v>
      </c>
      <c r="F57" s="12">
        <f t="shared" si="2"/>
        <v>26.661065780878761</v>
      </c>
      <c r="G57" s="12">
        <f t="shared" si="2"/>
        <v>26.590101883839012</v>
      </c>
      <c r="H57" s="12">
        <f t="shared" si="2"/>
        <v>26.519326871771987</v>
      </c>
      <c r="I57" s="12">
        <f t="shared" si="2"/>
        <v>26.448740241921588</v>
      </c>
      <c r="J57" s="12">
        <f t="shared" si="2"/>
        <v>26.37834149286989</v>
      </c>
      <c r="K57" s="12">
        <f t="shared" si="2"/>
        <v>26.308130124533591</v>
      </c>
      <c r="L57" s="12">
        <f t="shared" si="2"/>
        <v>26.238105638160476</v>
      </c>
      <c r="M57" s="12">
        <f t="shared" si="2"/>
        <v>26.168267536325857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1">
        <v>42</v>
      </c>
      <c r="B58" s="12">
        <f t="shared" si="2"/>
        <v>26.098615322929007</v>
      </c>
      <c r="C58" s="12">
        <f t="shared" si="2"/>
        <v>26.029148503189774</v>
      </c>
      <c r="D58" s="12">
        <f t="shared" si="2"/>
        <v>25.959866583644853</v>
      </c>
      <c r="E58" s="12">
        <f t="shared" si="2"/>
        <v>25.890769072144437</v>
      </c>
      <c r="F58" s="12">
        <f t="shared" si="2"/>
        <v>25.821855477848686</v>
      </c>
      <c r="G58" s="12">
        <f t="shared" si="2"/>
        <v>25.753125311224228</v>
      </c>
      <c r="H58" s="12">
        <f t="shared" si="2"/>
        <v>25.684578084040666</v>
      </c>
      <c r="I58" s="12">
        <f t="shared" si="2"/>
        <v>25.616213309367154</v>
      </c>
      <c r="J58" s="12">
        <f t="shared" si="2"/>
        <v>25.548030501568903</v>
      </c>
      <c r="K58" s="12">
        <f t="shared" si="2"/>
        <v>25.48002917630372</v>
      </c>
      <c r="L58" s="12">
        <f t="shared" si="2"/>
        <v>25.412208850518621</v>
      </c>
      <c r="M58" s="12">
        <f t="shared" si="2"/>
        <v>25.344569042446345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1">
        <v>43</v>
      </c>
      <c r="B59" s="12">
        <f t="shared" si="2"/>
        <v>25.277109271601951</v>
      </c>
      <c r="C59" s="12">
        <f t="shared" si="2"/>
        <v>25.209829058779441</v>
      </c>
      <c r="D59" s="12">
        <f t="shared" si="2"/>
        <v>25.142727926048288</v>
      </c>
      <c r="E59" s="12">
        <f t="shared" si="2"/>
        <v>25.075805396750063</v>
      </c>
      <c r="F59" s="12">
        <f t="shared" si="2"/>
        <v>25.009060995495098</v>
      </c>
      <c r="G59" s="12">
        <f t="shared" si="2"/>
        <v>24.942494248159061</v>
      </c>
      <c r="H59" s="12">
        <f t="shared" si="2"/>
        <v>24.876104681879585</v>
      </c>
      <c r="I59" s="12">
        <f t="shared" si="2"/>
        <v>24.809891825052937</v>
      </c>
      <c r="J59" s="12">
        <f t="shared" si="2"/>
        <v>24.743855207330661</v>
      </c>
      <c r="K59" s="12">
        <f t="shared" si="2"/>
        <v>24.677994359616193</v>
      </c>
      <c r="L59" s="12">
        <f t="shared" si="2"/>
        <v>24.612308814061613</v>
      </c>
      <c r="M59" s="12">
        <f t="shared" si="2"/>
        <v>24.546798104064258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1">
        <v>44</v>
      </c>
      <c r="B60" s="12">
        <f t="shared" si="2"/>
        <v>24.481461764263386</v>
      </c>
      <c r="C60" s="12">
        <f t="shared" si="2"/>
        <v>24.41629933053699</v>
      </c>
      <c r="D60" s="12">
        <f t="shared" si="2"/>
        <v>24.351310339998335</v>
      </c>
      <c r="E60" s="12">
        <f t="shared" si="2"/>
        <v>24.286494330992795</v>
      </c>
      <c r="F60" s="12">
        <f t="shared" si="2"/>
        <v>24.221850843094526</v>
      </c>
      <c r="G60" s="12">
        <f t="shared" si="2"/>
        <v>24.157379417103204</v>
      </c>
      <c r="H60" s="12">
        <f t="shared" si="2"/>
        <v>24.093079595040763</v>
      </c>
      <c r="I60" s="12">
        <f t="shared" si="2"/>
        <v>24.028950920148123</v>
      </c>
      <c r="J60" s="12">
        <f t="shared" si="2"/>
        <v>23.964992936881995</v>
      </c>
      <c r="K60" s="12">
        <f t="shared" si="2"/>
        <v>23.901205190911575</v>
      </c>
      <c r="L60" s="12">
        <f t="shared" si="2"/>
        <v>23.837587229115371</v>
      </c>
      <c r="M60" s="12">
        <f t="shared" si="2"/>
        <v>23.774138599577981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1">
        <v>45</v>
      </c>
      <c r="B61" s="12">
        <f t="shared" si="2"/>
        <v>23.710858851586821</v>
      </c>
      <c r="C61" s="12">
        <f t="shared" si="2"/>
        <v>23.647747535629048</v>
      </c>
      <c r="D61" s="12">
        <f t="shared" si="2"/>
        <v>23.584804203388217</v>
      </c>
      <c r="E61" s="12">
        <f t="shared" si="2"/>
        <v>23.522028407741207</v>
      </c>
      <c r="F61" s="12">
        <f t="shared" si="2"/>
        <v>23.459419702754985</v>
      </c>
      <c r="G61" s="12">
        <f t="shared" si="2"/>
        <v>23.396977643683496</v>
      </c>
      <c r="H61" s="12">
        <f t="shared" si="2"/>
        <v>23.334701786964416</v>
      </c>
      <c r="I61" s="12">
        <f t="shared" si="2"/>
        <v>23.272591690216103</v>
      </c>
      <c r="J61" s="12">
        <f t="shared" si="2"/>
        <v>23.210646912234377</v>
      </c>
      <c r="K61" s="12">
        <f t="shared" si="2"/>
        <v>23.148867012989417</v>
      </c>
      <c r="L61" s="12">
        <f t="shared" si="2"/>
        <v>23.087251553622636</v>
      </c>
      <c r="M61" s="12">
        <f t="shared" si="2"/>
        <v>23.025800096443561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1">
        <v>46</v>
      </c>
      <c r="B62" s="12">
        <f t="shared" si="2"/>
        <v>22.964512204926702</v>
      </c>
      <c r="C62" s="12">
        <f t="shared" si="2"/>
        <v>22.903387443708525</v>
      </c>
      <c r="D62" s="12">
        <f t="shared" si="2"/>
        <v>22.842425378584235</v>
      </c>
      <c r="E62" s="12">
        <f t="shared" si="2"/>
        <v>22.781625576504798</v>
      </c>
      <c r="F62" s="12">
        <f t="shared" si="2"/>
        <v>22.720987605573836</v>
      </c>
      <c r="G62" s="12">
        <f t="shared" si="2"/>
        <v>22.660511035044543</v>
      </c>
      <c r="H62" s="12">
        <f t="shared" si="2"/>
        <v>22.600195435316625</v>
      </c>
      <c r="I62" s="12">
        <f t="shared" si="2"/>
        <v>22.540040377933266</v>
      </c>
      <c r="J62" s="12">
        <f t="shared" si="2"/>
        <v>22.480045435578088</v>
      </c>
      <c r="K62" s="12">
        <f t="shared" si="2"/>
        <v>22.420210182072072</v>
      </c>
      <c r="L62" s="12">
        <f t="shared" si="2"/>
        <v>22.360534192370594</v>
      </c>
      <c r="M62" s="12">
        <f t="shared" si="2"/>
        <v>22.30101704256035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1">
        <v>47</v>
      </c>
      <c r="B63" s="12">
        <f t="shared" si="2"/>
        <v>22.241658309856373</v>
      </c>
      <c r="C63" s="12">
        <f t="shared" si="2"/>
        <v>22.182457572599056</v>
      </c>
      <c r="D63" s="12">
        <f t="shared" si="2"/>
        <v>22.123414410251076</v>
      </c>
      <c r="E63" s="12">
        <f t="shared" si="2"/>
        <v>22.064528403394483</v>
      </c>
      <c r="F63" s="12">
        <f t="shared" si="2"/>
        <v>22.005799133727695</v>
      </c>
      <c r="G63" s="12">
        <f t="shared" si="2"/>
        <v>21.947226184062512</v>
      </c>
      <c r="H63" s="12">
        <f t="shared" si="2"/>
        <v>21.888809138321189</v>
      </c>
      <c r="I63" s="12">
        <f t="shared" si="2"/>
        <v>21.830547581533434</v>
      </c>
      <c r="J63" s="12">
        <f t="shared" si="2"/>
        <v>21.772441099833497</v>
      </c>
      <c r="K63" s="12">
        <f t="shared" si="2"/>
        <v>21.714489280457215</v>
      </c>
      <c r="L63" s="12">
        <f t="shared" si="2"/>
        <v>21.656691711739072</v>
      </c>
      <c r="M63" s="12">
        <f t="shared" si="2"/>
        <v>21.599047983109298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1">
        <v>48</v>
      </c>
      <c r="B64" s="12">
        <f t="shared" si="2"/>
        <v>21.541557685090908</v>
      </c>
      <c r="C64" s="12">
        <f t="shared" si="2"/>
        <v>21.484220409296906</v>
      </c>
      <c r="D64" s="12">
        <f t="shared" si="2"/>
        <v>21.427035748427194</v>
      </c>
      <c r="E64" s="12">
        <f t="shared" si="2"/>
        <v>21.370003296265843</v>
      </c>
      <c r="F64" s="12">
        <f t="shared" si="2"/>
        <v>21.313122647678153</v>
      </c>
      <c r="G64" s="12">
        <f t="shared" si="2"/>
        <v>21.256393398607763</v>
      </c>
      <c r="H64" s="12">
        <f t="shared" si="2"/>
        <v>21.199815146073796</v>
      </c>
      <c r="I64" s="12">
        <f t="shared" si="2"/>
        <v>21.143387488167978</v>
      </c>
      <c r="J64" s="12">
        <f t="shared" si="2"/>
        <v>21.087110024051817</v>
      </c>
      <c r="K64" s="12">
        <f t="shared" si="2"/>
        <v>21.030982353953718</v>
      </c>
      <c r="L64" s="12">
        <f t="shared" si="2"/>
        <v>20.975004079166169</v>
      </c>
      <c r="M64" s="12">
        <f t="shared" si="2"/>
        <v>20.919174802042907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1">
        <v>49</v>
      </c>
      <c r="B65" s="12">
        <f t="shared" si="2"/>
        <v>20.863494125996041</v>
      </c>
      <c r="C65" s="12">
        <f t="shared" si="2"/>
        <v>20.807961655493372</v>
      </c>
      <c r="D65" s="12">
        <f t="shared" si="2"/>
        <v>20.752576996055392</v>
      </c>
      <c r="E65" s="12">
        <f t="shared" si="2"/>
        <v>20.697339754252631</v>
      </c>
      <c r="F65" s="12">
        <f t="shared" si="2"/>
        <v>20.64224953770281</v>
      </c>
      <c r="G65" s="12">
        <f t="shared" si="2"/>
        <v>20.58730595506805</v>
      </c>
      <c r="H65" s="12">
        <f t="shared" si="2"/>
        <v>20.532508616052102</v>
      </c>
      <c r="I65" s="12">
        <f t="shared" si="2"/>
        <v>20.47785713139756</v>
      </c>
      <c r="J65" s="12">
        <f t="shared" si="2"/>
        <v>20.423351112883118</v>
      </c>
      <c r="K65" s="12">
        <f t="shared" si="2"/>
        <v>20.368990173320796</v>
      </c>
      <c r="L65" s="12">
        <f t="shared" si="2"/>
        <v>20.314773926553194</v>
      </c>
      <c r="M65" s="12">
        <f t="shared" si="2"/>
        <v>20.260701987450755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1">
        <v>50</v>
      </c>
      <c r="B66" s="12">
        <f t="shared" si="2"/>
        <v>20.206773971908998</v>
      </c>
      <c r="C66" s="12">
        <f t="shared" si="2"/>
        <v>20.15298949684588</v>
      </c>
      <c r="D66" s="12">
        <f t="shared" si="2"/>
        <v>20.099348180198927</v>
      </c>
      <c r="E66" s="12">
        <f t="shared" si="2"/>
        <v>20.045849640922647</v>
      </c>
      <c r="F66" s="12">
        <f t="shared" si="2"/>
        <v>19.992493498985773</v>
      </c>
      <c r="G66" s="12">
        <f t="shared" si="2"/>
        <v>19.939279375368574</v>
      </c>
      <c r="H66" s="12">
        <f t="shared" si="2"/>
        <v>19.886206892060144</v>
      </c>
      <c r="I66" s="12">
        <f t="shared" si="2"/>
        <v>19.833275672055748</v>
      </c>
      <c r="J66" s="12">
        <f t="shared" si="2"/>
        <v>19.780485339354112</v>
      </c>
      <c r="K66" s="12">
        <f t="shared" si="2"/>
        <v>19.727835518954766</v>
      </c>
      <c r="L66" s="12">
        <f t="shared" si="2"/>
        <v>19.675325836855396</v>
      </c>
      <c r="M66" s="12">
        <f t="shared" si="2"/>
        <v>19.622955920049161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74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1">
        <v>0</v>
      </c>
      <c r="C75" s="21">
        <v>1</v>
      </c>
      <c r="D75" s="21">
        <v>2</v>
      </c>
      <c r="E75" s="21">
        <v>3</v>
      </c>
      <c r="F75" s="21">
        <v>4</v>
      </c>
      <c r="G75" s="21">
        <v>5</v>
      </c>
      <c r="H75" s="21">
        <v>6</v>
      </c>
      <c r="I75" s="21">
        <v>7</v>
      </c>
      <c r="J75" s="21">
        <v>8</v>
      </c>
      <c r="K75" s="21">
        <v>9</v>
      </c>
      <c r="L75" s="21">
        <v>10</v>
      </c>
      <c r="M75" s="21">
        <v>11</v>
      </c>
    </row>
    <row r="76" spans="1:41" ht="16.5" x14ac:dyDescent="0.25">
      <c r="A76" s="21">
        <v>0</v>
      </c>
      <c r="B76" s="12">
        <v>100</v>
      </c>
      <c r="C76" s="12">
        <f t="shared" ref="C76:M85" si="3">IF($B$70=0,(1+$A$2)^(-$A76-C$8/12),(1-(1+$A$2)^(-1/$B$70))/((1+$A$2)^($A76+C$8/12)-1))*100</f>
        <v>99.733829481452247</v>
      </c>
      <c r="D76" s="12">
        <f t="shared" si="3"/>
        <v>49.800460787534377</v>
      </c>
      <c r="E76" s="12">
        <f t="shared" si="3"/>
        <v>33.156043967890454</v>
      </c>
      <c r="F76" s="12">
        <f t="shared" si="3"/>
        <v>24.833865116708072</v>
      </c>
      <c r="G76" s="12">
        <f t="shared" si="3"/>
        <v>19.840581452793717</v>
      </c>
      <c r="H76" s="12">
        <f t="shared" si="3"/>
        <v>16.511745382387296</v>
      </c>
      <c r="I76" s="12">
        <f t="shared" si="3"/>
        <v>14.134022222424534</v>
      </c>
      <c r="J76" s="12">
        <f t="shared" si="3"/>
        <v>12.350744631352953</v>
      </c>
      <c r="K76" s="12">
        <f t="shared" si="3"/>
        <v>10.963764086068654</v>
      </c>
      <c r="L76" s="12">
        <f t="shared" si="3"/>
        <v>9.8541914726927491</v>
      </c>
      <c r="M76" s="12">
        <f t="shared" si="3"/>
        <v>8.9463700823778485</v>
      </c>
    </row>
    <row r="77" spans="1:41" ht="16.5" x14ac:dyDescent="0.25">
      <c r="A77" s="21">
        <v>1</v>
      </c>
      <c r="B77" s="12">
        <f t="shared" ref="B77:B100" si="4">IF($B$70=0,(1+$A$2)^(-$A77-B$8/12),(1-(1+$A$2)^(-1/$B$70))/((1+$A$2)^($A77+B$8/12)-1))*100</f>
        <v>8.1898621092117025</v>
      </c>
      <c r="C77" s="12">
        <f t="shared" si="3"/>
        <v>7.549749072165322</v>
      </c>
      <c r="D77" s="12">
        <f t="shared" si="3"/>
        <v>7.0010891990630233</v>
      </c>
      <c r="E77" s="12">
        <f t="shared" si="3"/>
        <v>6.5255918569648852</v>
      </c>
      <c r="F77" s="12">
        <f t="shared" si="3"/>
        <v>6.1095390711553801</v>
      </c>
      <c r="G77" s="12">
        <f t="shared" si="3"/>
        <v>5.742440625665771</v>
      </c>
      <c r="H77" s="12">
        <f t="shared" si="3"/>
        <v>5.4161374636221078</v>
      </c>
      <c r="I77" s="12">
        <f t="shared" si="3"/>
        <v>5.1241882243256267</v>
      </c>
      <c r="J77" s="12">
        <f t="shared" si="3"/>
        <v>4.8614398192089201</v>
      </c>
      <c r="K77" s="12">
        <f t="shared" si="3"/>
        <v>4.6237207003760803</v>
      </c>
      <c r="L77" s="12">
        <f t="shared" si="3"/>
        <v>4.4076177831773746</v>
      </c>
      <c r="M77" s="12">
        <f t="shared" si="3"/>
        <v>4.2103115628948906</v>
      </c>
    </row>
    <row r="78" spans="1:41" ht="16.5" x14ac:dyDescent="0.25">
      <c r="A78" s="21">
        <v>2</v>
      </c>
      <c r="B78" s="12">
        <f t="shared" si="4"/>
        <v>4.029452452256681</v>
      </c>
      <c r="C78" s="12">
        <f t="shared" si="3"/>
        <v>3.8630667979475968</v>
      </c>
      <c r="D78" s="12">
        <f t="shared" si="3"/>
        <v>3.7094845856176124</v>
      </c>
      <c r="E78" s="12">
        <f t="shared" si="3"/>
        <v>3.5672832104438257</v>
      </c>
      <c r="F78" s="12">
        <f t="shared" si="3"/>
        <v>3.4352432968577618</v>
      </c>
      <c r="G78" s="12">
        <f t="shared" si="3"/>
        <v>3.3123136590187374</v>
      </c>
      <c r="H78" s="12">
        <f t="shared" si="3"/>
        <v>3.1975832691925823</v>
      </c>
      <c r="I78" s="12">
        <f t="shared" si="3"/>
        <v>3.0902586516054193</v>
      </c>
      <c r="J78" s="12">
        <f t="shared" si="3"/>
        <v>2.9896455149498498</v>
      </c>
      <c r="K78" s="12">
        <f t="shared" si="3"/>
        <v>2.8951337244355351</v>
      </c>
      <c r="L78" s="12">
        <f t="shared" si="3"/>
        <v>2.8061849258307516</v>
      </c>
      <c r="M78" s="12">
        <f t="shared" si="3"/>
        <v>2.7223222910969245</v>
      </c>
    </row>
    <row r="79" spans="1:41" ht="16.5" x14ac:dyDescent="0.25">
      <c r="A79" s="21">
        <v>3</v>
      </c>
      <c r="B79" s="12">
        <f t="shared" si="4"/>
        <v>2.6431219730839848</v>
      </c>
      <c r="C79" s="12">
        <f t="shared" si="3"/>
        <v>2.5682059459508544</v>
      </c>
      <c r="D79" s="12">
        <f t="shared" si="3"/>
        <v>2.497235976045868</v>
      </c>
      <c r="E79" s="12">
        <f t="shared" si="3"/>
        <v>2.4299085203439938</v>
      </c>
      <c r="F79" s="12">
        <f t="shared" si="3"/>
        <v>2.3659503901185155</v>
      </c>
      <c r="G79" s="12">
        <f t="shared" si="3"/>
        <v>2.3051150491973527</v>
      </c>
      <c r="H79" s="12">
        <f t="shared" si="3"/>
        <v>2.2471794410398651</v>
      </c>
      <c r="I79" s="12">
        <f t="shared" si="3"/>
        <v>2.1919412585471738</v>
      </c>
      <c r="J79" s="12">
        <f t="shared" si="3"/>
        <v>2.1392165861710324</v>
      </c>
      <c r="K79" s="12">
        <f t="shared" si="3"/>
        <v>2.0888378564082251</v>
      </c>
      <c r="L79" s="12">
        <f t="shared" si="3"/>
        <v>2.0406520728391242</v>
      </c>
      <c r="M79" s="12">
        <f t="shared" si="3"/>
        <v>1.9945192600124415</v>
      </c>
    </row>
    <row r="80" spans="1:41" ht="16.5" x14ac:dyDescent="0.25">
      <c r="A80" s="23">
        <v>4</v>
      </c>
      <c r="B80" s="12">
        <f t="shared" si="4"/>
        <v>1.9503111070943397</v>
      </c>
      <c r="C80" s="12">
        <f t="shared" si="3"/>
        <v>1.9079097776013627</v>
      </c>
      <c r="D80" s="12">
        <f t="shared" si="3"/>
        <v>1.8672068619653857</v>
      </c>
      <c r="E80" s="12">
        <f t="shared" si="3"/>
        <v>1.8281024533262387</v>
      </c>
      <c r="F80" s="12">
        <f t="shared" si="3"/>
        <v>1.7905043299636305</v>
      </c>
      <c r="G80" s="12">
        <f t="shared" si="3"/>
        <v>1.7543272302839501</v>
      </c>
      <c r="H80" s="12">
        <f t="shared" si="3"/>
        <v>1.7194922083641091</v>
      </c>
      <c r="I80" s="12">
        <f t="shared" si="3"/>
        <v>1.6859260597996548</v>
      </c>
      <c r="J80" s="12">
        <f t="shared" si="3"/>
        <v>1.6535608090691958</v>
      </c>
      <c r="K80" s="12">
        <f t="shared" si="3"/>
        <v>1.6223332508604416</v>
      </c>
      <c r="L80" s="12">
        <f t="shared" si="3"/>
        <v>1.5921845388452809</v>
      </c>
      <c r="M80" s="12">
        <f t="shared" si="3"/>
        <v>1.5630598162743499</v>
      </c>
    </row>
    <row r="81" spans="1:13" ht="16.5" x14ac:dyDescent="0.25">
      <c r="A81" s="23">
        <v>5</v>
      </c>
      <c r="B81" s="12">
        <f t="shared" si="4"/>
        <v>1.5349078835121313</v>
      </c>
      <c r="C81" s="12">
        <f t="shared" si="3"/>
        <v>1.5076808982735255</v>
      </c>
      <c r="D81" s="12">
        <f t="shared" si="3"/>
        <v>1.4813341048697877</v>
      </c>
      <c r="E81" s="12">
        <f t="shared" si="3"/>
        <v>1.4558255892405649</v>
      </c>
      <c r="F81" s="12">
        <f t="shared" si="3"/>
        <v>1.431116056951677</v>
      </c>
      <c r="G81" s="12">
        <f t="shared" si="3"/>
        <v>1.4071686316854075</v>
      </c>
      <c r="H81" s="12">
        <f t="shared" si="3"/>
        <v>1.3839486720498742</v>
      </c>
      <c r="I81" s="12">
        <f t="shared" si="3"/>
        <v>1.3614236047935093</v>
      </c>
      <c r="J81" s="12">
        <f t="shared" si="3"/>
        <v>1.3395627727359223</v>
      </c>
      <c r="K81" s="12">
        <f t="shared" si="3"/>
        <v>1.31833729592217</v>
      </c>
      <c r="L81" s="12">
        <f t="shared" si="3"/>
        <v>1.2977199446780729</v>
      </c>
      <c r="M81" s="12">
        <f t="shared" si="3"/>
        <v>1.2776850233932655</v>
      </c>
    </row>
    <row r="82" spans="1:13" ht="16.5" x14ac:dyDescent="0.25">
      <c r="A82" s="21">
        <v>6</v>
      </c>
      <c r="B82" s="12">
        <f t="shared" si="4"/>
        <v>1.2582082639889896</v>
      </c>
      <c r="C82" s="12">
        <f t="shared" si="3"/>
        <v>1.2392667281419512</v>
      </c>
      <c r="D82" s="12">
        <f t="shared" si="3"/>
        <v>1.2208387174359867</v>
      </c>
      <c r="E82" s="12">
        <f t="shared" si="3"/>
        <v>1.202903690701584</v>
      </c>
      <c r="F82" s="12">
        <f t="shared" si="3"/>
        <v>1.1854421878812369</v>
      </c>
      <c r="G82" s="12">
        <f t="shared" si="3"/>
        <v>1.1684357598273662</v>
      </c>
      <c r="H82" s="12">
        <f t="shared" si="3"/>
        <v>1.1518669035004034</v>
      </c>
      <c r="I82" s="12">
        <f t="shared" si="3"/>
        <v>1.1357190020885342</v>
      </c>
      <c r="J82" s="12">
        <f t="shared" si="3"/>
        <v>1.1199762696184721</v>
      </c>
      <c r="K82" s="12">
        <f t="shared" si="3"/>
        <v>1.1046236996691237</v>
      </c>
      <c r="L82" s="12">
        <f t="shared" si="3"/>
        <v>1.0896470178379196</v>
      </c>
      <c r="M82" s="12">
        <f t="shared" si="3"/>
        <v>1.075032637643317</v>
      </c>
    </row>
    <row r="83" spans="1:13" ht="16.5" x14ac:dyDescent="0.25">
      <c r="A83" s="21">
        <v>7</v>
      </c>
      <c r="B83" s="12">
        <f t="shared" si="4"/>
        <v>1.0607676195771214</v>
      </c>
      <c r="C83" s="12">
        <f t="shared" si="3"/>
        <v>1.046839633047224</v>
      </c>
      <c r="D83" s="12">
        <f t="shared" si="3"/>
        <v>1.0332369209755137</v>
      </c>
      <c r="E83" s="12">
        <f t="shared" si="3"/>
        <v>1.0199482668372963</v>
      </c>
      <c r="F83" s="12">
        <f t="shared" si="3"/>
        <v>1.0069629639480391</v>
      </c>
      <c r="G83" s="12">
        <f t="shared" si="3"/>
        <v>0.99427078682065939</v>
      </c>
      <c r="H83" s="12">
        <f t="shared" si="3"/>
        <v>0.98186196443234008</v>
      </c>
      <c r="I83" s="12">
        <f t="shared" si="3"/>
        <v>0.96972715525396169</v>
      </c>
      <c r="J83" s="12">
        <f t="shared" si="3"/>
        <v>0.95785742390805551</v>
      </c>
      <c r="K83" s="12">
        <f t="shared" si="3"/>
        <v>0.94624421933269687</v>
      </c>
      <c r="L83" s="12">
        <f t="shared" si="3"/>
        <v>0.93487935433918568</v>
      </c>
      <c r="M83" s="12">
        <f t="shared" si="3"/>
        <v>0.92375498646082921</v>
      </c>
    </row>
    <row r="84" spans="1:13" ht="16.5" x14ac:dyDescent="0.25">
      <c r="A84" s="21">
        <v>8</v>
      </c>
      <c r="B84" s="12">
        <f t="shared" si="4"/>
        <v>0.91286359999866673</v>
      </c>
      <c r="C84" s="12">
        <f t="shared" si="3"/>
        <v>0.90219798917777883</v>
      </c>
      <c r="D84" s="12">
        <f t="shared" si="3"/>
        <v>0.89175124233482916</v>
      </c>
      <c r="E84" s="12">
        <f t="shared" si="3"/>
        <v>0.88151672706395423</v>
      </c>
      <c r="F84" s="12">
        <f t="shared" si="3"/>
        <v>0.8714880762538828</v>
      </c>
      <c r="G84" s="12">
        <f t="shared" si="3"/>
        <v>0.86165917495454569</v>
      </c>
      <c r="H84" s="12">
        <f t="shared" si="3"/>
        <v>0.85202414801623017</v>
      </c>
      <c r="I84" s="12">
        <f t="shared" si="3"/>
        <v>0.84257734844879162</v>
      </c>
      <c r="J84" s="12">
        <f t="shared" si="3"/>
        <v>0.83331334645243715</v>
      </c>
      <c r="K84" s="12">
        <f t="shared" si="3"/>
        <v>0.82422691907533485</v>
      </c>
      <c r="L84" s="12">
        <f t="shared" si="3"/>
        <v>0.81531304045663355</v>
      </c>
      <c r="M84" s="12">
        <f t="shared" si="3"/>
        <v>0.80656687261660298</v>
      </c>
    </row>
    <row r="85" spans="1:13" ht="16.5" x14ac:dyDescent="0.25">
      <c r="A85" s="21">
        <v>9</v>
      </c>
      <c r="B85" s="12">
        <f t="shared" si="4"/>
        <v>0.79798375675843636</v>
      </c>
      <c r="C85" s="12">
        <f t="shared" si="3"/>
        <v>0.78955920504885213</v>
      </c>
      <c r="D85" s="12">
        <f t="shared" si="3"/>
        <v>0.78128889284702163</v>
      </c>
      <c r="E85" s="12">
        <f t="shared" si="3"/>
        <v>0.77316865135356161</v>
      </c>
      <c r="F85" s="12">
        <f t="shared" si="3"/>
        <v>0.76519446065332719</v>
      </c>
      <c r="G85" s="12">
        <f t="shared" si="3"/>
        <v>0.75736244312761392</v>
      </c>
      <c r="H85" s="12">
        <f t="shared" si="3"/>
        <v>0.74966885721308696</v>
      </c>
      <c r="I85" s="12">
        <f t="shared" si="3"/>
        <v>0.742110091486331</v>
      </c>
      <c r="J85" s="12">
        <f t="shared" si="3"/>
        <v>0.73468265905437236</v>
      </c>
      <c r="K85" s="12">
        <f t="shared" si="3"/>
        <v>0.72738319223286407</v>
      </c>
      <c r="L85" s="12">
        <f t="shared" si="3"/>
        <v>0.72020843749487595</v>
      </c>
      <c r="M85" s="12">
        <f t="shared" si="3"/>
        <v>0.71315525067436503</v>
      </c>
    </row>
    <row r="86" spans="1:13" ht="16.5" x14ac:dyDescent="0.25">
      <c r="A86" s="21">
        <v>10</v>
      </c>
      <c r="B86" s="12">
        <f t="shared" si="4"/>
        <v>0.7062205924094711</v>
      </c>
      <c r="C86" s="12">
        <f t="shared" ref="C86:M100" si="5">IF($B$70=0,(1+$A$2)^(-$A86-C$8/12),(1-(1+$A$2)^(-1/$B$70))/((1+$A$2)^($A86+C$8/12)-1))*100</f>
        <v>0.69940152381176834</v>
      </c>
      <c r="D86" s="12">
        <f t="shared" si="5"/>
        <v>0.69269520234850002</v>
      </c>
      <c r="E86" s="12">
        <f t="shared" si="5"/>
        <v>0.68609887792568414</v>
      </c>
      <c r="F86" s="12">
        <f t="shared" si="5"/>
        <v>0.67960988916074405</v>
      </c>
      <c r="G86" s="12">
        <f t="shared" si="5"/>
        <v>0.67322565983405247</v>
      </c>
      <c r="H86" s="12">
        <f t="shared" si="5"/>
        <v>0.66694369550944965</v>
      </c>
      <c r="I86" s="12">
        <f t="shared" si="5"/>
        <v>0.66076158031442422</v>
      </c>
      <c r="J86" s="12">
        <f t="shared" si="5"/>
        <v>0.65467697387122004</v>
      </c>
      <c r="K86" s="12">
        <f t="shared" si="5"/>
        <v>0.64868760837068473</v>
      </c>
      <c r="L86" s="12">
        <f t="shared" si="5"/>
        <v>0.64279128578117006</v>
      </c>
      <c r="M86" s="12">
        <f t="shared" si="5"/>
        <v>0.63698587518526839</v>
      </c>
    </row>
    <row r="87" spans="1:13" ht="16.5" x14ac:dyDescent="0.25">
      <c r="A87" s="21">
        <v>11</v>
      </c>
      <c r="B87" s="12">
        <f t="shared" si="4"/>
        <v>0.63126931023760824</v>
      </c>
      <c r="C87" s="12">
        <f t="shared" si="5"/>
        <v>0.62563958673733577</v>
      </c>
      <c r="D87" s="12">
        <f t="shared" si="5"/>
        <v>0.6200947603092879</v>
      </c>
      <c r="E87" s="12">
        <f t="shared" si="5"/>
        <v>0.61463294418822911</v>
      </c>
      <c r="F87" s="12">
        <f t="shared" si="5"/>
        <v>0.60925230710083955</v>
      </c>
      <c r="G87" s="12">
        <f t="shared" si="5"/>
        <v>0.60395107124046266</v>
      </c>
      <c r="H87" s="12">
        <f t="shared" si="5"/>
        <v>0.59872751032990834</v>
      </c>
      <c r="I87" s="12">
        <f t="shared" si="5"/>
        <v>0.59357994776787748</v>
      </c>
      <c r="J87" s="12">
        <f t="shared" si="5"/>
        <v>0.58850675485482085</v>
      </c>
      <c r="K87" s="12">
        <f t="shared" si="5"/>
        <v>0.5835063490942991</v>
      </c>
      <c r="L87" s="12">
        <f t="shared" si="5"/>
        <v>0.5785771925661114</v>
      </c>
      <c r="M87" s="12">
        <f t="shared" si="5"/>
        <v>0.573717790367688</v>
      </c>
    </row>
    <row r="88" spans="1:13" ht="16.5" x14ac:dyDescent="0.25">
      <c r="A88" s="21">
        <v>12</v>
      </c>
      <c r="B88" s="12">
        <f t="shared" si="4"/>
        <v>0.56892668912042244</v>
      </c>
      <c r="C88" s="12">
        <f t="shared" si="5"/>
        <v>0.56420247553781222</v>
      </c>
      <c r="D88" s="12">
        <f t="shared" si="5"/>
        <v>0.55954377505244124</v>
      </c>
      <c r="E88" s="12">
        <f t="shared" si="5"/>
        <v>0.55494925049900623</v>
      </c>
      <c r="F88" s="12">
        <f t="shared" si="5"/>
        <v>0.55041760085073133</v>
      </c>
      <c r="G88" s="12">
        <f t="shared" si="5"/>
        <v>0.54594756000666811</v>
      </c>
      <c r="H88" s="12">
        <f t="shared" si="5"/>
        <v>0.54153789562750099</v>
      </c>
      <c r="I88" s="12">
        <f t="shared" si="5"/>
        <v>0.53718740801761333</v>
      </c>
      <c r="J88" s="12">
        <f t="shared" si="5"/>
        <v>0.53289492905128322</v>
      </c>
      <c r="K88" s="12">
        <f t="shared" si="5"/>
        <v>0.52865932114098679</v>
      </c>
      <c r="L88" s="12">
        <f t="shared" si="5"/>
        <v>0.52447947624590074</v>
      </c>
      <c r="M88" s="12">
        <f t="shared" si="5"/>
        <v>0.52035431491878303</v>
      </c>
    </row>
    <row r="89" spans="1:13" ht="16.5" x14ac:dyDescent="0.25">
      <c r="A89" s="21">
        <v>13</v>
      </c>
      <c r="B89" s="12">
        <f t="shared" si="4"/>
        <v>0.51628278538951244</v>
      </c>
      <c r="C89" s="12">
        <f t="shared" si="5"/>
        <v>0.51226386268365298</v>
      </c>
      <c r="D89" s="12">
        <f t="shared" si="5"/>
        <v>0.50829654777448963</v>
      </c>
      <c r="E89" s="12">
        <f t="shared" si="5"/>
        <v>0.50437986676706315</v>
      </c>
      <c r="F89" s="12">
        <f t="shared" si="5"/>
        <v>0.50051287011280365</v>
      </c>
      <c r="G89" s="12">
        <f t="shared" si="5"/>
        <v>0.49669463185343221</v>
      </c>
      <c r="H89" s="12">
        <f t="shared" si="5"/>
        <v>0.49292424889286629</v>
      </c>
      <c r="I89" s="12">
        <f t="shared" si="5"/>
        <v>0.48920084029592631</v>
      </c>
      <c r="J89" s="12">
        <f t="shared" si="5"/>
        <v>0.48552354661269898</v>
      </c>
      <c r="K89" s="12">
        <f t="shared" si="5"/>
        <v>0.48189152922746925</v>
      </c>
      <c r="L89" s="12">
        <f t="shared" si="5"/>
        <v>0.4783039697311855</v>
      </c>
      <c r="M89" s="12">
        <f t="shared" si="5"/>
        <v>0.47476006931647075</v>
      </c>
    </row>
    <row r="90" spans="1:13" ht="16.5" x14ac:dyDescent="0.25">
      <c r="A90" s="21">
        <v>14</v>
      </c>
      <c r="B90" s="12">
        <f t="shared" si="4"/>
        <v>0.47125904819423864</v>
      </c>
      <c r="C90" s="12">
        <f t="shared" si="5"/>
        <v>0.46780014503102457</v>
      </c>
      <c r="D90" s="12">
        <f t="shared" si="5"/>
        <v>0.46438261640617384</v>
      </c>
      <c r="E90" s="12">
        <f t="shared" si="5"/>
        <v>0.4610057362880754</v>
      </c>
      <c r="F90" s="12">
        <f t="shared" si="5"/>
        <v>0.45766879552866729</v>
      </c>
      <c r="G90" s="12">
        <f t="shared" si="5"/>
        <v>0.45437110137547454</v>
      </c>
      <c r="H90" s="12">
        <f t="shared" si="5"/>
        <v>0.45111197700047118</v>
      </c>
      <c r="I90" s="12">
        <f t="shared" si="5"/>
        <v>0.44789076104509767</v>
      </c>
      <c r="J90" s="12">
        <f t="shared" si="5"/>
        <v>0.44470680718078787</v>
      </c>
      <c r="K90" s="12">
        <f t="shared" si="5"/>
        <v>0.44155948368439352</v>
      </c>
      <c r="L90" s="12">
        <f t="shared" si="5"/>
        <v>0.43844817302792105</v>
      </c>
      <c r="M90" s="12">
        <f t="shared" si="5"/>
        <v>0.43537227148201946</v>
      </c>
    </row>
    <row r="91" spans="1:13" ht="16.5" x14ac:dyDescent="0.25">
      <c r="A91" s="21">
        <v>15</v>
      </c>
      <c r="B91" s="12">
        <f t="shared" si="4"/>
        <v>0.43233118873268472</v>
      </c>
      <c r="C91" s="12">
        <f t="shared" si="5"/>
        <v>0.42932434751067261</v>
      </c>
      <c r="D91" s="12">
        <f t="shared" si="5"/>
        <v>0.4263511832331251</v>
      </c>
      <c r="E91" s="12">
        <f t="shared" si="5"/>
        <v>0.42341114365694982</v>
      </c>
      <c r="F91" s="12">
        <f t="shared" si="5"/>
        <v>0.42050368854350051</v>
      </c>
      <c r="G91" s="12">
        <f t="shared" si="5"/>
        <v>0.41762828933413398</v>
      </c>
      <c r="H91" s="12">
        <f t="shared" si="5"/>
        <v>0.41478442883623134</v>
      </c>
      <c r="I91" s="12">
        <f t="shared" si="5"/>
        <v>0.41197160091929519</v>
      </c>
      <c r="J91" s="12">
        <f t="shared" si="5"/>
        <v>0.40918931022074517</v>
      </c>
      <c r="K91" s="12">
        <f t="shared" si="5"/>
        <v>0.40643707186105227</v>
      </c>
      <c r="L91" s="12">
        <f t="shared" si="5"/>
        <v>0.4037144111678711</v>
      </c>
      <c r="M91" s="12">
        <f t="shared" si="5"/>
        <v>0.40102086340883586</v>
      </c>
    </row>
    <row r="92" spans="1:13" ht="16.5" x14ac:dyDescent="0.25">
      <c r="A92" s="21">
        <v>16</v>
      </c>
      <c r="B92" s="12">
        <f t="shared" si="4"/>
        <v>0.39835597353270757</v>
      </c>
      <c r="C92" s="12">
        <f t="shared" si="5"/>
        <v>0.39571929591857025</v>
      </c>
      <c r="D92" s="12">
        <f t="shared" si="5"/>
        <v>0.39311039413277882</v>
      </c>
      <c r="E92" s="12">
        <f t="shared" si="5"/>
        <v>0.39052884069339211</v>
      </c>
      <c r="F92" s="12">
        <f t="shared" si="5"/>
        <v>0.3879742168418121</v>
      </c>
      <c r="G92" s="12">
        <f t="shared" si="5"/>
        <v>0.38544611232138021</v>
      </c>
      <c r="H92" s="12">
        <f t="shared" si="5"/>
        <v>0.38294412516268334</v>
      </c>
      <c r="I92" s="12">
        <f t="shared" si="5"/>
        <v>0.38046786147533163</v>
      </c>
      <c r="J92" s="12">
        <f t="shared" si="5"/>
        <v>0.37801693524598401</v>
      </c>
      <c r="K92" s="12">
        <f t="shared" si="5"/>
        <v>0.37559096814240273</v>
      </c>
      <c r="L92" s="12">
        <f t="shared" si="5"/>
        <v>0.37318958932332741</v>
      </c>
      <c r="M92" s="12">
        <f t="shared" si="5"/>
        <v>0.37081243525396906</v>
      </c>
    </row>
    <row r="93" spans="1:13" ht="16.5" x14ac:dyDescent="0.25">
      <c r="A93" s="21">
        <v>17</v>
      </c>
      <c r="B93" s="12">
        <f t="shared" si="4"/>
        <v>0.36845914952693093</v>
      </c>
      <c r="C93" s="12">
        <f t="shared" si="5"/>
        <v>0.36612938268837092</v>
      </c>
      <c r="D93" s="12">
        <f t="shared" si="5"/>
        <v>0.36382279206922497</v>
      </c>
      <c r="E93" s="12">
        <f t="shared" si="5"/>
        <v>0.36153904162132644</v>
      </c>
      <c r="F93" s="12">
        <f t="shared" si="5"/>
        <v>0.35927780175824964</v>
      </c>
      <c r="G93" s="12">
        <f t="shared" si="5"/>
        <v>0.35703874920072337</v>
      </c>
      <c r="H93" s="12">
        <f t="shared" si="5"/>
        <v>0.35482156682646204</v>
      </c>
      <c r="I93" s="12">
        <f t="shared" si="5"/>
        <v>0.35262594352426563</v>
      </c>
      <c r="J93" s="12">
        <f t="shared" si="5"/>
        <v>0.35045157405225003</v>
      </c>
      <c r="K93" s="12">
        <f t="shared" si="5"/>
        <v>0.34829815890007043</v>
      </c>
      <c r="L93" s="12">
        <f t="shared" si="5"/>
        <v>0.34616540415500735</v>
      </c>
      <c r="M93" s="12">
        <f t="shared" si="5"/>
        <v>0.34405302137179022</v>
      </c>
    </row>
    <row r="94" spans="1:13" ht="16.5" x14ac:dyDescent="0.25">
      <c r="A94" s="21">
        <v>18</v>
      </c>
      <c r="B94" s="12">
        <f t="shared" si="4"/>
        <v>0.34196072744603695</v>
      </c>
      <c r="C94" s="12">
        <f t="shared" si="5"/>
        <v>0.33988824449119315</v>
      </c>
      <c r="D94" s="12">
        <f t="shared" si="5"/>
        <v>0.33783529971885645</v>
      </c>
      <c r="E94" s="12">
        <f t="shared" si="5"/>
        <v>0.33580162532238333</v>
      </c>
      <c r="F94" s="12">
        <f t="shared" si="5"/>
        <v>0.33378695836366623</v>
      </c>
      <c r="G94" s="12">
        <f t="shared" si="5"/>
        <v>0.33179104066298731</v>
      </c>
      <c r="H94" s="12">
        <f t="shared" si="5"/>
        <v>0.32981361869184833</v>
      </c>
      <c r="I94" s="12">
        <f t="shared" si="5"/>
        <v>0.32785444346868375</v>
      </c>
      <c r="J94" s="12">
        <f t="shared" si="5"/>
        <v>0.32591327045736734</v>
      </c>
      <c r="K94" s="12">
        <f t="shared" si="5"/>
        <v>0.32398985946842601</v>
      </c>
      <c r="L94" s="12">
        <f t="shared" si="5"/>
        <v>0.32208397456287491</v>
      </c>
      <c r="M94" s="12">
        <f t="shared" si="5"/>
        <v>0.3201953839585957</v>
      </c>
    </row>
    <row r="95" spans="1:13" ht="16.5" x14ac:dyDescent="0.25">
      <c r="A95" s="21">
        <v>19</v>
      </c>
      <c r="B95" s="12">
        <f t="shared" si="4"/>
        <v>0.31832385993917789</v>
      </c>
      <c r="C95" s="12">
        <f t="shared" si="5"/>
        <v>0.31646917876514841</v>
      </c>
      <c r="D95" s="12">
        <f t="shared" si="5"/>
        <v>0.31463112058751735</v>
      </c>
      <c r="E95" s="12">
        <f t="shared" si="5"/>
        <v>0.31280946936356946</v>
      </c>
      <c r="F95" s="12">
        <f t="shared" si="5"/>
        <v>0.31100401277483258</v>
      </c>
      <c r="G95" s="12">
        <f t="shared" si="5"/>
        <v>0.30921454214715932</v>
      </c>
      <c r="H95" s="12">
        <f t="shared" si="5"/>
        <v>0.30744085237285818</v>
      </c>
      <c r="I95" s="12">
        <f t="shared" si="5"/>
        <v>0.30568274183481103</v>
      </c>
      <c r="J95" s="12">
        <f t="shared" si="5"/>
        <v>0.30394001233252221</v>
      </c>
      <c r="K95" s="12">
        <f t="shared" si="5"/>
        <v>0.30221246901003823</v>
      </c>
      <c r="L95" s="12">
        <f t="shared" si="5"/>
        <v>0.30049992028568484</v>
      </c>
      <c r="M95" s="12">
        <f t="shared" si="5"/>
        <v>0.29880217778356838</v>
      </c>
    </row>
    <row r="96" spans="1:13" ht="16.5" x14ac:dyDescent="0.25">
      <c r="A96" s="21">
        <v>20</v>
      </c>
      <c r="B96" s="12">
        <f t="shared" si="4"/>
        <v>0.29711905626678975</v>
      </c>
      <c r="C96" s="12">
        <f t="shared" si="5"/>
        <v>0.29545037357232079</v>
      </c>
      <c r="D96" s="12">
        <f t="shared" si="5"/>
        <v>0.2937959505474943</v>
      </c>
      <c r="E96" s="12">
        <f t="shared" si="5"/>
        <v>0.29215561098806475</v>
      </c>
      <c r="F96" s="12">
        <f t="shared" si="5"/>
        <v>0.29052918157778951</v>
      </c>
      <c r="G96" s="12">
        <f t="shared" si="5"/>
        <v>0.28891649182949125</v>
      </c>
      <c r="H96" s="12">
        <f t="shared" si="5"/>
        <v>0.28731737402755703</v>
      </c>
      <c r="I96" s="12">
        <f t="shared" si="5"/>
        <v>0.28573166317183485</v>
      </c>
      <c r="J96" s="12">
        <f t="shared" si="5"/>
        <v>0.28415919692288705</v>
      </c>
      <c r="K96" s="12">
        <f t="shared" si="5"/>
        <v>0.28259981554856334</v>
      </c>
      <c r="L96" s="12">
        <f t="shared" si="5"/>
        <v>0.28105336187185526</v>
      </c>
      <c r="M96" s="12">
        <f t="shared" si="5"/>
        <v>0.27951968121999821</v>
      </c>
    </row>
    <row r="97" spans="1:13" ht="16.5" x14ac:dyDescent="0.25">
      <c r="A97" s="21">
        <v>21</v>
      </c>
      <c r="B97" s="12">
        <f t="shared" si="4"/>
        <v>0.27799862137478437</v>
      </c>
      <c r="C97" s="12">
        <f t="shared" si="5"/>
        <v>0.27649003252405563</v>
      </c>
      <c r="D97" s="12">
        <f t="shared" si="5"/>
        <v>0.27499376721433894</v>
      </c>
      <c r="E97" s="12">
        <f t="shared" si="5"/>
        <v>0.27350968030460049</v>
      </c>
      <c r="F97" s="12">
        <f t="shared" si="5"/>
        <v>0.2720376289210808</v>
      </c>
      <c r="G97" s="12">
        <f t="shared" si="5"/>
        <v>0.27057747241318469</v>
      </c>
      <c r="H97" s="12">
        <f t="shared" si="5"/>
        <v>0.26912907231039823</v>
      </c>
      <c r="I97" s="12">
        <f t="shared" si="5"/>
        <v>0.26769229228020242</v>
      </c>
      <c r="J97" s="12">
        <f t="shared" si="5"/>
        <v>0.26626699808695881</v>
      </c>
      <c r="K97" s="12">
        <f t="shared" si="5"/>
        <v>0.26485305755174038</v>
      </c>
      <c r="L97" s="12">
        <f t="shared" si="5"/>
        <v>0.26345034051308164</v>
      </c>
      <c r="M97" s="12">
        <f t="shared" si="5"/>
        <v>0.26205871878862502</v>
      </c>
    </row>
    <row r="98" spans="1:13" ht="16.5" x14ac:dyDescent="0.25">
      <c r="A98" s="21">
        <v>22</v>
      </c>
      <c r="B98" s="12">
        <f t="shared" si="4"/>
        <v>0.26067806613763816</v>
      </c>
      <c r="C98" s="12">
        <f t="shared" si="5"/>
        <v>0.25930825822438069</v>
      </c>
      <c r="D98" s="12">
        <f t="shared" si="5"/>
        <v>0.25794917258229616</v>
      </c>
      <c r="E98" s="12">
        <f t="shared" si="5"/>
        <v>0.25660068857900997</v>
      </c>
      <c r="F98" s="12">
        <f t="shared" si="5"/>
        <v>0.25526268738211022</v>
      </c>
      <c r="G98" s="12">
        <f t="shared" si="5"/>
        <v>0.25393505192569144</v>
      </c>
      <c r="H98" s="12">
        <f t="shared" si="5"/>
        <v>0.25261766687764303</v>
      </c>
      <c r="I98" s="12">
        <f t="shared" si="5"/>
        <v>0.25131041860766035</v>
      </c>
      <c r="J98" s="12">
        <f t="shared" si="5"/>
        <v>0.25001319515596282</v>
      </c>
      <c r="K98" s="12">
        <f t="shared" si="5"/>
        <v>0.24872588620269911</v>
      </c>
      <c r="L98" s="12">
        <f t="shared" si="5"/>
        <v>0.2474483830380213</v>
      </c>
      <c r="M98" s="12">
        <f t="shared" si="5"/>
        <v>0.2461805785328138</v>
      </c>
    </row>
    <row r="99" spans="1:13" ht="16.5" x14ac:dyDescent="0.25">
      <c r="A99" s="21">
        <v>23</v>
      </c>
      <c r="B99" s="12">
        <f t="shared" si="4"/>
        <v>0.24492236711005727</v>
      </c>
      <c r="C99" s="12">
        <f t="shared" si="5"/>
        <v>0.24367364471681333</v>
      </c>
      <c r="D99" s="12">
        <f t="shared" si="5"/>
        <v>0.24243430879681321</v>
      </c>
      <c r="E99" s="12">
        <f t="shared" si="5"/>
        <v>0.2412042582636372</v>
      </c>
      <c r="F99" s="12">
        <f t="shared" si="5"/>
        <v>0.23998339347446779</v>
      </c>
      <c r="G99" s="12">
        <f t="shared" si="5"/>
        <v>0.23877161620440315</v>
      </c>
      <c r="H99" s="12">
        <f t="shared" si="5"/>
        <v>0.23756882962131851</v>
      </c>
      <c r="I99" s="12">
        <f t="shared" si="5"/>
        <v>0.23637493826125844</v>
      </c>
      <c r="J99" s="12">
        <f t="shared" si="5"/>
        <v>0.23518984800435061</v>
      </c>
      <c r="K99" s="12">
        <f t="shared" si="5"/>
        <v>0.23401346605122636</v>
      </c>
      <c r="L99" s="12">
        <f t="shared" si="5"/>
        <v>0.23284570089993523</v>
      </c>
      <c r="M99" s="12">
        <f t="shared" si="5"/>
        <v>0.23168646232334283</v>
      </c>
    </row>
    <row r="100" spans="1:13" ht="16.5" x14ac:dyDescent="0.25">
      <c r="A100" s="21">
        <v>24</v>
      </c>
      <c r="B100" s="12">
        <f t="shared" si="4"/>
        <v>0.23053566134699938</v>
      </c>
      <c r="C100" s="12">
        <f t="shared" si="5"/>
        <v>0.22939321022746809</v>
      </c>
      <c r="D100" s="12">
        <f t="shared" si="5"/>
        <v>0.22825902243109991</v>
      </c>
      <c r="E100" s="12">
        <f t="shared" si="5"/>
        <v>0.22713301261325006</v>
      </c>
      <c r="F100" s="12">
        <f t="shared" si="5"/>
        <v>0.22601509659791696</v>
      </c>
      <c r="G100" s="12">
        <f t="shared" si="5"/>
        <v>0.22490519135780129</v>
      </c>
      <c r="H100" s="12">
        <f t="shared" si="5"/>
        <v>0.22380321499477088</v>
      </c>
      <c r="I100" s="12">
        <f t="shared" si="5"/>
        <v>0.22270908672072268</v>
      </c>
      <c r="J100" s="12">
        <f t="shared" si="5"/>
        <v>0.22162272683883322</v>
      </c>
      <c r="K100" s="12">
        <f t="shared" si="5"/>
        <v>0.22054405672518768</v>
      </c>
      <c r="L100" s="12">
        <f t="shared" si="5"/>
        <v>0.21947299881077881</v>
      </c>
      <c r="M100" s="12">
        <f t="shared" si="5"/>
        <v>0.21840947656386658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74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21">
        <v>25</v>
      </c>
      <c r="B108" s="12">
        <f t="shared" ref="B108:M117" si="6">IF($B$70=0,(1+$A$2)^(-$A108-B$8/12),(1-(1+$A$2)^(-1/$B$70))/((1+$A$2)^($A108+B$8/12)-1))*100</f>
        <v>0.21735341447269191</v>
      </c>
      <c r="C108" s="12">
        <f t="shared" si="6"/>
        <v>0.21630473802853406</v>
      </c>
      <c r="D108" s="12">
        <f t="shared" si="6"/>
        <v>0.21526337370910376</v>
      </c>
      <c r="E108" s="12">
        <f t="shared" si="6"/>
        <v>0.21422924896226758</v>
      </c>
      <c r="F108" s="12">
        <f t="shared" si="6"/>
        <v>0.2132022921900911</v>
      </c>
      <c r="G108" s="12">
        <f t="shared" si="6"/>
        <v>0.2121824327331977</v>
      </c>
      <c r="H108" s="12">
        <f t="shared" si="6"/>
        <v>0.21116960085543307</v>
      </c>
      <c r="I108" s="12">
        <f t="shared" si="6"/>
        <v>0.2101637277288296</v>
      </c>
      <c r="J108" s="12">
        <f t="shared" si="6"/>
        <v>0.20916474541886426</v>
      </c>
      <c r="K108" s="12">
        <f t="shared" si="6"/>
        <v>0.20817258687000187</v>
      </c>
      <c r="L108" s="12">
        <f t="shared" si="6"/>
        <v>0.20718718589151885</v>
      </c>
      <c r="M108" s="12">
        <f t="shared" si="6"/>
        <v>0.20620847714359994</v>
      </c>
    </row>
    <row r="109" spans="1:13" ht="16.5" x14ac:dyDescent="0.25">
      <c r="A109" s="21">
        <v>26</v>
      </c>
      <c r="B109" s="12">
        <f t="shared" si="6"/>
        <v>0.20523639612370281</v>
      </c>
      <c r="C109" s="12">
        <f t="shared" si="6"/>
        <v>0.20427087915318426</v>
      </c>
      <c r="D109" s="12">
        <f t="shared" si="6"/>
        <v>0.20331186336418008</v>
      </c>
      <c r="E109" s="12">
        <f t="shared" si="6"/>
        <v>0.20235928668673797</v>
      </c>
      <c r="F109" s="12">
        <f t="shared" si="6"/>
        <v>0.20141308783619208</v>
      </c>
      <c r="G109" s="12">
        <f t="shared" si="6"/>
        <v>0.20047320630077747</v>
      </c>
      <c r="H109" s="12">
        <f t="shared" si="6"/>
        <v>0.1995395823294791</v>
      </c>
      <c r="I109" s="12">
        <f t="shared" si="6"/>
        <v>0.1986121569201075</v>
      </c>
      <c r="J109" s="12">
        <f t="shared" si="6"/>
        <v>0.19769087180759995</v>
      </c>
      <c r="K109" s="12">
        <f t="shared" si="6"/>
        <v>0.19677566945253896</v>
      </c>
      <c r="L109" s="12">
        <f t="shared" si="6"/>
        <v>0.19586649302988529</v>
      </c>
      <c r="M109" s="12">
        <f t="shared" si="6"/>
        <v>0.19496328641792057</v>
      </c>
    </row>
    <row r="110" spans="1:13" ht="16.5" x14ac:dyDescent="0.25">
      <c r="A110" s="21">
        <v>27</v>
      </c>
      <c r="B110" s="12">
        <f t="shared" si="6"/>
        <v>0.19406599418739368</v>
      </c>
      <c r="C110" s="12">
        <f t="shared" si="6"/>
        <v>0.19317456159086871</v>
      </c>
      <c r="D110" s="12">
        <f t="shared" si="6"/>
        <v>0.19228893455226775</v>
      </c>
      <c r="E110" s="12">
        <f t="shared" si="6"/>
        <v>0.19140905965660668</v>
      </c>
      <c r="F110" s="12">
        <f t="shared" si="6"/>
        <v>0.1905348841399182</v>
      </c>
      <c r="G110" s="12">
        <f t="shared" si="6"/>
        <v>0.18966635587935832</v>
      </c>
      <c r="H110" s="12">
        <f t="shared" si="6"/>
        <v>0.18880342338349362</v>
      </c>
      <c r="I110" s="12">
        <f t="shared" si="6"/>
        <v>0.18794603578276339</v>
      </c>
      <c r="J110" s="12">
        <f t="shared" si="6"/>
        <v>0.18709414282011524</v>
      </c>
      <c r="K110" s="12">
        <f t="shared" si="6"/>
        <v>0.18624769484180895</v>
      </c>
      <c r="L110" s="12">
        <f t="shared" si="6"/>
        <v>0.18540664278838531</v>
      </c>
      <c r="M110" s="12">
        <f t="shared" si="6"/>
        <v>0.18457093818579715</v>
      </c>
    </row>
    <row r="111" spans="1:13" ht="16.5" x14ac:dyDescent="0.25">
      <c r="A111" s="21">
        <v>28</v>
      </c>
      <c r="B111" s="12">
        <f t="shared" si="6"/>
        <v>0.18374053313669841</v>
      </c>
      <c r="C111" s="12">
        <f t="shared" si="6"/>
        <v>0.18291538031188911</v>
      </c>
      <c r="D111" s="12">
        <f t="shared" si="6"/>
        <v>0.18209543294191011</v>
      </c>
      <c r="E111" s="12">
        <f t="shared" si="6"/>
        <v>0.18128064480878947</v>
      </c>
      <c r="F111" s="12">
        <f t="shared" si="6"/>
        <v>0.18047097023793229</v>
      </c>
      <c r="G111" s="12">
        <f t="shared" si="6"/>
        <v>0.17966636409015418</v>
      </c>
      <c r="H111" s="12">
        <f t="shared" si="6"/>
        <v>0.1788667817538544</v>
      </c>
      <c r="I111" s="12">
        <f t="shared" si="6"/>
        <v>0.17807217913732568</v>
      </c>
      <c r="J111" s="12">
        <f t="shared" si="6"/>
        <v>0.17728251266119846</v>
      </c>
      <c r="K111" s="12">
        <f t="shared" si="6"/>
        <v>0.17649773925101636</v>
      </c>
      <c r="L111" s="12">
        <f t="shared" si="6"/>
        <v>0.17571781632994041</v>
      </c>
      <c r="M111" s="12">
        <f t="shared" si="6"/>
        <v>0.17494270181157945</v>
      </c>
    </row>
    <row r="112" spans="1:13" ht="16.5" x14ac:dyDescent="0.25">
      <c r="A112" s="21">
        <v>29</v>
      </c>
      <c r="B112" s="12">
        <f t="shared" si="6"/>
        <v>0.17417235409294421</v>
      </c>
      <c r="C112" s="12">
        <f t="shared" si="6"/>
        <v>0.1734067320475226</v>
      </c>
      <c r="D112" s="12">
        <f t="shared" si="6"/>
        <v>0.17264579501847319</v>
      </c>
      <c r="E112" s="12">
        <f t="shared" si="6"/>
        <v>0.17188950281193585</v>
      </c>
      <c r="F112" s="12">
        <f t="shared" si="6"/>
        <v>0.17113781569045589</v>
      </c>
      <c r="G112" s="12">
        <f t="shared" si="6"/>
        <v>0.17039069436651982</v>
      </c>
      <c r="H112" s="12">
        <f t="shared" si="6"/>
        <v>0.16964809999620145</v>
      </c>
      <c r="I112" s="12">
        <f t="shared" si="6"/>
        <v>0.16890999417291441</v>
      </c>
      <c r="J112" s="12">
        <f t="shared" si="6"/>
        <v>0.16817633892127046</v>
      </c>
      <c r="K112" s="12">
        <f t="shared" si="6"/>
        <v>0.16744709669104144</v>
      </c>
      <c r="L112" s="12">
        <f t="shared" si="6"/>
        <v>0.16672223035122136</v>
      </c>
      <c r="M112" s="12">
        <f t="shared" si="6"/>
        <v>0.16600170318418866</v>
      </c>
    </row>
    <row r="113" spans="1:13" ht="16.5" x14ac:dyDescent="0.25">
      <c r="A113" s="21">
        <v>30</v>
      </c>
      <c r="B113" s="12">
        <f t="shared" si="6"/>
        <v>0.16528547887996561</v>
      </c>
      <c r="C113" s="12">
        <f t="shared" si="6"/>
        <v>0.16457352153057261</v>
      </c>
      <c r="D113" s="12">
        <f t="shared" si="6"/>
        <v>0.16386579562447642</v>
      </c>
      <c r="E113" s="12">
        <f t="shared" si="6"/>
        <v>0.16316226604113049</v>
      </c>
      <c r="F113" s="12">
        <f t="shared" si="6"/>
        <v>0.16246289804560463</v>
      </c>
      <c r="G113" s="12">
        <f t="shared" si="6"/>
        <v>0.16176765728330331</v>
      </c>
      <c r="H113" s="12">
        <f t="shared" si="6"/>
        <v>0.16107650977477078</v>
      </c>
      <c r="I113" s="12">
        <f t="shared" si="6"/>
        <v>0.16038942191058056</v>
      </c>
      <c r="J113" s="12">
        <f t="shared" si="6"/>
        <v>0.15970636044630854</v>
      </c>
      <c r="K113" s="12">
        <f t="shared" si="6"/>
        <v>0.15902729249758807</v>
      </c>
      <c r="L113" s="12">
        <f t="shared" si="6"/>
        <v>0.1583521855352448</v>
      </c>
      <c r="M113" s="12">
        <f t="shared" si="6"/>
        <v>0.15768100738051033</v>
      </c>
    </row>
    <row r="114" spans="1:13" ht="16.5" x14ac:dyDescent="0.25">
      <c r="A114" s="21">
        <v>31</v>
      </c>
      <c r="B114" s="12">
        <f t="shared" si="6"/>
        <v>0.15701372620031331</v>
      </c>
      <c r="C114" s="12">
        <f t="shared" si="6"/>
        <v>0.15635031050264636</v>
      </c>
      <c r="D114" s="12">
        <f t="shared" si="6"/>
        <v>0.15569072913200616</v>
      </c>
      <c r="E114" s="12">
        <f t="shared" si="6"/>
        <v>0.1550349512649084</v>
      </c>
      <c r="F114" s="12">
        <f t="shared" si="6"/>
        <v>0.15438294640547282</v>
      </c>
      <c r="G114" s="12">
        <f t="shared" si="6"/>
        <v>0.15373468438107885</v>
      </c>
      <c r="H114" s="12">
        <f t="shared" si="6"/>
        <v>0.1530901353380909</v>
      </c>
      <c r="I114" s="12">
        <f t="shared" si="6"/>
        <v>0.1524492697376503</v>
      </c>
      <c r="J114" s="12">
        <f t="shared" si="6"/>
        <v>0.15181205835153425</v>
      </c>
      <c r="K114" s="12">
        <f t="shared" si="6"/>
        <v>0.15117847225808009</v>
      </c>
      <c r="L114" s="12">
        <f t="shared" si="6"/>
        <v>0.15054848283817329</v>
      </c>
      <c r="M114" s="12">
        <f t="shared" si="6"/>
        <v>0.1499220617712983</v>
      </c>
    </row>
    <row r="115" spans="1:13" ht="16.5" x14ac:dyDescent="0.25">
      <c r="A115" s="21">
        <v>32</v>
      </c>
      <c r="B115" s="12">
        <f t="shared" si="6"/>
        <v>0.14929918103165127</v>
      </c>
      <c r="C115" s="12">
        <f t="shared" si="6"/>
        <v>0.14867981288431381</v>
      </c>
      <c r="D115" s="12">
        <f t="shared" si="6"/>
        <v>0.14806392988148445</v>
      </c>
      <c r="E115" s="12">
        <f t="shared" si="6"/>
        <v>0.14745150485877101</v>
      </c>
      <c r="F115" s="12">
        <f t="shared" si="6"/>
        <v>0.14684251093153861</v>
      </c>
      <c r="G115" s="12">
        <f t="shared" si="6"/>
        <v>0.1462369214913144</v>
      </c>
      <c r="H115" s="12">
        <f t="shared" si="6"/>
        <v>0.14563471020224775</v>
      </c>
      <c r="I115" s="12">
        <f t="shared" si="6"/>
        <v>0.14503585099762481</v>
      </c>
      <c r="J115" s="12">
        <f t="shared" si="6"/>
        <v>0.14444031807643606</v>
      </c>
      <c r="K115" s="12">
        <f t="shared" si="6"/>
        <v>0.14384808589999681</v>
      </c>
      <c r="L115" s="12">
        <f t="shared" si="6"/>
        <v>0.14325912918861861</v>
      </c>
      <c r="M115" s="12">
        <f t="shared" si="6"/>
        <v>0.14267342291833157</v>
      </c>
    </row>
    <row r="116" spans="1:13" ht="16.5" x14ac:dyDescent="0.25">
      <c r="A116" s="21">
        <v>33</v>
      </c>
      <c r="B116" s="12">
        <f t="shared" si="6"/>
        <v>0.14209094231765607</v>
      </c>
      <c r="C116" s="12">
        <f t="shared" si="6"/>
        <v>0.14151166286442413</v>
      </c>
      <c r="D116" s="12">
        <f t="shared" si="6"/>
        <v>0.14093556028264678</v>
      </c>
      <c r="E116" s="12">
        <f t="shared" si="6"/>
        <v>0.14036261053943089</v>
      </c>
      <c r="F116" s="12">
        <f t="shared" si="6"/>
        <v>0.1397927898419406</v>
      </c>
      <c r="G116" s="12">
        <f t="shared" si="6"/>
        <v>0.13922607463440481</v>
      </c>
      <c r="H116" s="12">
        <f t="shared" si="6"/>
        <v>0.13866244159516933</v>
      </c>
      <c r="I116" s="12">
        <f t="shared" si="6"/>
        <v>0.13810186763379265</v>
      </c>
      <c r="J116" s="12">
        <f t="shared" si="6"/>
        <v>0.13754432988818549</v>
      </c>
      <c r="K116" s="12">
        <f t="shared" si="6"/>
        <v>0.13698980572179167</v>
      </c>
      <c r="L116" s="12">
        <f t="shared" si="6"/>
        <v>0.1364382727208118</v>
      </c>
      <c r="M116" s="12">
        <f t="shared" si="6"/>
        <v>0.13588970869146696</v>
      </c>
    </row>
    <row r="117" spans="1:13" ht="16.5" x14ac:dyDescent="0.25">
      <c r="A117" s="21">
        <v>34</v>
      </c>
      <c r="B117" s="12">
        <f t="shared" si="6"/>
        <v>0.13534409165730335</v>
      </c>
      <c r="C117" s="12">
        <f t="shared" si="6"/>
        <v>0.13480139985653608</v>
      </c>
      <c r="D117" s="12">
        <f t="shared" si="6"/>
        <v>0.13426161173943144</v>
      </c>
      <c r="E117" s="12">
        <f t="shared" si="6"/>
        <v>0.13372470596572844</v>
      </c>
      <c r="F117" s="12">
        <f t="shared" si="6"/>
        <v>0.13319066140209704</v>
      </c>
      <c r="G117" s="12">
        <f t="shared" si="6"/>
        <v>0.13265945711963373</v>
      </c>
      <c r="H117" s="12">
        <f t="shared" si="6"/>
        <v>0.1321310723913928</v>
      </c>
      <c r="I117" s="12">
        <f t="shared" si="6"/>
        <v>0.13160548668995445</v>
      </c>
      <c r="J117" s="12">
        <f t="shared" si="6"/>
        <v>0.13108267968502665</v>
      </c>
      <c r="K117" s="12">
        <f t="shared" si="6"/>
        <v>0.1305626312410825</v>
      </c>
      <c r="L117" s="12">
        <f t="shared" si="6"/>
        <v>0.130045321415031</v>
      </c>
      <c r="M117" s="12">
        <f t="shared" si="6"/>
        <v>0.12953073045392141</v>
      </c>
    </row>
    <row r="118" spans="1:13" ht="16.5" x14ac:dyDescent="0.25">
      <c r="A118" s="21">
        <v>35</v>
      </c>
      <c r="B118" s="12">
        <f t="shared" ref="B118:M127" si="7">IF($B$70=0,(1+$A$2)^(-$A118-B$8/12),(1-(1+$A$2)^(-1/$B$70))/((1+$A$2)^($A118+B$8/12)-1))*100</f>
        <v>0.12901883879268</v>
      </c>
      <c r="C118" s="12">
        <f t="shared" si="7"/>
        <v>0.12850962705188002</v>
      </c>
      <c r="D118" s="12">
        <f t="shared" si="7"/>
        <v>0.12800307603554201</v>
      </c>
      <c r="E118" s="12">
        <f t="shared" si="7"/>
        <v>0.12749916672896625</v>
      </c>
      <c r="F118" s="12">
        <f t="shared" si="7"/>
        <v>0.12699788029659601</v>
      </c>
      <c r="G118" s="12">
        <f t="shared" si="7"/>
        <v>0.12649919807991022</v>
      </c>
      <c r="H118" s="12">
        <f t="shared" si="7"/>
        <v>0.12600310159534617</v>
      </c>
      <c r="I118" s="12">
        <f t="shared" si="7"/>
        <v>0.12550957253225184</v>
      </c>
      <c r="J118" s="12">
        <f t="shared" si="7"/>
        <v>0.12501859275086621</v>
      </c>
      <c r="K118" s="12">
        <f t="shared" si="7"/>
        <v>0.1245301442803282</v>
      </c>
      <c r="L118" s="12">
        <f t="shared" si="7"/>
        <v>0.12404420931671344</v>
      </c>
      <c r="M118" s="12">
        <f t="shared" si="7"/>
        <v>0.12356077022109832</v>
      </c>
    </row>
    <row r="119" spans="1:13" ht="16.5" x14ac:dyDescent="0.25">
      <c r="A119" s="23">
        <v>36</v>
      </c>
      <c r="B119" s="12">
        <f t="shared" si="7"/>
        <v>0.12307980951765042</v>
      </c>
      <c r="C119" s="12">
        <f t="shared" si="7"/>
        <v>0.1226013098917469</v>
      </c>
      <c r="D119" s="12">
        <f t="shared" si="7"/>
        <v>0.12212525418811648</v>
      </c>
      <c r="E119" s="12">
        <f t="shared" si="7"/>
        <v>0.12165162540900948</v>
      </c>
      <c r="F119" s="12">
        <f t="shared" si="7"/>
        <v>0.12118040671239168</v>
      </c>
      <c r="G119" s="12">
        <f t="shared" si="7"/>
        <v>0.12071158141016328</v>
      </c>
      <c r="H119" s="12">
        <f t="shared" si="7"/>
        <v>0.1202451329664022</v>
      </c>
      <c r="I119" s="12">
        <f t="shared" si="7"/>
        <v>0.11978104499563158</v>
      </c>
      <c r="J119" s="12">
        <f t="shared" si="7"/>
        <v>0.11931930126111083</v>
      </c>
      <c r="K119" s="12">
        <f t="shared" si="7"/>
        <v>0.11885988567314966</v>
      </c>
      <c r="L119" s="12">
        <f t="shared" si="7"/>
        <v>0.11840278228744555</v>
      </c>
      <c r="M119" s="12">
        <f t="shared" si="7"/>
        <v>0.11794797530344318</v>
      </c>
    </row>
    <row r="120" spans="1:13" ht="16.5" x14ac:dyDescent="0.25">
      <c r="A120" s="21">
        <v>37</v>
      </c>
      <c r="B120" s="12">
        <f t="shared" si="7"/>
        <v>0.11749544906271628</v>
      </c>
      <c r="C120" s="12">
        <f t="shared" si="7"/>
        <v>0.11704518804737164</v>
      </c>
      <c r="D120" s="12">
        <f t="shared" si="7"/>
        <v>0.11659717687847355</v>
      </c>
      <c r="E120" s="12">
        <f t="shared" si="7"/>
        <v>0.11615140031449069</v>
      </c>
      <c r="F120" s="12">
        <f t="shared" si="7"/>
        <v>0.11570784324976292</v>
      </c>
      <c r="G120" s="12">
        <f t="shared" si="7"/>
        <v>0.11526649071298906</v>
      </c>
      <c r="H120" s="12">
        <f t="shared" si="7"/>
        <v>0.11482732786573428</v>
      </c>
      <c r="I120" s="12">
        <f t="shared" si="7"/>
        <v>0.114390340000958</v>
      </c>
      <c r="J120" s="12">
        <f t="shared" si="7"/>
        <v>0.11395551254156096</v>
      </c>
      <c r="K120" s="12">
        <f t="shared" si="7"/>
        <v>0.11352283103895135</v>
      </c>
      <c r="L120" s="12">
        <f t="shared" si="7"/>
        <v>0.11309228117163048</v>
      </c>
      <c r="M120" s="12">
        <f t="shared" si="7"/>
        <v>0.11266384874379654</v>
      </c>
    </row>
    <row r="121" spans="1:13" ht="16.5" x14ac:dyDescent="0.25">
      <c r="A121" s="21">
        <v>38</v>
      </c>
      <c r="B121" s="12">
        <f t="shared" si="7"/>
        <v>0.11223751968396688</v>
      </c>
      <c r="C121" s="12">
        <f t="shared" si="7"/>
        <v>0.11181328004361892</v>
      </c>
      <c r="D121" s="12">
        <f t="shared" si="7"/>
        <v>0.11139111599584761</v>
      </c>
      <c r="E121" s="12">
        <f t="shared" si="7"/>
        <v>0.11097101383404188</v>
      </c>
      <c r="F121" s="12">
        <f t="shared" si="7"/>
        <v>0.11055295997057743</v>
      </c>
      <c r="G121" s="12">
        <f t="shared" si="7"/>
        <v>0.11013694093552681</v>
      </c>
      <c r="H121" s="12">
        <f t="shared" si="7"/>
        <v>0.1097229433753862</v>
      </c>
      <c r="I121" s="12">
        <f t="shared" si="7"/>
        <v>0.10931095405181893</v>
      </c>
      <c r="J121" s="12">
        <f t="shared" si="7"/>
        <v>0.1089009598404148</v>
      </c>
      <c r="K121" s="12">
        <f t="shared" si="7"/>
        <v>0.10849294772946577</v>
      </c>
      <c r="L121" s="12">
        <f t="shared" si="7"/>
        <v>0.10808690481875728</v>
      </c>
      <c r="M121" s="12">
        <f t="shared" si="7"/>
        <v>0.10768281831837533</v>
      </c>
    </row>
    <row r="122" spans="1:13" ht="16.5" x14ac:dyDescent="0.25">
      <c r="A122" s="21">
        <v>39</v>
      </c>
      <c r="B122" s="12">
        <f t="shared" si="7"/>
        <v>0.10728067554752808</v>
      </c>
      <c r="C122" s="12">
        <f t="shared" si="7"/>
        <v>0.10688046393338392</v>
      </c>
      <c r="D122" s="12">
        <f t="shared" si="7"/>
        <v>0.10648217100992273</v>
      </c>
      <c r="E122" s="12">
        <f t="shared" si="7"/>
        <v>0.10608578441680308</v>
      </c>
      <c r="F122" s="12">
        <f t="shared" si="7"/>
        <v>0.10569129189824319</v>
      </c>
      <c r="G122" s="12">
        <f t="shared" si="7"/>
        <v>0.1052986813019163</v>
      </c>
      <c r="H122" s="12">
        <f t="shared" si="7"/>
        <v>0.10490794057785985</v>
      </c>
      <c r="I122" s="12">
        <f t="shared" si="7"/>
        <v>0.10451905777739863</v>
      </c>
      <c r="J122" s="12">
        <f t="shared" si="7"/>
        <v>0.10413202105208144</v>
      </c>
      <c r="K122" s="12">
        <f t="shared" si="7"/>
        <v>0.10374681865263093</v>
      </c>
      <c r="L122" s="12">
        <f t="shared" si="7"/>
        <v>0.10336343892790706</v>
      </c>
      <c r="M122" s="12">
        <f t="shared" si="7"/>
        <v>0.10298187032388316</v>
      </c>
    </row>
    <row r="123" spans="1:13" ht="16.5" x14ac:dyDescent="0.25">
      <c r="A123" s="21">
        <v>40</v>
      </c>
      <c r="B123" s="12">
        <f t="shared" si="7"/>
        <v>0.1026021013826347</v>
      </c>
      <c r="C123" s="12">
        <f t="shared" si="7"/>
        <v>0.10222412074134152</v>
      </c>
      <c r="D123" s="12">
        <f t="shared" si="7"/>
        <v>0.1018479171313009</v>
      </c>
      <c r="E123" s="12">
        <f t="shared" si="7"/>
        <v>0.10147347937695471</v>
      </c>
      <c r="F123" s="12">
        <f t="shared" si="7"/>
        <v>0.10110079639492719</v>
      </c>
      <c r="G123" s="12">
        <f t="shared" si="7"/>
        <v>0.10072985719307562</v>
      </c>
      <c r="H123" s="12">
        <f t="shared" si="7"/>
        <v>0.10036065086955182</v>
      </c>
      <c r="I123" s="12">
        <f t="shared" si="7"/>
        <v>9.999316661187603E-2</v>
      </c>
      <c r="J123" s="12">
        <f t="shared" si="7"/>
        <v>9.9627393696021749E-2</v>
      </c>
      <c r="K123" s="12">
        <f t="shared" si="7"/>
        <v>9.9263321485511688E-2</v>
      </c>
      <c r="L123" s="12">
        <f t="shared" si="7"/>
        <v>9.8900939430525261E-2</v>
      </c>
      <c r="M123" s="12">
        <f t="shared" si="7"/>
        <v>9.8540237067016492E-2</v>
      </c>
    </row>
    <row r="124" spans="1:13" ht="16.5" x14ac:dyDescent="0.25">
      <c r="A124" s="21">
        <v>41</v>
      </c>
      <c r="B124" s="12">
        <f t="shared" si="7"/>
        <v>9.8181204015842877E-2</v>
      </c>
      <c r="C124" s="12">
        <f t="shared" si="7"/>
        <v>9.7823829981905322E-2</v>
      </c>
      <c r="D124" s="12">
        <f t="shared" si="7"/>
        <v>9.7468104753297188E-2</v>
      </c>
      <c r="E124" s="12">
        <f t="shared" si="7"/>
        <v>9.7114018200465294E-2</v>
      </c>
      <c r="F124" s="12">
        <f t="shared" si="7"/>
        <v>9.676156027538009E-2</v>
      </c>
      <c r="G124" s="12">
        <f t="shared" si="7"/>
        <v>9.6410721010715947E-2</v>
      </c>
      <c r="H124" s="12">
        <f t="shared" si="7"/>
        <v>9.6061490519041476E-2</v>
      </c>
      <c r="I124" s="12">
        <f t="shared" si="7"/>
        <v>9.5713858992019646E-2</v>
      </c>
      <c r="J124" s="12">
        <f t="shared" si="7"/>
        <v>9.5367816699617358E-2</v>
      </c>
      <c r="K124" s="12">
        <f t="shared" si="7"/>
        <v>9.5023353989324391E-2</v>
      </c>
      <c r="L124" s="12">
        <f t="shared" si="7"/>
        <v>9.4680461285382045E-2</v>
      </c>
      <c r="M124" s="12">
        <f t="shared" si="7"/>
        <v>9.4339129088020682E-2</v>
      </c>
    </row>
    <row r="125" spans="1:13" ht="16.5" x14ac:dyDescent="0.25">
      <c r="A125" s="21">
        <v>42</v>
      </c>
      <c r="B125" s="12">
        <f t="shared" si="7"/>
        <v>9.3999347972706163E-2</v>
      </c>
      <c r="C125" s="12">
        <f t="shared" si="7"/>
        <v>9.3661108589396219E-2</v>
      </c>
      <c r="D125" s="12">
        <f t="shared" si="7"/>
        <v>9.3324401661803877E-2</v>
      </c>
      <c r="E125" s="12">
        <f t="shared" si="7"/>
        <v>9.2989217986671494E-2</v>
      </c>
      <c r="F125" s="12">
        <f t="shared" si="7"/>
        <v>9.2655548433052196E-2</v>
      </c>
      <c r="G125" s="12">
        <f t="shared" si="7"/>
        <v>9.2323383941600154E-2</v>
      </c>
      <c r="H125" s="12">
        <f t="shared" si="7"/>
        <v>9.199271552386902E-2</v>
      </c>
      <c r="I125" s="12">
        <f t="shared" si="7"/>
        <v>9.1663534261619065E-2</v>
      </c>
      <c r="J125" s="12">
        <f t="shared" si="7"/>
        <v>9.1335831306131821E-2</v>
      </c>
      <c r="K125" s="12">
        <f t="shared" si="7"/>
        <v>9.1009597877533085E-2</v>
      </c>
      <c r="L125" s="12">
        <f t="shared" si="7"/>
        <v>9.0684825264123928E-2</v>
      </c>
      <c r="M125" s="12">
        <f t="shared" si="7"/>
        <v>9.0361504821719216E-2</v>
      </c>
    </row>
    <row r="126" spans="1:13" ht="16.5" x14ac:dyDescent="0.25">
      <c r="A126" s="21">
        <v>43</v>
      </c>
      <c r="B126" s="12">
        <f t="shared" si="7"/>
        <v>9.0039627972993877E-2</v>
      </c>
      <c r="C126" s="12">
        <f t="shared" si="7"/>
        <v>8.9719186206837248E-2</v>
      </c>
      <c r="D126" s="12">
        <f t="shared" si="7"/>
        <v>8.9400171077713822E-2</v>
      </c>
      <c r="E126" s="12">
        <f t="shared" si="7"/>
        <v>8.9082574205032503E-2</v>
      </c>
      <c r="F126" s="12">
        <f t="shared" si="7"/>
        <v>8.8766387272522645E-2</v>
      </c>
      <c r="G126" s="12">
        <f t="shared" si="7"/>
        <v>8.8451602027617274E-2</v>
      </c>
      <c r="H126" s="12">
        <f t="shared" si="7"/>
        <v>8.8138210280843246E-2</v>
      </c>
      <c r="I126" s="12">
        <f t="shared" si="7"/>
        <v>8.7826203905218905E-2</v>
      </c>
      <c r="J126" s="12">
        <f t="shared" si="7"/>
        <v>8.751557483565818E-2</v>
      </c>
      <c r="K126" s="12">
        <f t="shared" si="7"/>
        <v>8.7206315068381515E-2</v>
      </c>
      <c r="L126" s="12">
        <f t="shared" si="7"/>
        <v>8.6898416660333946E-2</v>
      </c>
      <c r="M126" s="12">
        <f t="shared" si="7"/>
        <v>8.6591871728609271E-2</v>
      </c>
    </row>
    <row r="127" spans="1:13" ht="16.5" x14ac:dyDescent="0.25">
      <c r="A127" s="21">
        <v>44</v>
      </c>
      <c r="B127" s="12">
        <f t="shared" si="7"/>
        <v>8.6286672449880836E-2</v>
      </c>
      <c r="C127" s="12">
        <f t="shared" si="7"/>
        <v>8.5982811059839653E-2</v>
      </c>
      <c r="D127" s="12">
        <f t="shared" si="7"/>
        <v>8.5680279852637126E-2</v>
      </c>
      <c r="E127" s="12">
        <f t="shared" si="7"/>
        <v>8.5379071180335914E-2</v>
      </c>
      <c r="F127" s="12">
        <f t="shared" si="7"/>
        <v>8.5079177452365873E-2</v>
      </c>
      <c r="G127" s="12">
        <f t="shared" si="7"/>
        <v>8.4780591134986469E-2</v>
      </c>
      <c r="H127" s="12">
        <f t="shared" si="7"/>
        <v>8.4483304750755189E-2</v>
      </c>
      <c r="I127" s="12">
        <f t="shared" si="7"/>
        <v>8.4187310878001909E-2</v>
      </c>
      <c r="J127" s="12">
        <f t="shared" si="7"/>
        <v>8.3892602150309248E-2</v>
      </c>
      <c r="K127" s="12">
        <f t="shared" si="7"/>
        <v>8.3599171255998458E-2</v>
      </c>
      <c r="L127" s="12">
        <f t="shared" si="7"/>
        <v>8.330701093762137E-2</v>
      </c>
      <c r="M127" s="12">
        <f t="shared" si="7"/>
        <v>8.301611399145789E-2</v>
      </c>
    </row>
    <row r="128" spans="1:13" ht="16.5" x14ac:dyDescent="0.25">
      <c r="A128" s="21">
        <v>45</v>
      </c>
      <c r="B128" s="12">
        <f t="shared" ref="B128:M133" si="8">IF($B$70=0,(1+$A$2)^(-$A128-B$8/12),(1-(1+$A$2)^(-1/$B$70))/((1+$A$2)^($A128+B$8/12)-1))*100</f>
        <v>8.2726473267018735E-2</v>
      </c>
      <c r="C128" s="12">
        <f t="shared" si="8"/>
        <v>8.2438081666554627E-2</v>
      </c>
      <c r="D128" s="12">
        <f t="shared" si="8"/>
        <v>8.2150932144569422E-2</v>
      </c>
      <c r="E128" s="12">
        <f t="shared" si="8"/>
        <v>8.1865017707340199E-2</v>
      </c>
      <c r="F128" s="12">
        <f t="shared" si="8"/>
        <v>8.1580331412441504E-2</v>
      </c>
      <c r="G128" s="12">
        <f t="shared" si="8"/>
        <v>8.1296866368275572E-2</v>
      </c>
      <c r="H128" s="12">
        <f t="shared" si="8"/>
        <v>8.1014615733607021E-2</v>
      </c>
      <c r="I128" s="12">
        <f t="shared" si="8"/>
        <v>8.0733572717103311E-2</v>
      </c>
      <c r="J128" s="12">
        <f t="shared" si="8"/>
        <v>8.0453730576879864E-2</v>
      </c>
      <c r="K128" s="12">
        <f t="shared" si="8"/>
        <v>8.0175082620050117E-2</v>
      </c>
      <c r="L128" s="12">
        <f t="shared" si="8"/>
        <v>7.9897622202280819E-2</v>
      </c>
      <c r="M128" s="12">
        <f t="shared" si="8"/>
        <v>7.9621342727351704E-2</v>
      </c>
    </row>
    <row r="129" spans="1:13" ht="16.5" x14ac:dyDescent="0.25">
      <c r="A129" s="21">
        <v>46</v>
      </c>
      <c r="B129" s="12">
        <f t="shared" si="8"/>
        <v>7.9346237646720316E-2</v>
      </c>
      <c r="C129" s="12">
        <f t="shared" si="8"/>
        <v>7.9072300459091679E-2</v>
      </c>
      <c r="D129" s="12">
        <f t="shared" si="8"/>
        <v>7.8799524709991783E-2</v>
      </c>
      <c r="E129" s="12">
        <f t="shared" si="8"/>
        <v>7.8527903991346834E-2</v>
      </c>
      <c r="F129" s="12">
        <f t="shared" si="8"/>
        <v>7.8257431941066324E-2</v>
      </c>
      <c r="G129" s="12">
        <f t="shared" si="8"/>
        <v>7.7988102242630725E-2</v>
      </c>
      <c r="H129" s="12">
        <f t="shared" si="8"/>
        <v>7.7719908624683587E-2</v>
      </c>
      <c r="I129" s="12">
        <f t="shared" si="8"/>
        <v>7.745284486062827E-2</v>
      </c>
      <c r="J129" s="12">
        <f t="shared" si="8"/>
        <v>7.7186904768228634E-2</v>
      </c>
      <c r="K129" s="12">
        <f t="shared" si="8"/>
        <v>7.692208220921426E-2</v>
      </c>
      <c r="L129" s="12">
        <f t="shared" si="8"/>
        <v>7.6658371088889787E-2</v>
      </c>
      <c r="M129" s="12">
        <f t="shared" si="8"/>
        <v>7.639576535574838E-2</v>
      </c>
    </row>
    <row r="130" spans="1:13" ht="16.5" x14ac:dyDescent="0.25">
      <c r="A130" s="21">
        <v>47</v>
      </c>
      <c r="B130" s="12">
        <f t="shared" si="8"/>
        <v>7.6134259001089361E-2</v>
      </c>
      <c r="C130" s="12">
        <f t="shared" si="8"/>
        <v>7.5873846058640101E-2</v>
      </c>
      <c r="D130" s="12">
        <f t="shared" si="8"/>
        <v>7.5614520604181293E-2</v>
      </c>
      <c r="E130" s="12">
        <f t="shared" si="8"/>
        <v>7.5356276755176921E-2</v>
      </c>
      <c r="F130" s="12">
        <f t="shared" si="8"/>
        <v>7.5099108670407824E-2</v>
      </c>
      <c r="G130" s="12">
        <f t="shared" si="8"/>
        <v>7.4843010549608957E-2</v>
      </c>
      <c r="H130" s="12">
        <f t="shared" si="8"/>
        <v>7.4587976633110842E-2</v>
      </c>
      <c r="I130" s="12">
        <f t="shared" si="8"/>
        <v>7.4334001201484382E-2</v>
      </c>
      <c r="J130" s="12">
        <f t="shared" si="8"/>
        <v>7.4081078575189738E-2</v>
      </c>
      <c r="K130" s="12">
        <f t="shared" si="8"/>
        <v>7.3829203114228692E-2</v>
      </c>
      <c r="L130" s="12">
        <f t="shared" si="8"/>
        <v>7.357836921780074E-2</v>
      </c>
      <c r="M130" s="12">
        <f t="shared" si="8"/>
        <v>7.3328571323962671E-2</v>
      </c>
    </row>
    <row r="131" spans="1:13" ht="16.5" x14ac:dyDescent="0.25">
      <c r="A131" s="21">
        <v>48</v>
      </c>
      <c r="B131" s="12">
        <f t="shared" si="8"/>
        <v>7.307980390929171E-2</v>
      </c>
      <c r="C131" s="12">
        <f t="shared" si="8"/>
        <v>7.2832061488552619E-2</v>
      </c>
      <c r="D131" s="12">
        <f t="shared" si="8"/>
        <v>7.2585338614367084E-2</v>
      </c>
      <c r="E131" s="12">
        <f t="shared" si="8"/>
        <v>7.2339629876887857E-2</v>
      </c>
      <c r="F131" s="12">
        <f t="shared" si="8"/>
        <v>7.2094929903475671E-2</v>
      </c>
      <c r="G131" s="12">
        <f t="shared" si="8"/>
        <v>7.1851233358379285E-2</v>
      </c>
      <c r="H131" s="12">
        <f t="shared" si="8"/>
        <v>7.1608534942419172E-2</v>
      </c>
      <c r="I131" s="12">
        <f t="shared" si="8"/>
        <v>7.1366829392674358E-2</v>
      </c>
      <c r="J131" s="12">
        <f t="shared" si="8"/>
        <v>7.1126111482172502E-2</v>
      </c>
      <c r="K131" s="12">
        <f t="shared" si="8"/>
        <v>7.0886376019583017E-2</v>
      </c>
      <c r="L131" s="12">
        <f t="shared" si="8"/>
        <v>7.0647617848913588E-2</v>
      </c>
      <c r="M131" s="12">
        <f t="shared" si="8"/>
        <v>7.0409831849209473E-2</v>
      </c>
    </row>
    <row r="132" spans="1:13" ht="16.5" x14ac:dyDescent="0.25">
      <c r="A132" s="21">
        <v>49</v>
      </c>
      <c r="B132" s="12">
        <f t="shared" si="8"/>
        <v>7.0173012934256082E-2</v>
      </c>
      <c r="C132" s="12">
        <f t="shared" si="8"/>
        <v>6.9937156052284885E-2</v>
      </c>
      <c r="D132" s="12">
        <f t="shared" si="8"/>
        <v>6.9702256185681308E-2</v>
      </c>
      <c r="E132" s="12">
        <f t="shared" si="8"/>
        <v>6.9468308350696797E-2</v>
      </c>
      <c r="F132" s="12">
        <f t="shared" si="8"/>
        <v>6.9235307597163107E-2</v>
      </c>
      <c r="G132" s="12">
        <f t="shared" si="8"/>
        <v>6.9003249008209616E-2</v>
      </c>
      <c r="H132" s="12">
        <f t="shared" si="8"/>
        <v>6.877212769998349E-2</v>
      </c>
      <c r="I132" s="12">
        <f t="shared" si="8"/>
        <v>6.8541938821372717E-2</v>
      </c>
      <c r="J132" s="12">
        <f t="shared" si="8"/>
        <v>6.8312677553731965E-2</v>
      </c>
      <c r="K132" s="12">
        <f t="shared" si="8"/>
        <v>6.8084339110611014E-2</v>
      </c>
      <c r="L132" s="12">
        <f t="shared" si="8"/>
        <v>6.785691873748613E-2</v>
      </c>
      <c r="M132" s="12">
        <f t="shared" si="8"/>
        <v>6.7630411711494032E-2</v>
      </c>
    </row>
    <row r="133" spans="1:13" ht="16.5" x14ac:dyDescent="0.25">
      <c r="A133" s="21">
        <v>50</v>
      </c>
      <c r="B133" s="12">
        <f t="shared" si="8"/>
        <v>6.7404813341168421E-2</v>
      </c>
      <c r="C133" s="12">
        <f t="shared" si="8"/>
        <v>6.7180118966179508E-2</v>
      </c>
      <c r="D133" s="12">
        <f t="shared" si="8"/>
        <v>6.6956323957075417E-2</v>
      </c>
      <c r="E133" s="12">
        <f t="shared" si="8"/>
        <v>6.6733423715026996E-2</v>
      </c>
      <c r="F133" s="12">
        <f t="shared" si="8"/>
        <v>6.6511413671574635E-2</v>
      </c>
      <c r="G133" s="12">
        <f t="shared" si="8"/>
        <v>6.629028928837781E-2</v>
      </c>
      <c r="H133" s="12">
        <f t="shared" si="8"/>
        <v>6.6070046056966925E-2</v>
      </c>
      <c r="I133" s="12">
        <f t="shared" si="8"/>
        <v>6.5850679498497808E-2</v>
      </c>
      <c r="J133" s="12">
        <f t="shared" si="8"/>
        <v>6.5632185163508494E-2</v>
      </c>
      <c r="K133" s="12">
        <f t="shared" si="8"/>
        <v>6.5414558631678443E-2</v>
      </c>
      <c r="L133" s="12">
        <f t="shared" si="8"/>
        <v>6.5197795511590231E-2</v>
      </c>
      <c r="M133" s="12">
        <f t="shared" si="8"/>
        <v>6.4981891440493336E-2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75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1">
        <v>0</v>
      </c>
      <c r="D142" s="21">
        <v>1</v>
      </c>
      <c r="E142" s="21">
        <v>2</v>
      </c>
      <c r="F142" s="21">
        <v>3</v>
      </c>
      <c r="H142" s="68"/>
      <c r="I142" s="21">
        <v>0</v>
      </c>
      <c r="J142" s="21">
        <v>1</v>
      </c>
      <c r="K142" s="21">
        <v>2</v>
      </c>
      <c r="L142" s="21">
        <v>3</v>
      </c>
    </row>
    <row r="143" spans="1:13" ht="16.5" x14ac:dyDescent="0.25">
      <c r="B143" s="21">
        <v>0</v>
      </c>
      <c r="C143" s="12">
        <v>100</v>
      </c>
      <c r="D143" s="12">
        <f t="shared" ref="D143:F167" si="9">IF($B$137=0,(1+$A$2)^(-$B143-D$142/4),(1-(1+$A$2)^(-1/$B$137))/((1+$A$2)^($B143+D$142/4)-1))*100</f>
        <v>99.203611960968573</v>
      </c>
      <c r="E143" s="12">
        <f t="shared" si="9"/>
        <v>49.403504932584482</v>
      </c>
      <c r="F143" s="12">
        <f t="shared" si="9"/>
        <v>32.803823009743681</v>
      </c>
      <c r="H143" s="21">
        <v>25</v>
      </c>
      <c r="I143" s="12">
        <f t="shared" ref="I143:I168" si="10">IF($B$137=0,(1+$A$2)^(-$H143-C$142/4),(1-(1+$A$2)^(-1/$B$137))/((1+$A$2)^($H143+C$142/4)-1))*100</f>
        <v>0.65032619116509138</v>
      </c>
      <c r="J143" s="12">
        <f t="shared" ref="J143:J168" si="11">IF($B$137=0,(1+$A$2)^(-$H143-D$142/4),(1-(1+$A$2)^(-1/$B$137))/((1+$A$2)^($H143+D$142/4)-1))*100</f>
        <v>0.64097861932274125</v>
      </c>
      <c r="K143" s="12">
        <f t="shared" ref="K143:K168" si="12">IF($B$137=0,(1+$A$2)^(-$H143-E$142/4),(1-(1+$A$2)^(-1/$B$137))/((1+$A$2)^($H143+E$142/4)-1))*100</f>
        <v>0.63182408496932219</v>
      </c>
      <c r="L143" s="12">
        <f t="shared" ref="L143:L168" si="13">IF($B$137=0,(1+$A$2)^(-$H143-F$142/4),(1-(1+$A$2)^(-1/$B$137))/((1+$A$2)^($H143+F$142/4)-1))*100</f>
        <v>0.62285695328315838</v>
      </c>
    </row>
    <row r="144" spans="1:13" ht="16.5" x14ac:dyDescent="0.25">
      <c r="B144" s="21">
        <v>1</v>
      </c>
      <c r="C144" s="12">
        <f t="shared" ref="C144:C167" si="14">IF($B$137=0,(1+$A$2)^(-$B144-C$142/4),(1-(1+$A$2)^(-1/$B$137))/((1+$A$2)^($B144+C$142/4)-1))*100</f>
        <v>24.504247354808005</v>
      </c>
      <c r="D144" s="12">
        <f t="shared" si="9"/>
        <v>19.524714197536067</v>
      </c>
      <c r="E144" s="12">
        <f t="shared" si="9"/>
        <v>16.205202278920062</v>
      </c>
      <c r="F144" s="12">
        <f t="shared" si="9"/>
        <v>13.83427391459062</v>
      </c>
      <c r="H144" s="21">
        <v>26</v>
      </c>
      <c r="I144" s="12">
        <f t="shared" si="10"/>
        <v>0.61407180606471079</v>
      </c>
      <c r="J144" s="12">
        <f t="shared" si="11"/>
        <v>0.60546343142175552</v>
      </c>
      <c r="K144" s="12">
        <f t="shared" si="12"/>
        <v>0.59702681403841928</v>
      </c>
      <c r="L144" s="12">
        <f t="shared" si="13"/>
        <v>0.58875712598988639</v>
      </c>
    </row>
    <row r="145" spans="2:12" ht="16.5" x14ac:dyDescent="0.25">
      <c r="B145" s="21">
        <v>2</v>
      </c>
      <c r="C145" s="12">
        <f t="shared" si="14"/>
        <v>12.056210260668147</v>
      </c>
      <c r="D145" s="12">
        <f t="shared" si="9"/>
        <v>10.673389735713501</v>
      </c>
      <c r="E145" s="12">
        <f t="shared" si="9"/>
        <v>9.5672393895081704</v>
      </c>
      <c r="F145" s="12">
        <f t="shared" si="9"/>
        <v>8.6623037070453659</v>
      </c>
      <c r="H145" s="21">
        <v>27</v>
      </c>
      <c r="I145" s="12">
        <f t="shared" si="10"/>
        <v>0.58064971806739629</v>
      </c>
      <c r="J145" s="12">
        <f t="shared" si="11"/>
        <v>0.57270011158077361</v>
      </c>
      <c r="K145" s="12">
        <f t="shared" si="12"/>
        <v>0.5649039906080886</v>
      </c>
      <c r="L145" s="12">
        <f t="shared" si="13"/>
        <v>0.55725719466426626</v>
      </c>
    </row>
    <row r="146" spans="2:12" ht="16.5" x14ac:dyDescent="0.25">
      <c r="B146" s="21">
        <v>3</v>
      </c>
      <c r="C146" s="12">
        <f t="shared" si="14"/>
        <v>7.9082790105256384</v>
      </c>
      <c r="D146" s="12">
        <f t="shared" si="9"/>
        <v>7.2703396758160954</v>
      </c>
      <c r="E146" s="12">
        <f t="shared" si="9"/>
        <v>6.7236102561414475</v>
      </c>
      <c r="F146" s="12">
        <f t="shared" si="9"/>
        <v>6.2498487562986345</v>
      </c>
      <c r="H146" s="21">
        <v>28</v>
      </c>
      <c r="I146" s="12">
        <f t="shared" si="10"/>
        <v>0.54975571176244453</v>
      </c>
      <c r="J146" s="12">
        <f t="shared" si="11"/>
        <v>0.54239567184376414</v>
      </c>
      <c r="K146" s="12">
        <f t="shared" si="12"/>
        <v>0.53517334055295618</v>
      </c>
      <c r="L146" s="12">
        <f t="shared" si="13"/>
        <v>0.52808511333869057</v>
      </c>
    </row>
    <row r="147" spans="2:12" ht="16.5" x14ac:dyDescent="0.25">
      <c r="B147" s="21">
        <v>4</v>
      </c>
      <c r="C147" s="12">
        <f t="shared" si="14"/>
        <v>5.8353736790409956</v>
      </c>
      <c r="D147" s="12">
        <f t="shared" si="9"/>
        <v>5.4697227021505093</v>
      </c>
      <c r="E147" s="12">
        <f t="shared" si="9"/>
        <v>5.1447584631525363</v>
      </c>
      <c r="F147" s="12">
        <f t="shared" si="9"/>
        <v>4.8540567278049673</v>
      </c>
      <c r="H147" s="21">
        <v>29</v>
      </c>
      <c r="I147" s="12">
        <f t="shared" si="10"/>
        <v>0.52112750985907796</v>
      </c>
      <c r="J147" s="12">
        <f t="shared" si="11"/>
        <v>0.51429716867407194</v>
      </c>
      <c r="K147" s="12">
        <f t="shared" si="12"/>
        <v>0.50759084220775175</v>
      </c>
      <c r="L147" s="12">
        <f t="shared" si="13"/>
        <v>0.5010053919646118</v>
      </c>
    </row>
    <row r="148" spans="2:12" ht="16.5" x14ac:dyDescent="0.25">
      <c r="B148" s="21">
        <v>5</v>
      </c>
      <c r="C148" s="12">
        <f t="shared" si="14"/>
        <v>4.5924781080406163</v>
      </c>
      <c r="D148" s="12">
        <f t="shared" si="9"/>
        <v>4.3558621462118401</v>
      </c>
      <c r="E148" s="12">
        <f t="shared" si="9"/>
        <v>4.1408048309048224</v>
      </c>
      <c r="F148" s="12">
        <f t="shared" si="9"/>
        <v>3.9444941521066714</v>
      </c>
      <c r="H148" s="21">
        <v>30</v>
      </c>
      <c r="I148" s="12">
        <f t="shared" si="10"/>
        <v>0.49453778398503634</v>
      </c>
      <c r="J148" s="12">
        <f t="shared" si="11"/>
        <v>0.48818508452612835</v>
      </c>
      <c r="K148" s="12">
        <f t="shared" si="12"/>
        <v>0.48194445595495472</v>
      </c>
      <c r="L148" s="12">
        <f t="shared" si="13"/>
        <v>0.47581315284212811</v>
      </c>
    </row>
    <row r="149" spans="2:12" ht="16.5" x14ac:dyDescent="0.25">
      <c r="B149" s="21">
        <v>6</v>
      </c>
      <c r="C149" s="12">
        <f t="shared" si="14"/>
        <v>3.7645867675808011</v>
      </c>
      <c r="D149" s="12">
        <f t="shared" si="9"/>
        <v>3.5991142693121909</v>
      </c>
      <c r="E149" s="12">
        <f t="shared" si="9"/>
        <v>3.446411080773061</v>
      </c>
      <c r="F149" s="12">
        <f t="shared" si="9"/>
        <v>3.305058377018355</v>
      </c>
      <c r="H149" s="21">
        <v>31</v>
      </c>
      <c r="I149" s="12">
        <f t="shared" si="10"/>
        <v>0.46978851824440659</v>
      </c>
      <c r="J149" s="12">
        <f t="shared" si="11"/>
        <v>0.46386798016573516</v>
      </c>
      <c r="K149" s="12">
        <f t="shared" si="12"/>
        <v>0.4580490481868067</v>
      </c>
      <c r="L149" s="12">
        <f t="shared" si="13"/>
        <v>0.45232931025386264</v>
      </c>
    </row>
    <row r="150" spans="2:12" ht="16.5" x14ac:dyDescent="0.25">
      <c r="B150" s="21">
        <v>7</v>
      </c>
      <c r="C150" s="12">
        <f t="shared" si="14"/>
        <v>3.1738400219036884</v>
      </c>
      <c r="D150" s="12">
        <f t="shared" si="9"/>
        <v>3.0517076217409578</v>
      </c>
      <c r="E150" s="12">
        <f t="shared" si="9"/>
        <v>2.9377525682228582</v>
      </c>
      <c r="F150" s="12">
        <f t="shared" si="9"/>
        <v>2.8311834923942834</v>
      </c>
      <c r="H150" s="21">
        <v>32</v>
      </c>
      <c r="I150" s="12">
        <f t="shared" si="10"/>
        <v>0.44670642961801693</v>
      </c>
      <c r="J150" s="12">
        <f t="shared" si="11"/>
        <v>0.44117814191694354</v>
      </c>
      <c r="K150" s="12">
        <f t="shared" si="12"/>
        <v>0.43574225239124981</v>
      </c>
      <c r="L150" s="12">
        <f t="shared" si="13"/>
        <v>0.43039663322835509</v>
      </c>
    </row>
    <row r="151" spans="2:12" ht="16.5" x14ac:dyDescent="0.25">
      <c r="B151" s="21">
        <v>8</v>
      </c>
      <c r="C151" s="12">
        <f t="shared" si="14"/>
        <v>2.7313079460041028</v>
      </c>
      <c r="D151" s="12">
        <f t="shared" si="9"/>
        <v>2.6375174135202939</v>
      </c>
      <c r="E151" s="12">
        <f t="shared" si="9"/>
        <v>2.5492749690835561</v>
      </c>
      <c r="F151" s="12">
        <f t="shared" si="9"/>
        <v>2.4661050494117962</v>
      </c>
      <c r="H151" s="21">
        <v>33</v>
      </c>
      <c r="I151" s="12">
        <f t="shared" si="10"/>
        <v>0.42513922102709695</v>
      </c>
      <c r="J151" s="12">
        <f t="shared" si="11"/>
        <v>0.41996801437672254</v>
      </c>
      <c r="K151" s="12">
        <f t="shared" si="12"/>
        <v>0.41488107154427978</v>
      </c>
      <c r="L151" s="12">
        <f t="shared" si="13"/>
        <v>0.40987650826479916</v>
      </c>
    </row>
    <row r="152" spans="2:12" ht="16.5" x14ac:dyDescent="0.25">
      <c r="B152" s="21">
        <v>9</v>
      </c>
      <c r="C152" s="12">
        <f t="shared" si="14"/>
        <v>2.3875849312205077</v>
      </c>
      <c r="D152" s="12">
        <f t="shared" si="9"/>
        <v>2.3133375906831457</v>
      </c>
      <c r="E152" s="12">
        <f t="shared" si="9"/>
        <v>2.243025690345096</v>
      </c>
      <c r="F152" s="12">
        <f t="shared" si="9"/>
        <v>2.1763464911278669</v>
      </c>
      <c r="H152" s="21">
        <v>34</v>
      </c>
      <c r="I152" s="12">
        <f t="shared" si="10"/>
        <v>0.40495249562896363</v>
      </c>
      <c r="J152" s="12">
        <f t="shared" si="11"/>
        <v>0.40010725806329633</v>
      </c>
      <c r="K152" s="12">
        <f t="shared" si="12"/>
        <v>0.39533907139816016</v>
      </c>
      <c r="L152" s="12">
        <f t="shared" si="13"/>
        <v>0.39064626101916317</v>
      </c>
    </row>
    <row r="153" spans="2:12" ht="16.5" x14ac:dyDescent="0.25">
      <c r="B153" s="21">
        <v>10</v>
      </c>
      <c r="C153" s="12">
        <f t="shared" si="14"/>
        <v>2.1130275275326236</v>
      </c>
      <c r="D153" s="12">
        <f t="shared" si="9"/>
        <v>2.0528229157408142</v>
      </c>
      <c r="E153" s="12">
        <f t="shared" si="9"/>
        <v>1.995510189128979</v>
      </c>
      <c r="F153" s="12">
        <f t="shared" si="9"/>
        <v>1.9408875753396628</v>
      </c>
      <c r="H153" s="21">
        <v>35</v>
      </c>
      <c r="I153" s="12">
        <f t="shared" si="10"/>
        <v>0.38602720009778441</v>
      </c>
      <c r="J153" s="12">
        <f t="shared" si="11"/>
        <v>0.38148030789729814</v>
      </c>
      <c r="K153" s="12">
        <f t="shared" si="12"/>
        <v>0.37700404815027544</v>
      </c>
      <c r="L153" s="12">
        <f t="shared" si="13"/>
        <v>0.37259692750416867</v>
      </c>
    </row>
    <row r="154" spans="2:12" ht="16.5" x14ac:dyDescent="0.25">
      <c r="B154" s="21">
        <v>11</v>
      </c>
      <c r="C154" s="12">
        <f t="shared" si="14"/>
        <v>1.8887716446608522</v>
      </c>
      <c r="D154" s="12">
        <f t="shared" si="9"/>
        <v>1.8389952719548222</v>
      </c>
      <c r="E154" s="12">
        <f t="shared" si="9"/>
        <v>1.791405864422374</v>
      </c>
      <c r="F154" s="12">
        <f t="shared" si="9"/>
        <v>1.7458638156099449</v>
      </c>
      <c r="H154" s="21">
        <v>36</v>
      </c>
      <c r="I154" s="12">
        <f t="shared" si="10"/>
        <v>0.36825749403166141</v>
      </c>
      <c r="J154" s="12">
        <f t="shared" si="11"/>
        <v>0.36398433580266254</v>
      </c>
      <c r="K154" s="12">
        <f t="shared" si="12"/>
        <v>0.35977607951498314</v>
      </c>
      <c r="L154" s="12">
        <f t="shared" si="13"/>
        <v>0.35563138918091042</v>
      </c>
    </row>
    <row r="155" spans="2:12" ht="16.5" x14ac:dyDescent="0.25">
      <c r="B155" s="21">
        <v>12</v>
      </c>
      <c r="C155" s="12">
        <f t="shared" si="14"/>
        <v>1.7022411526658363</v>
      </c>
      <c r="D155" s="12">
        <f t="shared" si="9"/>
        <v>1.6604203492385616</v>
      </c>
      <c r="E155" s="12">
        <f t="shared" si="9"/>
        <v>1.6202932808273809</v>
      </c>
      <c r="F155" s="12">
        <f t="shared" si="9"/>
        <v>1.5817603030328087</v>
      </c>
      <c r="H155" s="21">
        <v>37</v>
      </c>
      <c r="I155" s="12">
        <f t="shared" si="10"/>
        <v>0.35154896486702497</v>
      </c>
      <c r="J155" s="12">
        <f t="shared" si="11"/>
        <v>0.3475275414847685</v>
      </c>
      <c r="K155" s="12">
        <f t="shared" si="12"/>
        <v>0.34356588762938561</v>
      </c>
      <c r="L155" s="12">
        <f t="shared" si="13"/>
        <v>0.33966280446500641</v>
      </c>
    </row>
    <row r="156" spans="2:12" ht="16.5" x14ac:dyDescent="0.25">
      <c r="B156" s="21">
        <v>13</v>
      </c>
      <c r="C156" s="12">
        <f t="shared" si="14"/>
        <v>1.5447294361628239</v>
      </c>
      <c r="D156" s="12">
        <f t="shared" si="9"/>
        <v>1.5091156421478322</v>
      </c>
      <c r="E156" s="12">
        <f t="shared" si="9"/>
        <v>1.4748401817984154</v>
      </c>
      <c r="F156" s="12">
        <f t="shared" si="9"/>
        <v>1.4418300421804278</v>
      </c>
      <c r="H156" s="21">
        <v>38</v>
      </c>
      <c r="I156" s="12">
        <f t="shared" si="10"/>
        <v>0.33581712465373614</v>
      </c>
      <c r="J156" s="12">
        <f t="shared" si="11"/>
        <v>0.33202771132674413</v>
      </c>
      <c r="K156" s="12">
        <f t="shared" si="12"/>
        <v>0.32829345709543922</v>
      </c>
      <c r="L156" s="12">
        <f t="shared" si="13"/>
        <v>0.32461328310092591</v>
      </c>
    </row>
    <row r="157" spans="2:12" ht="16.5" x14ac:dyDescent="0.25">
      <c r="B157" s="21">
        <v>14</v>
      </c>
      <c r="C157" s="12">
        <f t="shared" si="14"/>
        <v>1.410017425342772</v>
      </c>
      <c r="D157" s="12">
        <f t="shared" si="9"/>
        <v>1.3793392908633131</v>
      </c>
      <c r="E157" s="12">
        <f t="shared" si="9"/>
        <v>1.3497369457176367</v>
      </c>
      <c r="F157" s="12">
        <f t="shared" si="9"/>
        <v>1.3211556758560801</v>
      </c>
      <c r="H157" s="21">
        <v>39</v>
      </c>
      <c r="I157" s="12">
        <f t="shared" si="10"/>
        <v>0.32098613810001775</v>
      </c>
      <c r="J157" s="12">
        <f t="shared" si="11"/>
        <v>0.31741099758618435</v>
      </c>
      <c r="K157" s="12">
        <f t="shared" si="12"/>
        <v>0.31388686294387608</v>
      </c>
      <c r="L157" s="12">
        <f t="shared" si="13"/>
        <v>0.31041276063476658</v>
      </c>
    </row>
    <row r="158" spans="2:12" ht="16.5" x14ac:dyDescent="0.25">
      <c r="B158" s="21">
        <v>15</v>
      </c>
      <c r="C158" s="12">
        <f t="shared" si="14"/>
        <v>1.293544414623067</v>
      </c>
      <c r="D158" s="12">
        <f t="shared" si="9"/>
        <v>1.2668554437909458</v>
      </c>
      <c r="E158" s="12">
        <f t="shared" si="9"/>
        <v>1.2410441235260408</v>
      </c>
      <c r="F158" s="12">
        <f t="shared" si="9"/>
        <v>1.2160686480722354</v>
      </c>
      <c r="H158" s="21">
        <v>40</v>
      </c>
      <c r="I158" s="12">
        <f t="shared" si="10"/>
        <v>0.30698774141450913</v>
      </c>
      <c r="J158" s="12">
        <f t="shared" si="11"/>
        <v>0.30361087957868466</v>
      </c>
      <c r="K158" s="12">
        <f t="shared" si="12"/>
        <v>0.3002812722366745</v>
      </c>
      <c r="L158" s="12">
        <f t="shared" si="13"/>
        <v>0.29699803861226781</v>
      </c>
    </row>
    <row r="159" spans="2:12" ht="16.5" x14ac:dyDescent="0.25">
      <c r="B159" s="21">
        <v>16</v>
      </c>
      <c r="C159" s="12">
        <f t="shared" si="14"/>
        <v>1.1918898243392255</v>
      </c>
      <c r="D159" s="12">
        <f t="shared" si="9"/>
        <v>1.1684708709287892</v>
      </c>
      <c r="E159" s="12">
        <f t="shared" si="9"/>
        <v>1.1457772354313986</v>
      </c>
      <c r="F159" s="12">
        <f t="shared" si="9"/>
        <v>1.1237764280843454</v>
      </c>
      <c r="H159" s="21">
        <v>41</v>
      </c>
      <c r="I159" s="12">
        <f t="shared" si="10"/>
        <v>0.29376031936985236</v>
      </c>
      <c r="J159" s="12">
        <f t="shared" si="11"/>
        <v>0.29056727596511162</v>
      </c>
      <c r="K159" s="12">
        <f t="shared" si="12"/>
        <v>0.28741809001918678</v>
      </c>
      <c r="L159" s="12">
        <f t="shared" si="13"/>
        <v>0.28431196271532938</v>
      </c>
    </row>
    <row r="160" spans="2:12" ht="16.5" x14ac:dyDescent="0.25">
      <c r="B160" s="21">
        <v>17</v>
      </c>
      <c r="C160" s="12">
        <f t="shared" si="14"/>
        <v>1.1024378701070894</v>
      </c>
      <c r="D160" s="12">
        <f t="shared" si="9"/>
        <v>1.0817327552248539</v>
      </c>
      <c r="E160" s="12">
        <f t="shared" si="9"/>
        <v>1.0616339230616234</v>
      </c>
      <c r="F160" s="12">
        <f t="shared" si="9"/>
        <v>1.0421157432323418</v>
      </c>
      <c r="H160" s="21">
        <v>42</v>
      </c>
      <c r="I160" s="12">
        <f t="shared" si="10"/>
        <v>0.28124811421709872</v>
      </c>
      <c r="J160" s="12">
        <f t="shared" si="11"/>
        <v>0.27822578310721818</v>
      </c>
      <c r="K160" s="12">
        <f t="shared" si="12"/>
        <v>0.27524422584623304</v>
      </c>
      <c r="L160" s="12">
        <f t="shared" si="13"/>
        <v>0.27230271625016844</v>
      </c>
    </row>
    <row r="161" spans="1:13" ht="16.5" x14ac:dyDescent="0.25">
      <c r="B161" s="21">
        <v>18</v>
      </c>
      <c r="C161" s="12">
        <f t="shared" si="14"/>
        <v>1.0231540090940947</v>
      </c>
      <c r="D161" s="12">
        <f t="shared" si="9"/>
        <v>1.004725840230082</v>
      </c>
      <c r="E161" s="12">
        <f t="shared" si="9"/>
        <v>0.98680959284029746</v>
      </c>
      <c r="F161" s="12">
        <f t="shared" si="9"/>
        <v>0.96938477730096462</v>
      </c>
      <c r="H161" s="21">
        <v>43</v>
      </c>
      <c r="I161" s="12">
        <f t="shared" si="10"/>
        <v>0.26940054498640392</v>
      </c>
      <c r="J161" s="12">
        <f t="shared" si="11"/>
        <v>0.26653701908703631</v>
      </c>
      <c r="K161" s="12">
        <f t="shared" si="12"/>
        <v>0.26371146147901964</v>
      </c>
      <c r="L161" s="12">
        <f t="shared" si="13"/>
        <v>0.26092321053041834</v>
      </c>
    </row>
    <row r="162" spans="1:13" ht="16.5" x14ac:dyDescent="0.25">
      <c r="B162" s="21">
        <v>19</v>
      </c>
      <c r="C162" s="12">
        <f t="shared" si="14"/>
        <v>0.95243198223244219</v>
      </c>
      <c r="D162" s="12">
        <f t="shared" si="9"/>
        <v>0.93593280448392502</v>
      </c>
      <c r="E162" s="12">
        <f t="shared" si="9"/>
        <v>0.91986978450393686</v>
      </c>
      <c r="F162" s="12">
        <f t="shared" si="9"/>
        <v>0.90422634661940882</v>
      </c>
      <c r="H162" s="21">
        <v>44</v>
      </c>
      <c r="I162" s="12">
        <f t="shared" si="10"/>
        <v>0.25817161961212715</v>
      </c>
      <c r="J162" s="12">
        <f t="shared" si="11"/>
        <v>0.25545605667444937</v>
      </c>
      <c r="K162" s="12">
        <f t="shared" si="12"/>
        <v>0.25277590383794557</v>
      </c>
      <c r="L162" s="12">
        <f t="shared" si="13"/>
        <v>0.25013055699800041</v>
      </c>
    </row>
    <row r="163" spans="1:13" ht="16.5" x14ac:dyDescent="0.25">
      <c r="B163" s="21">
        <v>20</v>
      </c>
      <c r="C163" s="12">
        <f t="shared" si="14"/>
        <v>0.88898674379382425</v>
      </c>
      <c r="D163" s="12">
        <f t="shared" si="9"/>
        <v>0.87413600647736434</v>
      </c>
      <c r="E163" s="12">
        <f t="shared" si="9"/>
        <v>0.85965989519972674</v>
      </c>
      <c r="F163" s="12">
        <f t="shared" si="9"/>
        <v>0.84554485658997902</v>
      </c>
      <c r="H163" s="21">
        <v>45</v>
      </c>
      <c r="I163" s="12">
        <f t="shared" si="10"/>
        <v>0.24751942544256803</v>
      </c>
      <c r="J163" s="12">
        <f t="shared" si="11"/>
        <v>0.24494193148259102</v>
      </c>
      <c r="K163" s="12">
        <f t="shared" si="12"/>
        <v>0.24239751009460009</v>
      </c>
      <c r="L163" s="12">
        <f t="shared" si="13"/>
        <v>0.23988560857503585</v>
      </c>
    </row>
    <row r="164" spans="1:13" ht="16.5" x14ac:dyDescent="0.25">
      <c r="B164" s="21">
        <v>21</v>
      </c>
      <c r="C164" s="12">
        <f t="shared" si="14"/>
        <v>0.83177798253785507</v>
      </c>
      <c r="D164" s="12">
        <f t="shared" si="9"/>
        <v>0.81834697223778907</v>
      </c>
      <c r="E164" s="12">
        <f t="shared" si="9"/>
        <v>0.80524009688104226</v>
      </c>
      <c r="F164" s="12">
        <f t="shared" si="9"/>
        <v>0.79244616678286528</v>
      </c>
      <c r="H164" s="21">
        <v>46</v>
      </c>
      <c r="I164" s="12">
        <f t="shared" si="10"/>
        <v>0.23740568620584016</v>
      </c>
      <c r="J164" s="12">
        <f t="shared" si="11"/>
        <v>0.23495721393089405</v>
      </c>
      <c r="K164" s="12">
        <f t="shared" si="12"/>
        <v>0.23253967404289214</v>
      </c>
      <c r="L164" s="12">
        <f t="shared" si="13"/>
        <v>0.23015255988026528</v>
      </c>
    </row>
    <row r="165" spans="1:13" ht="16.5" x14ac:dyDescent="0.25">
      <c r="B165" s="21">
        <v>22</v>
      </c>
      <c r="C165" s="12">
        <f t="shared" si="14"/>
        <v>0.7799545007509926</v>
      </c>
      <c r="D165" s="12">
        <f t="shared" si="9"/>
        <v>0.76775489751918879</v>
      </c>
      <c r="E165" s="12">
        <f t="shared" si="9"/>
        <v>0.75583760908522535</v>
      </c>
      <c r="F165" s="12">
        <f t="shared" si="9"/>
        <v>0.74419331580680437</v>
      </c>
      <c r="H165" s="21">
        <v>47</v>
      </c>
      <c r="I165" s="12">
        <f t="shared" si="10"/>
        <v>0.2277953755337746</v>
      </c>
      <c r="J165" s="12">
        <f t="shared" si="11"/>
        <v>0.22546763556242091</v>
      </c>
      <c r="K165" s="12">
        <f t="shared" si="12"/>
        <v>0.22316886471832317</v>
      </c>
      <c r="L165" s="12">
        <f t="shared" si="13"/>
        <v>0.22089859768024289</v>
      </c>
    </row>
    <row r="166" spans="1:13" ht="16.5" x14ac:dyDescent="0.25">
      <c r="B166" s="21">
        <v>23</v>
      </c>
      <c r="C166" s="12">
        <f t="shared" si="14"/>
        <v>0.73281310312166048</v>
      </c>
      <c r="D166" s="12">
        <f t="shared" si="9"/>
        <v>0.72168843976959995</v>
      </c>
      <c r="E166" s="12">
        <f t="shared" si="9"/>
        <v>0.71081115740462175</v>
      </c>
      <c r="F166" s="12">
        <f t="shared" si="9"/>
        <v>0.70017343149470446</v>
      </c>
      <c r="H166" s="21">
        <v>48</v>
      </c>
      <c r="I166" s="12">
        <f t="shared" si="10"/>
        <v>0.21865637879543193</v>
      </c>
      <c r="J166" s="12">
        <f t="shared" si="11"/>
        <v>0.21644176182950897</v>
      </c>
      <c r="K166" s="12">
        <f t="shared" si="12"/>
        <v>0.21425430972406781</v>
      </c>
      <c r="L166" s="12">
        <f t="shared" si="13"/>
        <v>0.21209359436174749</v>
      </c>
    </row>
    <row r="167" spans="1:13" ht="16.5" x14ac:dyDescent="0.25">
      <c r="B167" s="21">
        <v>24</v>
      </c>
      <c r="C167" s="12">
        <f t="shared" si="14"/>
        <v>0.68976776341535562</v>
      </c>
      <c r="D167" s="12">
        <f t="shared" si="9"/>
        <v>0.67958696365078619</v>
      </c>
      <c r="E167" s="12">
        <f t="shared" si="9"/>
        <v>0.66962413602357995</v>
      </c>
      <c r="F167" s="12">
        <f t="shared" si="9"/>
        <v>0.65987266288015478</v>
      </c>
      <c r="H167" s="21">
        <v>49</v>
      </c>
      <c r="I167" s="12">
        <f t="shared" si="10"/>
        <v>0.20995919633849153</v>
      </c>
      <c r="J167" s="12">
        <f t="shared" si="11"/>
        <v>0.20785070474274403</v>
      </c>
      <c r="K167" s="12">
        <f t="shared" si="12"/>
        <v>0.20576771694133505</v>
      </c>
      <c r="L167" s="12">
        <f t="shared" si="13"/>
        <v>0.20370983837182394</v>
      </c>
    </row>
    <row r="168" spans="1:13" ht="16.5" x14ac:dyDescent="0.25">
      <c r="F168" s="2"/>
      <c r="H168" s="21">
        <v>50</v>
      </c>
      <c r="I168" s="12">
        <f t="shared" si="10"/>
        <v>0.20167668234106992</v>
      </c>
      <c r="J168" s="12">
        <f t="shared" si="11"/>
        <v>0.19966786982981688</v>
      </c>
      <c r="K168" s="12">
        <f t="shared" si="12"/>
        <v>0.19768302930307916</v>
      </c>
      <c r="L168" s="12">
        <f t="shared" si="13"/>
        <v>0.1957217965261355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76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5">IF($B$172=0,(1+$A$2)^(-$H178-C$142/12),(1-(1+$A$2)^(-1/$B$172))/((1+$A$2)^($H178+C$142/12)-1))*100</f>
        <v>2.5703946997451577</v>
      </c>
      <c r="M178" s="2"/>
    </row>
    <row r="179" spans="4:13" ht="16.5" x14ac:dyDescent="0.25">
      <c r="D179" s="75">
        <v>1</v>
      </c>
      <c r="E179" s="76"/>
      <c r="F179" s="12">
        <f t="shared" ref="F179:F202" si="16">IF($B$172=0,(1+$A$2)^(-$D179-C$142/12),(1-(1+$A$2)^(-1/$B$172))/((1+$A$2)^($D179+C$142/12)-1))*100</f>
        <v>96.852300242130823</v>
      </c>
      <c r="G179" s="2"/>
      <c r="H179" s="77">
        <v>26</v>
      </c>
      <c r="I179" s="77"/>
      <c r="J179" s="12">
        <f t="shared" si="15"/>
        <v>2.4271003336708237</v>
      </c>
      <c r="M179" s="2"/>
    </row>
    <row r="180" spans="4:13" ht="16.5" x14ac:dyDescent="0.25">
      <c r="D180" s="75">
        <v>2</v>
      </c>
      <c r="E180" s="76"/>
      <c r="F180" s="12">
        <f t="shared" si="16"/>
        <v>47.651808237210744</v>
      </c>
      <c r="G180" s="2"/>
      <c r="H180" s="77">
        <v>27</v>
      </c>
      <c r="I180" s="77"/>
      <c r="J180" s="12">
        <f t="shared" si="15"/>
        <v>2.2950005366615636</v>
      </c>
      <c r="M180" s="2"/>
    </row>
    <row r="181" spans="4:13" ht="16.5" x14ac:dyDescent="0.25">
      <c r="D181" s="75">
        <v>3</v>
      </c>
      <c r="E181" s="76"/>
      <c r="F181" s="12">
        <f t="shared" si="16"/>
        <v>31.2572347983455</v>
      </c>
      <c r="G181" s="2"/>
      <c r="H181" s="77">
        <v>28</v>
      </c>
      <c r="I181" s="77"/>
      <c r="J181" s="12">
        <f t="shared" si="15"/>
        <v>2.1728929064615947</v>
      </c>
      <c r="M181" s="2"/>
    </row>
    <row r="182" spans="4:13" ht="16.5" x14ac:dyDescent="0.25">
      <c r="D182" s="75">
        <v>4</v>
      </c>
      <c r="E182" s="76"/>
      <c r="F182" s="12">
        <f t="shared" si="16"/>
        <v>23.064138857405613</v>
      </c>
      <c r="G182" s="2"/>
      <c r="H182" s="77">
        <v>29</v>
      </c>
      <c r="I182" s="77"/>
      <c r="J182" s="12">
        <f t="shared" si="15"/>
        <v>2.0597407999720572</v>
      </c>
      <c r="M182" s="2"/>
    </row>
    <row r="183" spans="4:13" ht="16.5" x14ac:dyDescent="0.25">
      <c r="D183" s="75">
        <v>5</v>
      </c>
      <c r="E183" s="76"/>
      <c r="F183" s="12">
        <f t="shared" si="16"/>
        <v>18.151631516570109</v>
      </c>
      <c r="G183" s="2"/>
      <c r="H183" s="77">
        <v>30</v>
      </c>
      <c r="I183" s="77"/>
      <c r="J183" s="12">
        <f t="shared" si="15"/>
        <v>1.9546457086427846</v>
      </c>
      <c r="M183" s="2"/>
    </row>
    <row r="184" spans="4:13" ht="16.5" x14ac:dyDescent="0.25">
      <c r="D184" s="75">
        <v>6</v>
      </c>
      <c r="E184" s="76"/>
      <c r="F184" s="12">
        <f t="shared" si="16"/>
        <v>14.879415907860896</v>
      </c>
      <c r="G184" s="2"/>
      <c r="H184" s="77">
        <v>31</v>
      </c>
      <c r="I184" s="77"/>
      <c r="J184" s="12">
        <f t="shared" si="15"/>
        <v>1.8568249806042461</v>
      </c>
      <c r="M184" s="2"/>
    </row>
    <row r="185" spans="4:13" ht="16.5" x14ac:dyDescent="0.25">
      <c r="D185" s="75">
        <v>7</v>
      </c>
      <c r="E185" s="76"/>
      <c r="F185" s="12">
        <f t="shared" si="16"/>
        <v>12.544507173430613</v>
      </c>
      <c r="G185" s="2"/>
      <c r="H185" s="77">
        <v>32</v>
      </c>
      <c r="I185" s="77"/>
      <c r="J185" s="12">
        <f t="shared" si="15"/>
        <v>1.7655937199379226</v>
      </c>
      <c r="M185" s="2"/>
    </row>
    <row r="186" spans="4:13" ht="16.5" x14ac:dyDescent="0.25">
      <c r="D186" s="75">
        <v>8</v>
      </c>
      <c r="E186" s="76"/>
      <c r="F186" s="12">
        <f t="shared" si="16"/>
        <v>10.795412460942311</v>
      </c>
      <c r="G186" s="2"/>
      <c r="H186" s="77">
        <v>33</v>
      </c>
      <c r="I186" s="77"/>
      <c r="J186" s="12">
        <f t="shared" si="15"/>
        <v>1.6803499770231827</v>
      </c>
      <c r="M186" s="2"/>
    </row>
    <row r="187" spans="4:13" ht="16.5" x14ac:dyDescent="0.25">
      <c r="D187" s="75">
        <v>9</v>
      </c>
      <c r="E187" s="76"/>
      <c r="F187" s="12">
        <f t="shared" si="16"/>
        <v>9.4368575889674666</v>
      </c>
      <c r="G187" s="2"/>
      <c r="H187" s="77">
        <v>34</v>
      </c>
      <c r="I187" s="77"/>
      <c r="J187" s="12">
        <f t="shared" si="15"/>
        <v>1.600562552383844</v>
      </c>
      <c r="M187" s="2"/>
    </row>
    <row r="188" spans="4:13" ht="16.5" x14ac:dyDescent="0.25">
      <c r="D188" s="75">
        <v>10</v>
      </c>
      <c r="E188" s="76"/>
      <c r="F188" s="12">
        <f t="shared" si="16"/>
        <v>8.3516777133871898</v>
      </c>
      <c r="G188" s="2"/>
      <c r="H188" s="77">
        <v>35</v>
      </c>
      <c r="I188" s="77"/>
      <c r="J188" s="12">
        <f t="shared" si="15"/>
        <v>1.5257608913323291</v>
      </c>
      <c r="M188" s="2"/>
    </row>
    <row r="189" spans="4:13" ht="16.5" x14ac:dyDescent="0.25">
      <c r="D189" s="75">
        <v>11</v>
      </c>
      <c r="E189" s="76"/>
      <c r="F189" s="12">
        <f t="shared" si="16"/>
        <v>7.4653130850649383</v>
      </c>
      <c r="G189" s="2"/>
      <c r="H189" s="77">
        <v>36</v>
      </c>
      <c r="I189" s="77"/>
      <c r="J189" s="12">
        <f t="shared" si="15"/>
        <v>1.4555266628652843</v>
      </c>
      <c r="M189" s="2"/>
    </row>
    <row r="190" spans="4:13" ht="16.5" x14ac:dyDescent="0.25">
      <c r="D190" s="75">
        <v>12</v>
      </c>
      <c r="E190" s="76"/>
      <c r="F190" s="12">
        <f t="shared" si="16"/>
        <v>6.7280569288798793</v>
      </c>
      <c r="G190" s="2"/>
      <c r="H190" s="77">
        <v>37</v>
      </c>
      <c r="I190" s="77"/>
      <c r="J190" s="12">
        <f t="shared" si="15"/>
        <v>1.3894867041664409</v>
      </c>
      <c r="M190" s="2"/>
    </row>
    <row r="191" spans="4:13" ht="16.5" x14ac:dyDescent="0.25">
      <c r="D191" s="75">
        <v>13</v>
      </c>
      <c r="E191" s="76"/>
      <c r="F191" s="12">
        <f t="shared" si="16"/>
        <v>6.1054966095395704</v>
      </c>
      <c r="G191" s="2"/>
      <c r="H191" s="77">
        <v>38</v>
      </c>
      <c r="I191" s="77"/>
      <c r="J191" s="12">
        <f t="shared" si="15"/>
        <v>1.3273070791554438</v>
      </c>
      <c r="M191" s="2"/>
    </row>
    <row r="192" spans="4:13" ht="16.5" x14ac:dyDescent="0.25">
      <c r="D192" s="75">
        <v>14</v>
      </c>
      <c r="E192" s="76"/>
      <c r="F192" s="12">
        <f t="shared" si="16"/>
        <v>5.5730514407796807</v>
      </c>
      <c r="G192" s="2"/>
      <c r="H192" s="77">
        <v>39</v>
      </c>
      <c r="I192" s="77"/>
      <c r="J192" s="12">
        <f t="shared" si="15"/>
        <v>1.268688051123722</v>
      </c>
      <c r="M192" s="2"/>
    </row>
    <row r="193" spans="3:13" ht="16.5" x14ac:dyDescent="0.25">
      <c r="D193" s="75">
        <v>15</v>
      </c>
      <c r="E193" s="76"/>
      <c r="F193" s="12">
        <f t="shared" si="16"/>
        <v>5.1126953710342296</v>
      </c>
      <c r="G193" s="2"/>
      <c r="H193" s="77">
        <v>40</v>
      </c>
      <c r="I193" s="77"/>
      <c r="J193" s="12">
        <f t="shared" si="15"/>
        <v>1.213359809490244</v>
      </c>
      <c r="M193" s="2"/>
    </row>
    <row r="194" spans="3:13" ht="16.5" x14ac:dyDescent="0.25">
      <c r="D194" s="75">
        <v>16</v>
      </c>
      <c r="E194" s="76"/>
      <c r="F194" s="12">
        <f t="shared" si="16"/>
        <v>4.7109086621178413</v>
      </c>
      <c r="H194" s="77">
        <v>41</v>
      </c>
      <c r="I194" s="77"/>
      <c r="J194" s="12">
        <f t="shared" si="15"/>
        <v>1.161078821923119</v>
      </c>
    </row>
    <row r="195" spans="3:13" ht="16.5" x14ac:dyDescent="0.25">
      <c r="D195" s="75">
        <v>17</v>
      </c>
      <c r="E195" s="76"/>
      <c r="F195" s="12">
        <f t="shared" si="16"/>
        <v>4.3573525049712192</v>
      </c>
      <c r="H195" s="77">
        <v>42</v>
      </c>
      <c r="I195" s="77"/>
      <c r="J195" s="12">
        <f t="shared" si="15"/>
        <v>1.1116247075975934</v>
      </c>
    </row>
    <row r="196" spans="3:13" ht="16.5" x14ac:dyDescent="0.25">
      <c r="D196" s="75">
        <v>18</v>
      </c>
      <c r="E196" s="76"/>
      <c r="F196" s="12">
        <f t="shared" si="16"/>
        <v>4.0439854302759315</v>
      </c>
      <c r="G196" s="8"/>
      <c r="H196" s="77">
        <v>43</v>
      </c>
      <c r="I196" s="77"/>
      <c r="J196" s="12">
        <f t="shared" si="15"/>
        <v>1.064797546752535</v>
      </c>
      <c r="M196" s="8"/>
    </row>
    <row r="197" spans="3:13" ht="16.5" x14ac:dyDescent="0.25">
      <c r="D197" s="75">
        <v>19</v>
      </c>
      <c r="E197" s="76"/>
      <c r="F197" s="12">
        <f t="shared" si="16"/>
        <v>3.7644587474050604</v>
      </c>
      <c r="H197" s="77">
        <v>44</v>
      </c>
      <c r="I197" s="77"/>
      <c r="J197" s="12">
        <f t="shared" si="15"/>
        <v>1.0204155571325788</v>
      </c>
      <c r="M197" s="3"/>
    </row>
    <row r="198" spans="3:13" ht="16.5" x14ac:dyDescent="0.25">
      <c r="D198" s="75">
        <v>20</v>
      </c>
      <c r="E198" s="76"/>
      <c r="F198" s="12">
        <f t="shared" si="16"/>
        <v>3.5136933517894735</v>
      </c>
      <c r="H198" s="77">
        <v>45</v>
      </c>
      <c r="I198" s="77"/>
      <c r="J198" s="12">
        <f t="shared" si="15"/>
        <v>0.97831308024319219</v>
      </c>
      <c r="M198" s="7"/>
    </row>
    <row r="199" spans="3:13" ht="16.5" x14ac:dyDescent="0.25">
      <c r="D199" s="75">
        <v>21</v>
      </c>
      <c r="E199" s="76"/>
      <c r="F199" s="12">
        <f t="shared" si="16"/>
        <v>3.2875774445585453</v>
      </c>
      <c r="H199" s="77">
        <v>46</v>
      </c>
      <c r="I199" s="77"/>
      <c r="J199" s="12">
        <f t="shared" si="15"/>
        <v>0.9383388302716259</v>
      </c>
      <c r="M199" s="7"/>
    </row>
    <row r="200" spans="3:13" ht="16.5" x14ac:dyDescent="0.25">
      <c r="D200" s="75">
        <v>22</v>
      </c>
      <c r="E200" s="76"/>
      <c r="F200" s="12">
        <f t="shared" si="16"/>
        <v>3.0827466923653351</v>
      </c>
      <c r="H200" s="77">
        <v>47</v>
      </c>
      <c r="I200" s="77"/>
      <c r="J200" s="12">
        <f t="shared" si="15"/>
        <v>0.90035436655177148</v>
      </c>
      <c r="M200" s="7"/>
    </row>
    <row r="201" spans="3:13" ht="16.5" x14ac:dyDescent="0.25">
      <c r="D201" s="75">
        <v>23</v>
      </c>
      <c r="E201" s="76"/>
      <c r="F201" s="12">
        <f t="shared" si="16"/>
        <v>2.8964217369027101</v>
      </c>
      <c r="H201" s="77">
        <v>48</v>
      </c>
      <c r="I201" s="77"/>
      <c r="J201" s="12">
        <f t="shared" si="15"/>
        <v>0.86423275697129398</v>
      </c>
      <c r="M201" s="7"/>
    </row>
    <row r="202" spans="3:13" ht="16.5" x14ac:dyDescent="0.25">
      <c r="D202" s="75">
        <v>24</v>
      </c>
      <c r="E202" s="76"/>
      <c r="F202" s="12">
        <f t="shared" si="16"/>
        <v>2.7262863271145967</v>
      </c>
      <c r="H202" s="77">
        <v>49</v>
      </c>
      <c r="I202" s="77"/>
      <c r="J202" s="12">
        <f t="shared" si="15"/>
        <v>0.82985740504215566</v>
      </c>
      <c r="M202" s="7"/>
    </row>
    <row r="203" spans="3:13" ht="16.5" x14ac:dyDescent="0.25">
      <c r="C203" s="7"/>
      <c r="H203" s="77">
        <v>50</v>
      </c>
      <c r="I203" s="77"/>
      <c r="J203" s="12">
        <f t="shared" si="15"/>
        <v>0.79712101772028454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K104:M104"/>
    <mergeCell ref="A105:M105"/>
    <mergeCell ref="A106:A107"/>
    <mergeCell ref="B106:M106"/>
    <mergeCell ref="A138:M138"/>
    <mergeCell ref="I2:M2"/>
    <mergeCell ref="A3:M3"/>
    <mergeCell ref="A4:M4"/>
    <mergeCell ref="L5:M5"/>
    <mergeCell ref="A6:M6"/>
    <mergeCell ref="A7:A8"/>
    <mergeCell ref="B7:M7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AO252"/>
  <sheetViews>
    <sheetView tabSelected="1" view="pageBreakPreview" topLeftCell="A190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3.5000000000000003E-2</v>
      </c>
      <c r="B2" s="19">
        <v>0</v>
      </c>
      <c r="C2" s="19">
        <v>77</v>
      </c>
      <c r="I2" s="78"/>
      <c r="J2" s="78"/>
      <c r="K2" s="78"/>
      <c r="L2" s="78"/>
      <c r="M2" s="78"/>
    </row>
    <row r="3" spans="1:41" ht="45" customHeight="1" x14ac:dyDescent="0.25">
      <c r="A3" s="58" t="s">
        <v>14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60" t="str">
        <f>"Таблица "&amp;$C$2</f>
        <v>Таблица 77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1">
        <v>0</v>
      </c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1">
        <v>0</v>
      </c>
      <c r="B9" s="12">
        <v>100</v>
      </c>
      <c r="C9" s="12">
        <f t="shared" ref="C9:M24" si="0">IF($B$2=0,(1+$A$2)^(-$A9-C$8/12),(1-(1+$A$2)^(-1/$B$2))/((1+$A$2)^($A9+C$8/12)-1))*100</f>
        <v>99.713731974599767</v>
      </c>
      <c r="D9" s="12">
        <f t="shared" si="0"/>
        <v>99.428283443023219</v>
      </c>
      <c r="E9" s="12">
        <f t="shared" si="0"/>
        <v>99.143652059321525</v>
      </c>
      <c r="F9" s="12">
        <f t="shared" si="0"/>
        <v>98.859835484261637</v>
      </c>
      <c r="G9" s="12">
        <f t="shared" si="0"/>
        <v>98.576831385306932</v>
      </c>
      <c r="H9" s="12">
        <f t="shared" si="0"/>
        <v>98.29463743659808</v>
      </c>
      <c r="I9" s="12">
        <f t="shared" si="0"/>
        <v>98.013251318934024</v>
      </c>
      <c r="J9" s="12">
        <f t="shared" si="0"/>
        <v>97.732670719752761</v>
      </c>
      <c r="K9" s="12">
        <f t="shared" si="0"/>
        <v>97.452893333112399</v>
      </c>
      <c r="L9" s="12">
        <f t="shared" si="0"/>
        <v>97.173916859672332</v>
      </c>
      <c r="M9" s="12">
        <f t="shared" si="0"/>
        <v>96.895739006674091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1">
        <v>1</v>
      </c>
      <c r="B10" s="12">
        <f t="shared" ref="B10:M48" si="1">IF($B$2=0,(1+$A$2)^(-$A10-B$8/12),(1-(1+$A$2)^(-1/$B$2))/((1+$A$2)^($A10+B$8/12)-1))*100</f>
        <v>96.618357487922708</v>
      </c>
      <c r="C10" s="12">
        <f t="shared" si="0"/>
        <v>96.341770023767893</v>
      </c>
      <c r="D10" s="12">
        <f t="shared" si="0"/>
        <v>96.065974341085223</v>
      </c>
      <c r="E10" s="12">
        <f t="shared" si="0"/>
        <v>95.790968173257525</v>
      </c>
      <c r="F10" s="12">
        <f t="shared" si="0"/>
        <v>95.516749260156175</v>
      </c>
      <c r="G10" s="12">
        <f t="shared" si="0"/>
        <v>95.243315348122636</v>
      </c>
      <c r="H10" s="12">
        <f t="shared" si="0"/>
        <v>94.970664189949844</v>
      </c>
      <c r="I10" s="12">
        <f t="shared" si="0"/>
        <v>94.698793544863804</v>
      </c>
      <c r="J10" s="12">
        <f t="shared" si="0"/>
        <v>94.427701178505089</v>
      </c>
      <c r="K10" s="12">
        <f t="shared" si="0"/>
        <v>94.157384862910547</v>
      </c>
      <c r="L10" s="12">
        <f t="shared" si="0"/>
        <v>93.887842376495016</v>
      </c>
      <c r="M10" s="12">
        <f t="shared" si="0"/>
        <v>93.619071504032931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1">
        <v>2</v>
      </c>
      <c r="B11" s="12">
        <f t="shared" si="1"/>
        <v>93.351070036640309</v>
      </c>
      <c r="C11" s="12">
        <f t="shared" si="0"/>
        <v>93.083835771756441</v>
      </c>
      <c r="D11" s="12">
        <f t="shared" si="0"/>
        <v>92.817366513125847</v>
      </c>
      <c r="E11" s="12">
        <f t="shared" si="0"/>
        <v>92.551660070780201</v>
      </c>
      <c r="F11" s="12">
        <f t="shared" si="0"/>
        <v>92.286714261020464</v>
      </c>
      <c r="G11" s="12">
        <f t="shared" si="0"/>
        <v>92.022526906398696</v>
      </c>
      <c r="H11" s="12">
        <f t="shared" si="0"/>
        <v>91.75909583570035</v>
      </c>
      <c r="I11" s="12">
        <f t="shared" si="0"/>
        <v>91.496418883926395</v>
      </c>
      <c r="J11" s="12">
        <f t="shared" si="0"/>
        <v>91.234493892275452</v>
      </c>
      <c r="K11" s="12">
        <f t="shared" si="0"/>
        <v>90.973318708126143</v>
      </c>
      <c r="L11" s="12">
        <f t="shared" si="0"/>
        <v>90.71289118501933</v>
      </c>
      <c r="M11" s="12">
        <f t="shared" si="0"/>
        <v>90.453209182640521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1">
        <v>3</v>
      </c>
      <c r="B12" s="12">
        <f t="shared" si="1"/>
        <v>90.194270566802231</v>
      </c>
      <c r="C12" s="12">
        <f t="shared" si="0"/>
        <v>89.93607320942651</v>
      </c>
      <c r="D12" s="12">
        <f t="shared" si="0"/>
        <v>89.678614988527386</v>
      </c>
      <c r="E12" s="12">
        <f t="shared" si="0"/>
        <v>89.421893788193458</v>
      </c>
      <c r="F12" s="12">
        <f t="shared" si="0"/>
        <v>89.165907498570505</v>
      </c>
      <c r="G12" s="12">
        <f t="shared" si="0"/>
        <v>88.910654015844145</v>
      </c>
      <c r="H12" s="12">
        <f t="shared" si="0"/>
        <v>88.656131242222571</v>
      </c>
      <c r="I12" s="12">
        <f t="shared" si="0"/>
        <v>88.402337085919228</v>
      </c>
      <c r="J12" s="12">
        <f t="shared" si="0"/>
        <v>88.149269461135702</v>
      </c>
      <c r="K12" s="12">
        <f t="shared" si="0"/>
        <v>87.896926288044583</v>
      </c>
      <c r="L12" s="12">
        <f t="shared" si="0"/>
        <v>87.645305492772323</v>
      </c>
      <c r="M12" s="12">
        <f t="shared" si="0"/>
        <v>87.394405007382161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1">
        <v>4</v>
      </c>
      <c r="B13" s="12">
        <f t="shared" si="1"/>
        <v>87.144222769857237</v>
      </c>
      <c r="C13" s="12">
        <f t="shared" si="0"/>
        <v>86.894756724083607</v>
      </c>
      <c r="D13" s="12">
        <f t="shared" si="0"/>
        <v>86.646004819833237</v>
      </c>
      <c r="E13" s="12">
        <f t="shared" si="0"/>
        <v>86.397965012747306</v>
      </c>
      <c r="F13" s="12">
        <f t="shared" si="0"/>
        <v>86.150635264319348</v>
      </c>
      <c r="G13" s="12">
        <f t="shared" si="0"/>
        <v>85.904013541878427</v>
      </c>
      <c r="H13" s="12">
        <f t="shared" si="0"/>
        <v>85.658097818572543</v>
      </c>
      <c r="I13" s="12">
        <f t="shared" si="0"/>
        <v>85.412886073351928</v>
      </c>
      <c r="J13" s="12">
        <f t="shared" si="0"/>
        <v>85.168376290952381</v>
      </c>
      <c r="K13" s="12">
        <f t="shared" si="0"/>
        <v>84.92456646187884</v>
      </c>
      <c r="L13" s="12">
        <f t="shared" si="0"/>
        <v>84.68145458238871</v>
      </c>
      <c r="M13" s="12">
        <f t="shared" si="0"/>
        <v>84.439038654475524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1">
        <v>5</v>
      </c>
      <c r="B14" s="12">
        <f t="shared" si="1"/>
        <v>84.197316685852414</v>
      </c>
      <c r="C14" s="12">
        <f t="shared" si="0"/>
        <v>83.956286689935837</v>
      </c>
      <c r="D14" s="12">
        <f t="shared" si="0"/>
        <v>83.715946685829209</v>
      </c>
      <c r="E14" s="12">
        <f t="shared" si="0"/>
        <v>83.476294698306575</v>
      </c>
      <c r="F14" s="12">
        <f t="shared" si="0"/>
        <v>83.237328757796462</v>
      </c>
      <c r="G14" s="12">
        <f t="shared" si="0"/>
        <v>82.999046900365627</v>
      </c>
      <c r="H14" s="12">
        <f t="shared" si="0"/>
        <v>82.76144716770294</v>
      </c>
      <c r="I14" s="12">
        <f t="shared" si="0"/>
        <v>82.524527607103309</v>
      </c>
      <c r="J14" s="12">
        <f t="shared" si="0"/>
        <v>82.288286271451582</v>
      </c>
      <c r="K14" s="12">
        <f t="shared" si="0"/>
        <v>82.052721219206603</v>
      </c>
      <c r="L14" s="12">
        <f t="shared" si="0"/>
        <v>81.817830514385236</v>
      </c>
      <c r="M14" s="12">
        <f t="shared" si="0"/>
        <v>81.583612226546393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1">
        <v>6</v>
      </c>
      <c r="B15" s="12">
        <f t="shared" si="1"/>
        <v>81.350064430775276</v>
      </c>
      <c r="C15" s="12">
        <f t="shared" si="0"/>
        <v>81.11718520766749</v>
      </c>
      <c r="D15" s="12">
        <f t="shared" si="0"/>
        <v>80.884972643313262</v>
      </c>
      <c r="E15" s="12">
        <f t="shared" si="0"/>
        <v>80.653424829281732</v>
      </c>
      <c r="F15" s="12">
        <f t="shared" si="0"/>
        <v>80.422539862605277</v>
      </c>
      <c r="G15" s="12">
        <f t="shared" si="0"/>
        <v>80.1923158457639</v>
      </c>
      <c r="H15" s="12">
        <f t="shared" si="0"/>
        <v>79.962750886669525</v>
      </c>
      <c r="I15" s="12">
        <f t="shared" si="0"/>
        <v>79.733843098650539</v>
      </c>
      <c r="J15" s="12">
        <f t="shared" si="0"/>
        <v>79.505590600436321</v>
      </c>
      <c r="K15" s="12">
        <f t="shared" si="0"/>
        <v>79.277991516141668</v>
      </c>
      <c r="L15" s="12">
        <f t="shared" si="0"/>
        <v>79.051043975251432</v>
      </c>
      <c r="M15" s="12">
        <f t="shared" si="0"/>
        <v>78.824746112605226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1">
        <v>7</v>
      </c>
      <c r="B16" s="12">
        <f t="shared" si="1"/>
        <v>78.599096068381911</v>
      </c>
      <c r="C16" s="12">
        <f t="shared" si="0"/>
        <v>78.374091988084544</v>
      </c>
      <c r="D16" s="12">
        <f t="shared" si="0"/>
        <v>78.149732022524901</v>
      </c>
      <c r="E16" s="12">
        <f t="shared" si="0"/>
        <v>77.926014327808446</v>
      </c>
      <c r="F16" s="12">
        <f t="shared" si="0"/>
        <v>77.702937065319119</v>
      </c>
      <c r="G16" s="12">
        <f t="shared" si="0"/>
        <v>77.480498401704253</v>
      </c>
      <c r="H16" s="12">
        <f t="shared" si="0"/>
        <v>77.25869650885943</v>
      </c>
      <c r="I16" s="12">
        <f t="shared" si="0"/>
        <v>77.037529563913566</v>
      </c>
      <c r="J16" s="12">
        <f t="shared" si="0"/>
        <v>76.816995749213845</v>
      </c>
      <c r="K16" s="12">
        <f t="shared" si="0"/>
        <v>76.597093252310785</v>
      </c>
      <c r="L16" s="12">
        <f t="shared" si="0"/>
        <v>76.377820265943427</v>
      </c>
      <c r="M16" s="12">
        <f t="shared" si="0"/>
        <v>76.159174988024375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1">
        <v>8</v>
      </c>
      <c r="B17" s="12">
        <f t="shared" si="1"/>
        <v>75.941155621625057</v>
      </c>
      <c r="C17" s="12">
        <f t="shared" si="0"/>
        <v>75.723760374960918</v>
      </c>
      <c r="D17" s="12">
        <f t="shared" si="0"/>
        <v>75.50698746137671</v>
      </c>
      <c r="E17" s="12">
        <f t="shared" si="0"/>
        <v>75.290835099331829</v>
      </c>
      <c r="F17" s="12">
        <f t="shared" si="0"/>
        <v>75.075301512385622</v>
      </c>
      <c r="G17" s="12">
        <f t="shared" si="0"/>
        <v>74.860384929182857</v>
      </c>
      <c r="H17" s="12">
        <f t="shared" si="0"/>
        <v>74.646083583439079</v>
      </c>
      <c r="I17" s="12">
        <f t="shared" si="0"/>
        <v>74.432395713926169</v>
      </c>
      <c r="J17" s="12">
        <f t="shared" si="0"/>
        <v>74.21931956445782</v>
      </c>
      <c r="K17" s="12">
        <f t="shared" si="0"/>
        <v>74.006853383875153</v>
      </c>
      <c r="L17" s="12">
        <f t="shared" si="0"/>
        <v>73.794995426032301</v>
      </c>
      <c r="M17" s="12">
        <f t="shared" si="0"/>
        <v>73.583743949782004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1">
        <v>9</v>
      </c>
      <c r="B18" s="12">
        <f t="shared" si="1"/>
        <v>73.373097218961419</v>
      </c>
      <c r="C18" s="12">
        <f t="shared" si="0"/>
        <v>73.163053502377707</v>
      </c>
      <c r="D18" s="12">
        <f t="shared" si="0"/>
        <v>72.953611073793937</v>
      </c>
      <c r="E18" s="12">
        <f t="shared" si="0"/>
        <v>72.744768211914817</v>
      </c>
      <c r="F18" s="12">
        <f t="shared" si="0"/>
        <v>72.536523200372599</v>
      </c>
      <c r="G18" s="12">
        <f t="shared" si="0"/>
        <v>72.328874327712924</v>
      </c>
      <c r="H18" s="12">
        <f t="shared" si="0"/>
        <v>72.121819887380752</v>
      </c>
      <c r="I18" s="12">
        <f t="shared" si="0"/>
        <v>71.915358177706437</v>
      </c>
      <c r="J18" s="12">
        <f t="shared" si="0"/>
        <v>71.709487501891616</v>
      </c>
      <c r="K18" s="12">
        <f t="shared" si="0"/>
        <v>71.504206167995335</v>
      </c>
      <c r="L18" s="12">
        <f t="shared" si="0"/>
        <v>71.299512488920101</v>
      </c>
      <c r="M18" s="12">
        <f t="shared" si="0"/>
        <v>71.095404782398091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1">
        <v>10</v>
      </c>
      <c r="B19" s="12">
        <f t="shared" si="1"/>
        <v>70.891881370977217</v>
      </c>
      <c r="C19" s="12">
        <f t="shared" si="0"/>
        <v>70.688940582007447</v>
      </c>
      <c r="D19" s="12">
        <f t="shared" si="0"/>
        <v>70.486580747626988</v>
      </c>
      <c r="E19" s="12">
        <f t="shared" si="0"/>
        <v>70.284800204748635</v>
      </c>
      <c r="F19" s="12">
        <f t="shared" si="0"/>
        <v>70.08359729504599</v>
      </c>
      <c r="G19" s="12">
        <f t="shared" si="0"/>
        <v>69.882970364940022</v>
      </c>
      <c r="H19" s="12">
        <f t="shared" si="0"/>
        <v>69.682917765585287</v>
      </c>
      <c r="I19" s="12">
        <f t="shared" si="0"/>
        <v>69.483437852856468</v>
      </c>
      <c r="J19" s="12">
        <f t="shared" si="0"/>
        <v>69.284528987334909</v>
      </c>
      <c r="K19" s="12">
        <f t="shared" si="0"/>
        <v>69.086189534295002</v>
      </c>
      <c r="L19" s="12">
        <f t="shared" si="0"/>
        <v>68.888417863690918</v>
      </c>
      <c r="M19" s="12">
        <f t="shared" si="0"/>
        <v>68.691212350143076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1">
        <v>11</v>
      </c>
      <c r="B20" s="12">
        <f t="shared" si="1"/>
        <v>68.494571372924852</v>
      </c>
      <c r="C20" s="12">
        <f t="shared" si="0"/>
        <v>68.29849331594923</v>
      </c>
      <c r="D20" s="12">
        <f t="shared" si="0"/>
        <v>68.102976567755562</v>
      </c>
      <c r="E20" s="12">
        <f t="shared" si="0"/>
        <v>67.908019521496257</v>
      </c>
      <c r="F20" s="12">
        <f t="shared" si="0"/>
        <v>67.713620574923667</v>
      </c>
      <c r="G20" s="12">
        <f t="shared" si="0"/>
        <v>67.519778130376835</v>
      </c>
      <c r="H20" s="12">
        <f t="shared" si="0"/>
        <v>67.326490594768387</v>
      </c>
      <c r="I20" s="12">
        <f t="shared" si="0"/>
        <v>67.13375637957148</v>
      </c>
      <c r="J20" s="12">
        <f t="shared" si="0"/>
        <v>66.941573900806688</v>
      </c>
      <c r="K20" s="12">
        <f t="shared" si="0"/>
        <v>66.749941579028999</v>
      </c>
      <c r="L20" s="12">
        <f t="shared" si="0"/>
        <v>66.558857839314911</v>
      </c>
      <c r="M20" s="12">
        <f t="shared" si="0"/>
        <v>66.368321111249358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1">
        <v>12</v>
      </c>
      <c r="B21" s="12">
        <f t="shared" si="1"/>
        <v>66.178329828912894</v>
      </c>
      <c r="C21" s="12">
        <f t="shared" si="0"/>
        <v>65.988882430868827</v>
      </c>
      <c r="D21" s="12">
        <f t="shared" si="0"/>
        <v>65.799977360150308</v>
      </c>
      <c r="E21" s="12">
        <f t="shared" si="0"/>
        <v>65.611613064247592</v>
      </c>
      <c r="F21" s="12">
        <f t="shared" si="0"/>
        <v>65.423787995095338</v>
      </c>
      <c r="G21" s="12">
        <f t="shared" si="0"/>
        <v>65.23650060905976</v>
      </c>
      <c r="H21" s="12">
        <f t="shared" si="0"/>
        <v>65.049749366925994</v>
      </c>
      <c r="I21" s="12">
        <f t="shared" si="0"/>
        <v>64.863532733885492</v>
      </c>
      <c r="J21" s="12">
        <f t="shared" si="0"/>
        <v>64.677849179523378</v>
      </c>
      <c r="K21" s="12">
        <f t="shared" si="0"/>
        <v>64.492697177805809</v>
      </c>
      <c r="L21" s="12">
        <f t="shared" si="0"/>
        <v>64.308075207067546</v>
      </c>
      <c r="M21" s="12">
        <f t="shared" si="0"/>
        <v>64.123981749999388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1">
        <v>13</v>
      </c>
      <c r="B22" s="12">
        <f t="shared" si="1"/>
        <v>63.940415293635667</v>
      </c>
      <c r="C22" s="12">
        <f t="shared" si="0"/>
        <v>63.757374329341864</v>
      </c>
      <c r="D22" s="12">
        <f t="shared" si="0"/>
        <v>63.574857352802226</v>
      </c>
      <c r="E22" s="12">
        <f t="shared" si="0"/>
        <v>63.392862864007348</v>
      </c>
      <c r="F22" s="12">
        <f t="shared" si="0"/>
        <v>63.211389367241878</v>
      </c>
      <c r="G22" s="12">
        <f t="shared" si="0"/>
        <v>63.030435371072237</v>
      </c>
      <c r="H22" s="12">
        <f t="shared" si="0"/>
        <v>62.84999938833429</v>
      </c>
      <c r="I22" s="12">
        <f t="shared" si="0"/>
        <v>62.670079936121247</v>
      </c>
      <c r="J22" s="12">
        <f t="shared" si="0"/>
        <v>62.490675535771366</v>
      </c>
      <c r="K22" s="12">
        <f t="shared" si="0"/>
        <v>62.311784712855854</v>
      </c>
      <c r="L22" s="12">
        <f t="shared" si="0"/>
        <v>62.133405997166726</v>
      </c>
      <c r="M22" s="12">
        <f t="shared" si="0"/>
        <v>61.955537922704728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1">
        <v>14</v>
      </c>
      <c r="B23" s="12">
        <f t="shared" si="1"/>
        <v>61.778179027667299</v>
      </c>
      <c r="C23" s="12">
        <f t="shared" si="0"/>
        <v>61.601327854436583</v>
      </c>
      <c r="D23" s="12">
        <f t="shared" si="0"/>
        <v>61.424982949567372</v>
      </c>
      <c r="E23" s="12">
        <f t="shared" si="0"/>
        <v>61.249142863775219</v>
      </c>
      <c r="F23" s="12">
        <f t="shared" si="0"/>
        <v>61.073806151924529</v>
      </c>
      <c r="G23" s="12">
        <f t="shared" si="0"/>
        <v>60.89897137301665</v>
      </c>
      <c r="H23" s="12">
        <f t="shared" si="0"/>
        <v>60.724637090178071</v>
      </c>
      <c r="I23" s="12">
        <f t="shared" si="0"/>
        <v>60.550801870648549</v>
      </c>
      <c r="J23" s="12">
        <f t="shared" si="0"/>
        <v>60.377464285769442</v>
      </c>
      <c r="K23" s="12">
        <f t="shared" si="0"/>
        <v>60.204622910971835</v>
      </c>
      <c r="L23" s="12">
        <f t="shared" si="0"/>
        <v>60.032276325764947</v>
      </c>
      <c r="M23" s="12">
        <f t="shared" si="0"/>
        <v>59.86042311372438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1">
        <v>15</v>
      </c>
      <c r="B24" s="12">
        <f t="shared" si="1"/>
        <v>59.6890618624805</v>
      </c>
      <c r="C24" s="12">
        <f t="shared" si="0"/>
        <v>59.518191163706845</v>
      </c>
      <c r="D24" s="12">
        <f t="shared" si="0"/>
        <v>59.347809613108574</v>
      </c>
      <c r="E24" s="12">
        <f t="shared" si="0"/>
        <v>59.177915810410852</v>
      </c>
      <c r="F24" s="12">
        <f t="shared" si="0"/>
        <v>59.008508359347367</v>
      </c>
      <c r="G24" s="12">
        <f t="shared" si="0"/>
        <v>58.839585867648935</v>
      </c>
      <c r="H24" s="12">
        <f t="shared" si="0"/>
        <v>58.67114694703195</v>
      </c>
      <c r="I24" s="12">
        <f t="shared" si="0"/>
        <v>58.503190213187018</v>
      </c>
      <c r="J24" s="12">
        <f t="shared" si="0"/>
        <v>58.335714285767594</v>
      </c>
      <c r="K24" s="12">
        <f t="shared" si="0"/>
        <v>58.168717788378608</v>
      </c>
      <c r="L24" s="12">
        <f t="shared" si="0"/>
        <v>58.002199348565178</v>
      </c>
      <c r="M24" s="12">
        <f t="shared" si="0"/>
        <v>57.836157597801332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1">
        <v>16</v>
      </c>
      <c r="B25" s="12">
        <f t="shared" si="1"/>
        <v>57.670591171478748</v>
      </c>
      <c r="C25" s="12">
        <f t="shared" si="1"/>
        <v>57.505498708895516</v>
      </c>
      <c r="D25" s="12">
        <f t="shared" si="1"/>
        <v>57.340878853245002</v>
      </c>
      <c r="E25" s="12">
        <f t="shared" si="1"/>
        <v>57.176730251604681</v>
      </c>
      <c r="F25" s="12">
        <f t="shared" si="1"/>
        <v>57.013051554925006</v>
      </c>
      <c r="G25" s="12">
        <f t="shared" si="1"/>
        <v>56.8498414180183</v>
      </c>
      <c r="H25" s="12">
        <f t="shared" si="1"/>
        <v>56.687098499547787</v>
      </c>
      <c r="I25" s="12">
        <f t="shared" si="1"/>
        <v>56.524821462016448</v>
      </c>
      <c r="J25" s="12">
        <f t="shared" si="1"/>
        <v>56.363008971756123</v>
      </c>
      <c r="K25" s="12">
        <f t="shared" si="1"/>
        <v>56.201659698916529</v>
      </c>
      <c r="L25" s="12">
        <f t="shared" si="1"/>
        <v>56.040772317454291</v>
      </c>
      <c r="M25" s="12">
        <f t="shared" si="1"/>
        <v>55.880345505122065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1">
        <v>17</v>
      </c>
      <c r="B26" s="12">
        <f t="shared" si="1"/>
        <v>55.720377943457734</v>
      </c>
      <c r="C26" s="12">
        <f t="shared" si="1"/>
        <v>55.560868317773462</v>
      </c>
      <c r="D26" s="12">
        <f t="shared" si="1"/>
        <v>55.401815317144944</v>
      </c>
      <c r="E26" s="12">
        <f t="shared" si="1"/>
        <v>55.243217634400665</v>
      </c>
      <c r="F26" s="12">
        <f t="shared" si="1"/>
        <v>55.085073966111118</v>
      </c>
      <c r="G26" s="12">
        <f t="shared" si="1"/>
        <v>54.927383012578069</v>
      </c>
      <c r="H26" s="12">
        <f t="shared" si="1"/>
        <v>54.77014347782395</v>
      </c>
      <c r="I26" s="12">
        <f t="shared" si="1"/>
        <v>54.613354069581121</v>
      </c>
      <c r="J26" s="12">
        <f t="shared" si="1"/>
        <v>54.457013499281281</v>
      </c>
      <c r="K26" s="12">
        <f t="shared" si="1"/>
        <v>54.301120482044965</v>
      </c>
      <c r="L26" s="12">
        <f t="shared" si="1"/>
        <v>54.145673736670808</v>
      </c>
      <c r="M26" s="12">
        <f t="shared" si="1"/>
        <v>53.990671985625191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1">
        <v>18</v>
      </c>
      <c r="B27" s="12">
        <f t="shared" si="1"/>
        <v>53.836113955031628</v>
      </c>
      <c r="C27" s="12">
        <f t="shared" si="1"/>
        <v>53.681998374660331</v>
      </c>
      <c r="D27" s="12">
        <f t="shared" si="1"/>
        <v>53.528323977917815</v>
      </c>
      <c r="E27" s="12">
        <f t="shared" si="1"/>
        <v>53.375089501836392</v>
      </c>
      <c r="F27" s="12">
        <f t="shared" si="1"/>
        <v>53.222293687063882</v>
      </c>
      <c r="G27" s="12">
        <f t="shared" si="1"/>
        <v>53.069935277853212</v>
      </c>
      <c r="H27" s="12">
        <f t="shared" si="1"/>
        <v>52.918013022052122</v>
      </c>
      <c r="I27" s="12">
        <f t="shared" si="1"/>
        <v>52.766525671092865</v>
      </c>
      <c r="J27" s="12">
        <f t="shared" si="1"/>
        <v>52.615471979981919</v>
      </c>
      <c r="K27" s="12">
        <f t="shared" si="1"/>
        <v>52.464850707289813</v>
      </c>
      <c r="L27" s="12">
        <f t="shared" si="1"/>
        <v>52.314660615140888</v>
      </c>
      <c r="M27" s="12">
        <f t="shared" si="1"/>
        <v>52.16490046920309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1">
        <v>19</v>
      </c>
      <c r="B28" s="12">
        <f t="shared" si="1"/>
        <v>52.01556903867791</v>
      </c>
      <c r="C28" s="12">
        <f t="shared" si="1"/>
        <v>51.866665096290198</v>
      </c>
      <c r="D28" s="12">
        <f t="shared" si="1"/>
        <v>51.718187418278085</v>
      </c>
      <c r="E28" s="12">
        <f t="shared" si="1"/>
        <v>51.570134784382994</v>
      </c>
      <c r="F28" s="12">
        <f t="shared" si="1"/>
        <v>51.422505977839506</v>
      </c>
      <c r="G28" s="12">
        <f t="shared" si="1"/>
        <v>51.275299785365434</v>
      </c>
      <c r="H28" s="12">
        <f t="shared" si="1"/>
        <v>51.128514997151818</v>
      </c>
      <c r="I28" s="12">
        <f t="shared" si="1"/>
        <v>50.982150406853009</v>
      </c>
      <c r="J28" s="12">
        <f t="shared" si="1"/>
        <v>50.836204811576735</v>
      </c>
      <c r="K28" s="12">
        <f t="shared" si="1"/>
        <v>50.690677011874229</v>
      </c>
      <c r="L28" s="12">
        <f t="shared" si="1"/>
        <v>50.54556581173032</v>
      </c>
      <c r="M28" s="12">
        <f t="shared" si="1"/>
        <v>50.400870018553711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1">
        <v>20</v>
      </c>
      <c r="B29" s="12">
        <f t="shared" si="1"/>
        <v>50.256588443167061</v>
      </c>
      <c r="C29" s="12">
        <f t="shared" si="1"/>
        <v>50.112719899797284</v>
      </c>
      <c r="D29" s="12">
        <f t="shared" si="1"/>
        <v>49.969263206065797</v>
      </c>
      <c r="E29" s="12">
        <f t="shared" si="1"/>
        <v>49.826217182978738</v>
      </c>
      <c r="F29" s="12">
        <f t="shared" si="1"/>
        <v>49.683580654917399</v>
      </c>
      <c r="G29" s="12">
        <f t="shared" si="1"/>
        <v>49.541352449628441</v>
      </c>
      <c r="H29" s="12">
        <f t="shared" si="1"/>
        <v>49.399531398214322</v>
      </c>
      <c r="I29" s="12">
        <f t="shared" si="1"/>
        <v>49.258116335123688</v>
      </c>
      <c r="J29" s="12">
        <f t="shared" si="1"/>
        <v>49.117106098141775</v>
      </c>
      <c r="K29" s="12">
        <f t="shared" si="1"/>
        <v>48.976499528380899</v>
      </c>
      <c r="L29" s="12">
        <f t="shared" si="1"/>
        <v>48.836295470270855</v>
      </c>
      <c r="M29" s="12">
        <f t="shared" si="1"/>
        <v>48.69649277154948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1">
        <v>21</v>
      </c>
      <c r="B30" s="12">
        <f t="shared" si="1"/>
        <v>48.55709028325321</v>
      </c>
      <c r="C30" s="12">
        <f t="shared" si="1"/>
        <v>48.418086859707529</v>
      </c>
      <c r="D30" s="12">
        <f t="shared" si="1"/>
        <v>48.279481358517671</v>
      </c>
      <c r="E30" s="12">
        <f t="shared" si="1"/>
        <v>48.14127264055918</v>
      </c>
      <c r="F30" s="12">
        <f t="shared" si="1"/>
        <v>48.003459569968513</v>
      </c>
      <c r="G30" s="12">
        <f t="shared" si="1"/>
        <v>47.866041014133764</v>
      </c>
      <c r="H30" s="12">
        <f t="shared" si="1"/>
        <v>47.729015843685339</v>
      </c>
      <c r="I30" s="12">
        <f t="shared" si="1"/>
        <v>47.592382932486657</v>
      </c>
      <c r="J30" s="12">
        <f t="shared" si="1"/>
        <v>47.456141157624913</v>
      </c>
      <c r="K30" s="12">
        <f t="shared" si="1"/>
        <v>47.320289399401844</v>
      </c>
      <c r="L30" s="12">
        <f t="shared" si="1"/>
        <v>47.18482654132449</v>
      </c>
      <c r="M30" s="12">
        <f t="shared" si="1"/>
        <v>47.049751470096119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46.915063075606966</v>
      </c>
      <c r="C31" s="12">
        <f t="shared" si="1"/>
        <v>46.780760250925155</v>
      </c>
      <c r="D31" s="12">
        <f t="shared" si="1"/>
        <v>46.646841892287611</v>
      </c>
      <c r="E31" s="12">
        <f t="shared" si="1"/>
        <v>46.513306899090992</v>
      </c>
      <c r="F31" s="12">
        <f t="shared" si="1"/>
        <v>46.380154173882623</v>
      </c>
      <c r="G31" s="12">
        <f t="shared" si="1"/>
        <v>46.247382622351466</v>
      </c>
      <c r="H31" s="12">
        <f t="shared" si="1"/>
        <v>46.114991153319174</v>
      </c>
      <c r="I31" s="12">
        <f t="shared" si="1"/>
        <v>45.982978678731079</v>
      </c>
      <c r="J31" s="12">
        <f t="shared" si="1"/>
        <v>45.851344113647265</v>
      </c>
      <c r="K31" s="12">
        <f t="shared" si="1"/>
        <v>45.72008637623366</v>
      </c>
      <c r="L31" s="12">
        <f t="shared" si="1"/>
        <v>45.589204387753149</v>
      </c>
      <c r="M31" s="12">
        <f t="shared" si="1"/>
        <v>45.458697072556646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77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1">
        <v>23</v>
      </c>
      <c r="B39" s="12">
        <f t="shared" si="1"/>
        <v>45.328563358074362</v>
      </c>
      <c r="C39" s="12">
        <f t="shared" si="1"/>
        <v>45.198802174806914</v>
      </c>
      <c r="D39" s="12">
        <f t="shared" si="1"/>
        <v>45.069412456316535</v>
      </c>
      <c r="E39" s="12">
        <f t="shared" si="1"/>
        <v>44.940393139218351</v>
      </c>
      <c r="F39" s="12">
        <f t="shared" si="1"/>
        <v>44.81174316317162</v>
      </c>
      <c r="G39" s="12">
        <f t="shared" si="1"/>
        <v>44.683461470870988</v>
      </c>
      <c r="H39" s="12">
        <f t="shared" si="1"/>
        <v>44.555547008037848</v>
      </c>
      <c r="I39" s="12">
        <f t="shared" si="1"/>
        <v>44.427998723411676</v>
      </c>
      <c r="J39" s="12">
        <f t="shared" si="1"/>
        <v>44.300815568741321</v>
      </c>
      <c r="K39" s="12">
        <f t="shared" si="1"/>
        <v>44.173996498776489</v>
      </c>
      <c r="L39" s="12">
        <f t="shared" si="1"/>
        <v>44.047540471259076</v>
      </c>
      <c r="M39" s="12">
        <f t="shared" si="1"/>
        <v>43.921446446914629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1">
        <v>24</v>
      </c>
      <c r="B40" s="12">
        <f t="shared" si="1"/>
        <v>43.79571338944384</v>
      </c>
      <c r="C40" s="12">
        <f t="shared" si="1"/>
        <v>43.670340265513936</v>
      </c>
      <c r="D40" s="12">
        <f t="shared" si="1"/>
        <v>43.545326044750283</v>
      </c>
      <c r="E40" s="12">
        <f t="shared" si="1"/>
        <v>43.420669699727881</v>
      </c>
      <c r="F40" s="12">
        <f t="shared" si="1"/>
        <v>43.296370205962923</v>
      </c>
      <c r="G40" s="12">
        <f t="shared" si="1"/>
        <v>43.172426541904336</v>
      </c>
      <c r="H40" s="12">
        <f t="shared" si="1"/>
        <v>43.04883768892546</v>
      </c>
      <c r="I40" s="12">
        <f t="shared" si="1"/>
        <v>42.925602631315627</v>
      </c>
      <c r="J40" s="12">
        <f t="shared" si="1"/>
        <v>42.80272035627182</v>
      </c>
      <c r="K40" s="12">
        <f t="shared" si="1"/>
        <v>42.680189853890326</v>
      </c>
      <c r="L40" s="12">
        <f t="shared" si="1"/>
        <v>42.558010117158531</v>
      </c>
      <c r="M40" s="12">
        <f t="shared" si="1"/>
        <v>42.436180141946508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1">
        <v>25</v>
      </c>
      <c r="B41" s="12">
        <f t="shared" si="1"/>
        <v>42.314698926998886</v>
      </c>
      <c r="C41" s="12">
        <f t="shared" si="1"/>
        <v>42.193565473926512</v>
      </c>
      <c r="D41" s="12">
        <f t="shared" si="1"/>
        <v>42.072778787198338</v>
      </c>
      <c r="E41" s="12">
        <f t="shared" si="1"/>
        <v>41.952337874133221</v>
      </c>
      <c r="F41" s="12">
        <f t="shared" si="1"/>
        <v>41.832241744891711</v>
      </c>
      <c r="G41" s="12">
        <f t="shared" si="1"/>
        <v>41.71248941246796</v>
      </c>
      <c r="H41" s="12">
        <f t="shared" si="1"/>
        <v>41.593079892681608</v>
      </c>
      <c r="I41" s="12">
        <f t="shared" si="1"/>
        <v>41.474012204169689</v>
      </c>
      <c r="J41" s="12">
        <f t="shared" si="1"/>
        <v>41.355285368378567</v>
      </c>
      <c r="K41" s="12">
        <f t="shared" si="1"/>
        <v>41.236898409555884</v>
      </c>
      <c r="L41" s="12">
        <f t="shared" si="1"/>
        <v>41.118850354742541</v>
      </c>
      <c r="M41" s="12">
        <f t="shared" si="1"/>
        <v>41.001140233764751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1">
        <v>26</v>
      </c>
      <c r="B42" s="12">
        <f t="shared" si="1"/>
        <v>40.883767079225976</v>
      </c>
      <c r="C42" s="12">
        <f t="shared" si="1"/>
        <v>40.766729926499039</v>
      </c>
      <c r="D42" s="12">
        <f t="shared" si="1"/>
        <v>40.650027813718218</v>
      </c>
      <c r="E42" s="12">
        <f t="shared" si="1"/>
        <v>40.533659781771227</v>
      </c>
      <c r="F42" s="12">
        <f t="shared" si="1"/>
        <v>40.417624874291512</v>
      </c>
      <c r="G42" s="12">
        <f t="shared" si="1"/>
        <v>40.301922137650202</v>
      </c>
      <c r="H42" s="12">
        <f t="shared" si="1"/>
        <v>40.186550620948417</v>
      </c>
      <c r="I42" s="12">
        <f t="shared" si="1"/>
        <v>40.071509376009367</v>
      </c>
      <c r="J42" s="12">
        <f t="shared" si="1"/>
        <v>39.956797457370605</v>
      </c>
      <c r="K42" s="12">
        <f t="shared" si="1"/>
        <v>39.842413922276208</v>
      </c>
      <c r="L42" s="12">
        <f t="shared" si="1"/>
        <v>39.72835783066914</v>
      </c>
      <c r="M42" s="12">
        <f t="shared" si="1"/>
        <v>39.614628245183333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1">
        <v>27</v>
      </c>
      <c r="B43" s="12">
        <f t="shared" si="1"/>
        <v>39.501224231136206</v>
      </c>
      <c r="C43" s="12">
        <f t="shared" si="1"/>
        <v>39.388144856520817</v>
      </c>
      <c r="D43" s="12">
        <f t="shared" si="1"/>
        <v>39.275389191998272</v>
      </c>
      <c r="E43" s="12">
        <f t="shared" si="1"/>
        <v>39.162956310890088</v>
      </c>
      <c r="F43" s="12">
        <f t="shared" si="1"/>
        <v>39.050845289170546</v>
      </c>
      <c r="G43" s="12">
        <f t="shared" si="1"/>
        <v>38.939055205459141</v>
      </c>
      <c r="H43" s="12">
        <f t="shared" si="1"/>
        <v>38.827585141012968</v>
      </c>
      <c r="I43" s="12">
        <f t="shared" si="1"/>
        <v>38.716434179719201</v>
      </c>
      <c r="J43" s="12">
        <f t="shared" si="1"/>
        <v>38.60560140808753</v>
      </c>
      <c r="K43" s="12">
        <f t="shared" si="1"/>
        <v>38.495085915242718</v>
      </c>
      <c r="L43" s="12">
        <f t="shared" si="1"/>
        <v>38.384886792917037</v>
      </c>
      <c r="M43" s="12">
        <f t="shared" si="1"/>
        <v>38.275003135442837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1">
        <v>28</v>
      </c>
      <c r="B44" s="12">
        <f t="shared" si="1"/>
        <v>38.165434039745129</v>
      </c>
      <c r="C44" s="12">
        <f t="shared" si="1"/>
        <v>38.056178605334125</v>
      </c>
      <c r="D44" s="12">
        <f t="shared" si="1"/>
        <v>37.947235934297844</v>
      </c>
      <c r="E44" s="12">
        <f t="shared" si="1"/>
        <v>37.83860513129477</v>
      </c>
      <c r="F44" s="12">
        <f t="shared" si="1"/>
        <v>37.730285303546431</v>
      </c>
      <c r="G44" s="12">
        <f t="shared" si="1"/>
        <v>37.62227556083009</v>
      </c>
      <c r="H44" s="12">
        <f t="shared" si="1"/>
        <v>37.514575015471472</v>
      </c>
      <c r="I44" s="12">
        <f t="shared" si="1"/>
        <v>37.407182782337387</v>
      </c>
      <c r="J44" s="12">
        <f t="shared" si="1"/>
        <v>37.300097978828539</v>
      </c>
      <c r="K44" s="12">
        <f t="shared" si="1"/>
        <v>37.193319724872197</v>
      </c>
      <c r="L44" s="12">
        <f t="shared" si="1"/>
        <v>37.086847142915012</v>
      </c>
      <c r="M44" s="12">
        <f t="shared" si="1"/>
        <v>36.98067935791579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1">
        <v>29</v>
      </c>
      <c r="B45" s="12">
        <f t="shared" si="1"/>
        <v>36.874815497338297</v>
      </c>
      <c r="C45" s="12">
        <f t="shared" si="1"/>
        <v>36.769254691144084</v>
      </c>
      <c r="D45" s="12">
        <f t="shared" si="1"/>
        <v>36.663996071785363</v>
      </c>
      <c r="E45" s="12">
        <f t="shared" si="1"/>
        <v>36.559038774197852</v>
      </c>
      <c r="F45" s="12">
        <f t="shared" si="1"/>
        <v>36.454381935793648</v>
      </c>
      <c r="G45" s="12">
        <f t="shared" si="1"/>
        <v>36.350024696454192</v>
      </c>
      <c r="H45" s="12">
        <f t="shared" si="1"/>
        <v>36.245966198523163</v>
      </c>
      <c r="I45" s="12">
        <f t="shared" si="1"/>
        <v>36.142205586799413</v>
      </c>
      <c r="J45" s="12">
        <f t="shared" si="1"/>
        <v>36.038742008529994</v>
      </c>
      <c r="K45" s="12">
        <f t="shared" si="1"/>
        <v>35.935574613403091</v>
      </c>
      <c r="L45" s="12">
        <f t="shared" si="1"/>
        <v>35.832702553541083</v>
      </c>
      <c r="M45" s="12">
        <f t="shared" si="1"/>
        <v>35.730124983493511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1">
        <v>30</v>
      </c>
      <c r="B46" s="12">
        <f t="shared" si="1"/>
        <v>35.627841060230239</v>
      </c>
      <c r="C46" s="12">
        <f t="shared" si="1"/>
        <v>35.525849943134389</v>
      </c>
      <c r="D46" s="12">
        <f t="shared" si="1"/>
        <v>35.424150793995523</v>
      </c>
      <c r="E46" s="12">
        <f t="shared" si="1"/>
        <v>35.322742777002759</v>
      </c>
      <c r="F46" s="12">
        <f t="shared" si="1"/>
        <v>35.221625058737835</v>
      </c>
      <c r="G46" s="12">
        <f t="shared" si="1"/>
        <v>35.120796808168315</v>
      </c>
      <c r="H46" s="12">
        <f t="shared" si="1"/>
        <v>35.020257196640742</v>
      </c>
      <c r="I46" s="12">
        <f t="shared" si="1"/>
        <v>34.920005397873837</v>
      </c>
      <c r="J46" s="12">
        <f t="shared" si="1"/>
        <v>34.820040587951688</v>
      </c>
      <c r="K46" s="12">
        <f t="shared" si="1"/>
        <v>34.720361945317002</v>
      </c>
      <c r="L46" s="12">
        <f t="shared" si="1"/>
        <v>34.620968650764326</v>
      </c>
      <c r="M46" s="12">
        <f t="shared" si="1"/>
        <v>34.521859887433351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1">
        <v>31</v>
      </c>
      <c r="B47" s="12">
        <f t="shared" si="1"/>
        <v>34.423034840802167</v>
      </c>
      <c r="C47" s="12">
        <f t="shared" si="1"/>
        <v>34.324492698680565</v>
      </c>
      <c r="D47" s="12">
        <f t="shared" si="1"/>
        <v>34.226232651203411</v>
      </c>
      <c r="E47" s="12">
        <f t="shared" si="1"/>
        <v>34.12825389082392</v>
      </c>
      <c r="F47" s="12">
        <f t="shared" si="1"/>
        <v>34.03055561230709</v>
      </c>
      <c r="G47" s="12">
        <f t="shared" si="1"/>
        <v>33.933137012722995</v>
      </c>
      <c r="H47" s="12">
        <f t="shared" si="1"/>
        <v>33.835997291440336</v>
      </c>
      <c r="I47" s="12">
        <f t="shared" si="1"/>
        <v>33.73913565011965</v>
      </c>
      <c r="J47" s="12">
        <f t="shared" si="1"/>
        <v>33.642551292706948</v>
      </c>
      <c r="K47" s="12">
        <f t="shared" si="1"/>
        <v>33.546243425427058</v>
      </c>
      <c r="L47" s="12">
        <f t="shared" si="1"/>
        <v>33.450211256777138</v>
      </c>
      <c r="M47" s="12">
        <f t="shared" si="1"/>
        <v>33.354453997520153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1">
        <v>32</v>
      </c>
      <c r="B48" s="12">
        <f t="shared" si="1"/>
        <v>33.258970860678424</v>
      </c>
      <c r="C48" s="12">
        <f t="shared" si="1"/>
        <v>33.163761061527119</v>
      </c>
      <c r="D48" s="12">
        <f t="shared" si="1"/>
        <v>33.068823817587841</v>
      </c>
      <c r="E48" s="12">
        <f t="shared" si="1"/>
        <v>32.974158348622154</v>
      </c>
      <c r="F48" s="12">
        <f t="shared" si="1"/>
        <v>32.879763876625198</v>
      </c>
      <c r="G48" s="12">
        <f t="shared" si="1"/>
        <v>32.785639625819336</v>
      </c>
      <c r="H48" s="12">
        <f t="shared" si="1"/>
        <v>32.691784822647662</v>
      </c>
      <c r="I48" s="12">
        <f t="shared" si="1"/>
        <v>32.598198695767778</v>
      </c>
      <c r="J48" s="12">
        <f t="shared" si="1"/>
        <v>32.504880476045358</v>
      </c>
      <c r="K48" s="12">
        <f t="shared" si="1"/>
        <v>32.411829396547887</v>
      </c>
      <c r="L48" s="12">
        <f t="shared" si="1"/>
        <v>32.319044692538291</v>
      </c>
      <c r="M48" s="12">
        <f t="shared" si="1"/>
        <v>32.226525601468751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1">
        <v>33</v>
      </c>
      <c r="B49" s="12">
        <f t="shared" ref="B49:M66" si="2">IF($B$2=0,(1+$A$2)^(-$A49-B$8/12),(1-(1+$A$2)^(-1/$B$2))/((1+$A$2)^($A49+B$8/12)-1))*100</f>
        <v>32.134271362974324</v>
      </c>
      <c r="C49" s="12">
        <f t="shared" si="2"/>
        <v>32.042281218866783</v>
      </c>
      <c r="D49" s="12">
        <f t="shared" si="2"/>
        <v>31.950554413128351</v>
      </c>
      <c r="E49" s="12">
        <f t="shared" si="2"/>
        <v>31.859090191905466</v>
      </c>
      <c r="F49" s="12">
        <f t="shared" si="2"/>
        <v>31.767887803502614</v>
      </c>
      <c r="G49" s="12">
        <f t="shared" si="2"/>
        <v>31.676946498376168</v>
      </c>
      <c r="H49" s="12">
        <f t="shared" si="2"/>
        <v>31.586265529128184</v>
      </c>
      <c r="I49" s="12">
        <f t="shared" si="2"/>
        <v>31.495844150500268</v>
      </c>
      <c r="J49" s="12">
        <f t="shared" si="2"/>
        <v>31.40568161936751</v>
      </c>
      <c r="K49" s="12">
        <f t="shared" si="2"/>
        <v>31.315777194732252</v>
      </c>
      <c r="L49" s="12">
        <f t="shared" si="2"/>
        <v>31.226130137718162</v>
      </c>
      <c r="M49" s="12">
        <f t="shared" si="2"/>
        <v>31.136739711564015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1">
        <v>34</v>
      </c>
      <c r="B50" s="12">
        <f t="shared" si="2"/>
        <v>31.047605181617712</v>
      </c>
      <c r="C50" s="12">
        <f t="shared" si="2"/>
        <v>30.958725815330222</v>
      </c>
      <c r="D50" s="12">
        <f t="shared" si="2"/>
        <v>30.870100882249616</v>
      </c>
      <c r="E50" s="12">
        <f t="shared" si="2"/>
        <v>30.781729654014946</v>
      </c>
      <c r="F50" s="12">
        <f t="shared" si="2"/>
        <v>30.693611404350353</v>
      </c>
      <c r="G50" s="12">
        <f t="shared" si="2"/>
        <v>30.605745409059104</v>
      </c>
      <c r="H50" s="12">
        <f t="shared" si="2"/>
        <v>30.518130946017568</v>
      </c>
      <c r="I50" s="12">
        <f t="shared" si="2"/>
        <v>30.430767295169346</v>
      </c>
      <c r="J50" s="12">
        <f t="shared" si="2"/>
        <v>30.343653738519329</v>
      </c>
      <c r="K50" s="12">
        <f t="shared" si="2"/>
        <v>30.256789560127789</v>
      </c>
      <c r="L50" s="12">
        <f t="shared" si="2"/>
        <v>30.170174046104503</v>
      </c>
      <c r="M50" s="12">
        <f t="shared" si="2"/>
        <v>30.083806484602917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1">
        <v>35</v>
      </c>
      <c r="B51" s="12">
        <f t="shared" si="2"/>
        <v>29.997686165814212</v>
      </c>
      <c r="C51" s="12">
        <f t="shared" si="2"/>
        <v>29.911812381961578</v>
      </c>
      <c r="D51" s="12">
        <f t="shared" si="2"/>
        <v>29.826184427294322</v>
      </c>
      <c r="E51" s="12">
        <f t="shared" si="2"/>
        <v>29.740801598082069</v>
      </c>
      <c r="F51" s="12">
        <f t="shared" si="2"/>
        <v>29.65566319260904</v>
      </c>
      <c r="G51" s="12">
        <f t="shared" si="2"/>
        <v>29.570768511168222</v>
      </c>
      <c r="H51" s="12">
        <f t="shared" si="2"/>
        <v>29.486116856055624</v>
      </c>
      <c r="I51" s="12">
        <f t="shared" si="2"/>
        <v>29.401707531564586</v>
      </c>
      <c r="J51" s="12">
        <f t="shared" si="2"/>
        <v>29.317539843980033</v>
      </c>
      <c r="K51" s="12">
        <f t="shared" si="2"/>
        <v>29.233613101572743</v>
      </c>
      <c r="L51" s="12">
        <f t="shared" si="2"/>
        <v>29.149926614593731</v>
      </c>
      <c r="M51" s="12">
        <f t="shared" si="2"/>
        <v>29.066479695268516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1">
        <v>36</v>
      </c>
      <c r="B52" s="12">
        <f t="shared" si="2"/>
        <v>28.983271657791516</v>
      </c>
      <c r="C52" s="12">
        <f t="shared" si="2"/>
        <v>28.900301818320369</v>
      </c>
      <c r="D52" s="12">
        <f t="shared" si="2"/>
        <v>28.817569494970357</v>
      </c>
      <c r="E52" s="12">
        <f t="shared" si="2"/>
        <v>28.735074007808763</v>
      </c>
      <c r="F52" s="12">
        <f t="shared" si="2"/>
        <v>28.652814678849314</v>
      </c>
      <c r="G52" s="12">
        <f t="shared" si="2"/>
        <v>28.570790832046594</v>
      </c>
      <c r="H52" s="12">
        <f t="shared" si="2"/>
        <v>28.489001793290459</v>
      </c>
      <c r="I52" s="12">
        <f t="shared" si="2"/>
        <v>28.407446890400571</v>
      </c>
      <c r="J52" s="12">
        <f t="shared" si="2"/>
        <v>28.32612545312081</v>
      </c>
      <c r="K52" s="12">
        <f t="shared" si="2"/>
        <v>28.245036813113767</v>
      </c>
      <c r="L52" s="12">
        <f t="shared" si="2"/>
        <v>28.164180303955288</v>
      </c>
      <c r="M52" s="12">
        <f t="shared" si="2"/>
        <v>28.083555261129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1">
        <v>37</v>
      </c>
      <c r="B53" s="12">
        <f t="shared" si="2"/>
        <v>28.003161022020791</v>
      </c>
      <c r="C53" s="12">
        <f t="shared" si="2"/>
        <v>27.922996925913395</v>
      </c>
      <c r="D53" s="12">
        <f t="shared" si="2"/>
        <v>27.843062313981022</v>
      </c>
      <c r="E53" s="12">
        <f t="shared" si="2"/>
        <v>27.763356529283833</v>
      </c>
      <c r="F53" s="12">
        <f t="shared" si="2"/>
        <v>27.683878916762627</v>
      </c>
      <c r="G53" s="12">
        <f t="shared" si="2"/>
        <v>27.604628823233419</v>
      </c>
      <c r="H53" s="12">
        <f t="shared" si="2"/>
        <v>27.525605597382086</v>
      </c>
      <c r="I53" s="12">
        <f t="shared" si="2"/>
        <v>27.446808589759009</v>
      </c>
      <c r="J53" s="12">
        <f t="shared" si="2"/>
        <v>27.368237152773727</v>
      </c>
      <c r="K53" s="12">
        <f t="shared" si="2"/>
        <v>27.289890640689624</v>
      </c>
      <c r="L53" s="12">
        <f t="shared" si="2"/>
        <v>27.211768409618642</v>
      </c>
      <c r="M53" s="12">
        <f t="shared" si="2"/>
        <v>27.133869817515947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1">
        <v>38</v>
      </c>
      <c r="B54" s="12">
        <f t="shared" si="2"/>
        <v>27.056194224174675</v>
      </c>
      <c r="C54" s="12">
        <f t="shared" si="2"/>
        <v>26.978740991220679</v>
      </c>
      <c r="D54" s="12">
        <f t="shared" si="2"/>
        <v>26.901509482107272</v>
      </c>
      <c r="E54" s="12">
        <f t="shared" si="2"/>
        <v>26.824499062109986</v>
      </c>
      <c r="F54" s="12">
        <f t="shared" si="2"/>
        <v>26.747709098321376</v>
      </c>
      <c r="G54" s="12">
        <f t="shared" si="2"/>
        <v>26.671138959645823</v>
      </c>
      <c r="H54" s="12">
        <f t="shared" si="2"/>
        <v>26.59478801679429</v>
      </c>
      <c r="I54" s="12">
        <f t="shared" si="2"/>
        <v>26.518655642279239</v>
      </c>
      <c r="J54" s="12">
        <f t="shared" si="2"/>
        <v>26.442741210409398</v>
      </c>
      <c r="K54" s="12">
        <f t="shared" si="2"/>
        <v>26.367044097284666</v>
      </c>
      <c r="L54" s="12">
        <f t="shared" si="2"/>
        <v>26.291563680790965</v>
      </c>
      <c r="M54" s="12">
        <f t="shared" si="2"/>
        <v>26.216299340595121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1">
        <v>39</v>
      </c>
      <c r="B55" s="12">
        <f t="shared" si="2"/>
        <v>26.141250458139787</v>
      </c>
      <c r="C55" s="12">
        <f t="shared" si="2"/>
        <v>26.06641641663834</v>
      </c>
      <c r="D55" s="12">
        <f t="shared" si="2"/>
        <v>25.991796601069833</v>
      </c>
      <c r="E55" s="12">
        <f t="shared" si="2"/>
        <v>25.9173903981739</v>
      </c>
      <c r="F55" s="12">
        <f t="shared" si="2"/>
        <v>25.843197196445779</v>
      </c>
      <c r="G55" s="12">
        <f t="shared" si="2"/>
        <v>25.769216386131234</v>
      </c>
      <c r="H55" s="12">
        <f t="shared" si="2"/>
        <v>25.695447359221539</v>
      </c>
      <c r="I55" s="12">
        <f t="shared" si="2"/>
        <v>25.621889509448536</v>
      </c>
      <c r="J55" s="12">
        <f t="shared" si="2"/>
        <v>25.548542232279615</v>
      </c>
      <c r="K55" s="12">
        <f t="shared" si="2"/>
        <v>25.475404924912727</v>
      </c>
      <c r="L55" s="12">
        <f t="shared" si="2"/>
        <v>25.402476986271466</v>
      </c>
      <c r="M55" s="12">
        <f t="shared" si="2"/>
        <v>25.329757817000122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1">
        <v>40</v>
      </c>
      <c r="B56" s="12">
        <f t="shared" si="2"/>
        <v>25.257246819458736</v>
      </c>
      <c r="C56" s="12">
        <f t="shared" si="2"/>
        <v>25.1849433977182</v>
      </c>
      <c r="D56" s="12">
        <f t="shared" si="2"/>
        <v>25.112846957555391</v>
      </c>
      <c r="E56" s="12">
        <f t="shared" si="2"/>
        <v>25.040956906448216</v>
      </c>
      <c r="F56" s="12">
        <f t="shared" si="2"/>
        <v>24.969272653570805</v>
      </c>
      <c r="G56" s="12">
        <f t="shared" si="2"/>
        <v>24.897793609788632</v>
      </c>
      <c r="H56" s="12">
        <f t="shared" si="2"/>
        <v>24.826519187653659</v>
      </c>
      <c r="I56" s="12">
        <f t="shared" si="2"/>
        <v>24.755448801399556</v>
      </c>
      <c r="J56" s="12">
        <f t="shared" si="2"/>
        <v>24.684581866936828</v>
      </c>
      <c r="K56" s="12">
        <f t="shared" si="2"/>
        <v>24.613917801848046</v>
      </c>
      <c r="L56" s="12">
        <f t="shared" si="2"/>
        <v>24.543456025383055</v>
      </c>
      <c r="M56" s="12">
        <f t="shared" si="2"/>
        <v>24.473195958454223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1">
        <v>41</v>
      </c>
      <c r="B57" s="12">
        <f t="shared" si="2"/>
        <v>24.403137023631633</v>
      </c>
      <c r="C57" s="12">
        <f t="shared" si="2"/>
        <v>24.33327864513836</v>
      </c>
      <c r="D57" s="12">
        <f t="shared" si="2"/>
        <v>24.26362024884579</v>
      </c>
      <c r="E57" s="12">
        <f t="shared" si="2"/>
        <v>24.19416126226881</v>
      </c>
      <c r="F57" s="12">
        <f t="shared" si="2"/>
        <v>24.124901114561165</v>
      </c>
      <c r="G57" s="12">
        <f t="shared" si="2"/>
        <v>24.055839236510753</v>
      </c>
      <c r="H57" s="12">
        <f t="shared" si="2"/>
        <v>23.986975060534942</v>
      </c>
      <c r="I57" s="12">
        <f t="shared" si="2"/>
        <v>23.918308020675902</v>
      </c>
      <c r="J57" s="12">
        <f t="shared" si="2"/>
        <v>23.849837552595972</v>
      </c>
      <c r="K57" s="12">
        <f t="shared" si="2"/>
        <v>23.781563093572988</v>
      </c>
      <c r="L57" s="12">
        <f t="shared" si="2"/>
        <v>23.713484082495711</v>
      </c>
      <c r="M57" s="12">
        <f t="shared" si="2"/>
        <v>23.645599959859158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1">
        <v>42</v>
      </c>
      <c r="B58" s="12">
        <f t="shared" si="2"/>
        <v>23.577910167760031</v>
      </c>
      <c r="C58" s="12">
        <f t="shared" si="2"/>
        <v>23.510414149892139</v>
      </c>
      <c r="D58" s="12">
        <f t="shared" si="2"/>
        <v>23.44311135154183</v>
      </c>
      <c r="E58" s="12">
        <f t="shared" si="2"/>
        <v>23.376001219583394</v>
      </c>
      <c r="F58" s="12">
        <f t="shared" si="2"/>
        <v>23.309083202474554</v>
      </c>
      <c r="G58" s="12">
        <f t="shared" si="2"/>
        <v>23.24235675025194</v>
      </c>
      <c r="H58" s="12">
        <f t="shared" si="2"/>
        <v>23.175821314526516</v>
      </c>
      <c r="I58" s="12">
        <f t="shared" si="2"/>
        <v>23.109476348479138</v>
      </c>
      <c r="J58" s="12">
        <f t="shared" si="2"/>
        <v>23.043321306856011</v>
      </c>
      <c r="K58" s="12">
        <f t="shared" si="2"/>
        <v>22.977355645964245</v>
      </c>
      <c r="L58" s="12">
        <f t="shared" si="2"/>
        <v>22.911578823667355</v>
      </c>
      <c r="M58" s="12">
        <f t="shared" si="2"/>
        <v>22.84599029938083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1">
        <v>43</v>
      </c>
      <c r="B59" s="12">
        <f t="shared" si="2"/>
        <v>22.780589534067662</v>
      </c>
      <c r="C59" s="12">
        <f t="shared" si="2"/>
        <v>22.715375990233952</v>
      </c>
      <c r="D59" s="12">
        <f t="shared" si="2"/>
        <v>22.650349131924479</v>
      </c>
      <c r="E59" s="12">
        <f t="shared" si="2"/>
        <v>22.585508424718256</v>
      </c>
      <c r="F59" s="12">
        <f t="shared" si="2"/>
        <v>22.520853335724208</v>
      </c>
      <c r="G59" s="12">
        <f t="shared" si="2"/>
        <v>22.456383333576756</v>
      </c>
      <c r="H59" s="12">
        <f t="shared" si="2"/>
        <v>22.392097888431419</v>
      </c>
      <c r="I59" s="12">
        <f t="shared" si="2"/>
        <v>22.327996471960514</v>
      </c>
      <c r="J59" s="12">
        <f t="shared" si="2"/>
        <v>22.264078557348807</v>
      </c>
      <c r="K59" s="12">
        <f t="shared" si="2"/>
        <v>22.200343619289129</v>
      </c>
      <c r="L59" s="12">
        <f t="shared" si="2"/>
        <v>22.136791133978125</v>
      </c>
      <c r="M59" s="12">
        <f t="shared" si="2"/>
        <v>22.073420579111914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1">
        <v>44</v>
      </c>
      <c r="B60" s="12">
        <f t="shared" si="2"/>
        <v>22.010231433881803</v>
      </c>
      <c r="C60" s="12">
        <f t="shared" si="2"/>
        <v>21.947223178970006</v>
      </c>
      <c r="D60" s="12">
        <f t="shared" si="2"/>
        <v>21.884395296545385</v>
      </c>
      <c r="E60" s="12">
        <f t="shared" si="2"/>
        <v>21.821747270259188</v>
      </c>
      <c r="F60" s="12">
        <f t="shared" si="2"/>
        <v>21.759278585240789</v>
      </c>
      <c r="G60" s="12">
        <f t="shared" si="2"/>
        <v>21.696988728093487</v>
      </c>
      <c r="H60" s="12">
        <f t="shared" si="2"/>
        <v>21.634877186890261</v>
      </c>
      <c r="I60" s="12">
        <f t="shared" si="2"/>
        <v>21.572943451169586</v>
      </c>
      <c r="J60" s="12">
        <f t="shared" si="2"/>
        <v>21.511187011931217</v>
      </c>
      <c r="K60" s="12">
        <f t="shared" si="2"/>
        <v>21.449607361632012</v>
      </c>
      <c r="L60" s="12">
        <f t="shared" si="2"/>
        <v>21.388203994181758</v>
      </c>
      <c r="M60" s="12">
        <f t="shared" si="2"/>
        <v>21.32697640493905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1">
        <v>45</v>
      </c>
      <c r="B61" s="12">
        <f t="shared" si="2"/>
        <v>21.265924090707056</v>
      </c>
      <c r="C61" s="12">
        <f t="shared" si="2"/>
        <v>21.205046549729474</v>
      </c>
      <c r="D61" s="12">
        <f t="shared" si="2"/>
        <v>21.144343281686368</v>
      </c>
      <c r="E61" s="12">
        <f t="shared" si="2"/>
        <v>21.083813787690037</v>
      </c>
      <c r="F61" s="12">
        <f t="shared" si="2"/>
        <v>21.023457570280957</v>
      </c>
      <c r="G61" s="12">
        <f t="shared" si="2"/>
        <v>20.96327413342366</v>
      </c>
      <c r="H61" s="12">
        <f t="shared" si="2"/>
        <v>20.903262982502671</v>
      </c>
      <c r="I61" s="12">
        <f t="shared" si="2"/>
        <v>20.84342362431844</v>
      </c>
      <c r="J61" s="12">
        <f t="shared" si="2"/>
        <v>20.783755567083308</v>
      </c>
      <c r="K61" s="12">
        <f t="shared" si="2"/>
        <v>20.724258320417402</v>
      </c>
      <c r="L61" s="12">
        <f t="shared" si="2"/>
        <v>20.664931395344695</v>
      </c>
      <c r="M61" s="12">
        <f t="shared" si="2"/>
        <v>20.605774304288936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1">
        <v>46</v>
      </c>
      <c r="B62" s="12">
        <f t="shared" si="2"/>
        <v>20.54678656106962</v>
      </c>
      <c r="C62" s="12">
        <f t="shared" si="2"/>
        <v>20.487967680898045</v>
      </c>
      <c r="D62" s="12">
        <f t="shared" si="2"/>
        <v>20.429317180373303</v>
      </c>
      <c r="E62" s="12">
        <f t="shared" si="2"/>
        <v>20.370834577478298</v>
      </c>
      <c r="F62" s="12">
        <f t="shared" si="2"/>
        <v>20.312519391575801</v>
      </c>
      <c r="G62" s="12">
        <f t="shared" si="2"/>
        <v>20.254371143404505</v>
      </c>
      <c r="H62" s="12">
        <f t="shared" si="2"/>
        <v>20.196389355075041</v>
      </c>
      <c r="I62" s="12">
        <f t="shared" si="2"/>
        <v>20.13857355006613</v>
      </c>
      <c r="J62" s="12">
        <f t="shared" si="2"/>
        <v>20.080923253220583</v>
      </c>
      <c r="K62" s="12">
        <f t="shared" si="2"/>
        <v>20.023437990741449</v>
      </c>
      <c r="L62" s="12">
        <f t="shared" si="2"/>
        <v>19.966117290188119</v>
      </c>
      <c r="M62" s="12">
        <f t="shared" si="2"/>
        <v>19.908960680472404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1">
        <v>47</v>
      </c>
      <c r="B63" s="12">
        <f t="shared" si="2"/>
        <v>19.851967691854707</v>
      </c>
      <c r="C63" s="12">
        <f t="shared" si="2"/>
        <v>19.795137855940144</v>
      </c>
      <c r="D63" s="12">
        <f t="shared" si="2"/>
        <v>19.73847070567469</v>
      </c>
      <c r="E63" s="12">
        <f t="shared" si="2"/>
        <v>19.68196577534135</v>
      </c>
      <c r="F63" s="12">
        <f t="shared" si="2"/>
        <v>19.62562260055633</v>
      </c>
      <c r="G63" s="12">
        <f t="shared" si="2"/>
        <v>19.569440718265223</v>
      </c>
      <c r="H63" s="12">
        <f t="shared" si="2"/>
        <v>19.513419666739175</v>
      </c>
      <c r="I63" s="12">
        <f t="shared" si="2"/>
        <v>19.45755898557114</v>
      </c>
      <c r="J63" s="12">
        <f t="shared" si="2"/>
        <v>19.401858215672064</v>
      </c>
      <c r="K63" s="12">
        <f t="shared" si="2"/>
        <v>19.346316899267109</v>
      </c>
      <c r="L63" s="12">
        <f t="shared" si="2"/>
        <v>19.290934579891903</v>
      </c>
      <c r="M63" s="12">
        <f t="shared" si="2"/>
        <v>19.235710802388798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1">
        <v>48</v>
      </c>
      <c r="B64" s="12">
        <f t="shared" si="2"/>
        <v>19.180645112903104</v>
      </c>
      <c r="C64" s="12">
        <f t="shared" si="2"/>
        <v>19.125737058879366</v>
      </c>
      <c r="D64" s="12">
        <f t="shared" si="2"/>
        <v>19.070986189057674</v>
      </c>
      <c r="E64" s="12">
        <f t="shared" si="2"/>
        <v>19.016392053469904</v>
      </c>
      <c r="F64" s="12">
        <f t="shared" si="2"/>
        <v>18.961954203436072</v>
      </c>
      <c r="G64" s="12">
        <f t="shared" si="2"/>
        <v>18.907672191560604</v>
      </c>
      <c r="H64" s="12">
        <f t="shared" si="2"/>
        <v>18.853545571728674</v>
      </c>
      <c r="I64" s="12">
        <f t="shared" si="2"/>
        <v>18.799573899102551</v>
      </c>
      <c r="J64" s="12">
        <f t="shared" si="2"/>
        <v>18.745756730117936</v>
      </c>
      <c r="K64" s="12">
        <f t="shared" si="2"/>
        <v>18.692093622480296</v>
      </c>
      <c r="L64" s="12">
        <f t="shared" si="2"/>
        <v>18.638584135161256</v>
      </c>
      <c r="M64" s="12">
        <f t="shared" si="2"/>
        <v>18.585227828394977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1">
        <v>49</v>
      </c>
      <c r="B65" s="12">
        <f t="shared" si="2"/>
        <v>18.532024263674497</v>
      </c>
      <c r="C65" s="12">
        <f t="shared" si="2"/>
        <v>18.47897300374818</v>
      </c>
      <c r="D65" s="12">
        <f t="shared" si="2"/>
        <v>18.426073612616108</v>
      </c>
      <c r="E65" s="12">
        <f t="shared" si="2"/>
        <v>18.373325655526482</v>
      </c>
      <c r="F65" s="12">
        <f t="shared" si="2"/>
        <v>18.320728698972051</v>
      </c>
      <c r="G65" s="12">
        <f t="shared" si="2"/>
        <v>18.268282310686573</v>
      </c>
      <c r="H65" s="12">
        <f t="shared" si="2"/>
        <v>18.215986059641232</v>
      </c>
      <c r="I65" s="12">
        <f t="shared" si="2"/>
        <v>18.163839516041115</v>
      </c>
      <c r="J65" s="12">
        <f t="shared" si="2"/>
        <v>18.111842251321679</v>
      </c>
      <c r="K65" s="12">
        <f t="shared" si="2"/>
        <v>18.059993838145214</v>
      </c>
      <c r="L65" s="12">
        <f t="shared" si="2"/>
        <v>18.008293850397354</v>
      </c>
      <c r="M65" s="12">
        <f t="shared" si="2"/>
        <v>17.956741863183552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1">
        <v>50</v>
      </c>
      <c r="B66" s="12">
        <f t="shared" si="2"/>
        <v>17.905337452825602</v>
      </c>
      <c r="C66" s="12">
        <f t="shared" si="2"/>
        <v>17.854080196858146</v>
      </c>
      <c r="D66" s="12">
        <f t="shared" si="2"/>
        <v>17.802969674025231</v>
      </c>
      <c r="E66" s="12">
        <f t="shared" si="2"/>
        <v>17.752005464276795</v>
      </c>
      <c r="F66" s="12">
        <f t="shared" si="2"/>
        <v>17.701187148765268</v>
      </c>
      <c r="G66" s="12">
        <f t="shared" si="2"/>
        <v>17.650514309842102</v>
      </c>
      <c r="H66" s="12">
        <f t="shared" si="2"/>
        <v>17.599986531054331</v>
      </c>
      <c r="I66" s="12">
        <f t="shared" si="2"/>
        <v>17.549603397141176</v>
      </c>
      <c r="J66" s="12">
        <f t="shared" si="2"/>
        <v>17.499364494030608</v>
      </c>
      <c r="K66" s="12">
        <f t="shared" si="2"/>
        <v>17.449269408835956</v>
      </c>
      <c r="L66" s="12">
        <f t="shared" si="2"/>
        <v>17.399317729852516</v>
      </c>
      <c r="M66" s="12">
        <f t="shared" si="2"/>
        <v>17.349509046554161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78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1">
        <v>0</v>
      </c>
      <c r="C75" s="21">
        <v>1</v>
      </c>
      <c r="D75" s="21">
        <v>2</v>
      </c>
      <c r="E75" s="21">
        <v>3</v>
      </c>
      <c r="F75" s="21">
        <v>4</v>
      </c>
      <c r="G75" s="21">
        <v>5</v>
      </c>
      <c r="H75" s="21">
        <v>6</v>
      </c>
      <c r="I75" s="21">
        <v>7</v>
      </c>
      <c r="J75" s="21">
        <v>8</v>
      </c>
      <c r="K75" s="21">
        <v>9</v>
      </c>
      <c r="L75" s="21">
        <v>10</v>
      </c>
      <c r="M75" s="21">
        <v>11</v>
      </c>
    </row>
    <row r="76" spans="1:41" ht="16.5" x14ac:dyDescent="0.25">
      <c r="A76" s="21">
        <v>0</v>
      </c>
      <c r="B76" s="12">
        <v>100</v>
      </c>
      <c r="C76" s="12">
        <f t="shared" ref="C76:M85" si="3">IF($B$70=0,(1+$A$2)^(-$A76-C$8/12),(1-(1+$A$2)^(-1/$B$70))/((1+$A$2)^($A76+C$8/12)-1))*100</f>
        <v>99.713731974598701</v>
      </c>
      <c r="D76" s="12">
        <f t="shared" si="3"/>
        <v>49.78540156450957</v>
      </c>
      <c r="E76" s="12">
        <f t="shared" si="3"/>
        <v>33.142670353714507</v>
      </c>
      <c r="F76" s="12">
        <f t="shared" si="3"/>
        <v>24.821338942603148</v>
      </c>
      <c r="G76" s="12">
        <f t="shared" si="3"/>
        <v>19.828567451207341</v>
      </c>
      <c r="H76" s="12">
        <f t="shared" si="3"/>
        <v>16.50007591950088</v>
      </c>
      <c r="I76" s="12">
        <f t="shared" si="3"/>
        <v>14.122601507440336</v>
      </c>
      <c r="J76" s="12">
        <f t="shared" si="3"/>
        <v>12.339512794975839</v>
      </c>
      <c r="K76" s="12">
        <f t="shared" si="3"/>
        <v>10.952681215387889</v>
      </c>
      <c r="L76" s="12">
        <f t="shared" si="3"/>
        <v>9.8432296286226055</v>
      </c>
      <c r="M76" s="12">
        <f t="shared" si="3"/>
        <v>8.9355089455341119</v>
      </c>
    </row>
    <row r="77" spans="1:41" ht="16.5" x14ac:dyDescent="0.25">
      <c r="A77" s="21">
        <v>1</v>
      </c>
      <c r="B77" s="12">
        <f t="shared" ref="B77:B100" si="4">IF($B$70=0,(1+$A$2)^(-$A77-B$8/12),(1-(1+$A$2)^(-1/$B$70))/((1+$A$2)^($A77+B$8/12)-1))*100</f>
        <v>8.179086440006504</v>
      </c>
      <c r="C77" s="12">
        <f t="shared" si="3"/>
        <v>7.5390471477884429</v>
      </c>
      <c r="D77" s="12">
        <f t="shared" si="3"/>
        <v>6.9904518086843366</v>
      </c>
      <c r="E77" s="12">
        <f t="shared" si="3"/>
        <v>6.515011631869096</v>
      </c>
      <c r="F77" s="12">
        <f t="shared" si="3"/>
        <v>6.0990100242098073</v>
      </c>
      <c r="G77" s="12">
        <f t="shared" si="3"/>
        <v>5.7319578262387445</v>
      </c>
      <c r="H77" s="12">
        <f t="shared" si="3"/>
        <v>5.4056968028018559</v>
      </c>
      <c r="I77" s="12">
        <f t="shared" si="3"/>
        <v>5.1137862419235773</v>
      </c>
      <c r="J77" s="12">
        <f t="shared" si="3"/>
        <v>4.851073574012208</v>
      </c>
      <c r="K77" s="12">
        <f t="shared" si="3"/>
        <v>4.6133876712923607</v>
      </c>
      <c r="L77" s="12">
        <f t="shared" si="3"/>
        <v>4.3973157928467215</v>
      </c>
      <c r="M77" s="12">
        <f t="shared" si="3"/>
        <v>4.2000387179076828</v>
      </c>
    </row>
    <row r="78" spans="1:41" ht="16.5" x14ac:dyDescent="0.25">
      <c r="A78" s="21">
        <v>2</v>
      </c>
      <c r="B78" s="12">
        <f t="shared" si="4"/>
        <v>4.0192070958262907</v>
      </c>
      <c r="C78" s="12">
        <f t="shared" si="3"/>
        <v>3.852847472048393</v>
      </c>
      <c r="D78" s="12">
        <f t="shared" si="3"/>
        <v>3.6992900004041691</v>
      </c>
      <c r="E78" s="12">
        <f t="shared" si="3"/>
        <v>3.5571122193332259</v>
      </c>
      <c r="F78" s="12">
        <f t="shared" si="3"/>
        <v>3.4250948760615305</v>
      </c>
      <c r="G78" s="12">
        <f t="shared" si="3"/>
        <v>3.3021868906037053</v>
      </c>
      <c r="H78" s="12">
        <f t="shared" si="3"/>
        <v>3.187477326964947</v>
      </c>
      <c r="I78" s="12">
        <f t="shared" si="3"/>
        <v>3.0801727892715856</v>
      </c>
      <c r="J78" s="12">
        <f t="shared" si="3"/>
        <v>2.9795790561271627</v>
      </c>
      <c r="K78" s="12">
        <f t="shared" si="3"/>
        <v>2.885086054176456</v>
      </c>
      <c r="L78" s="12">
        <f t="shared" si="3"/>
        <v>2.7961554833935898</v>
      </c>
      <c r="M78" s="12">
        <f t="shared" si="3"/>
        <v>2.7123105637492233</v>
      </c>
    </row>
    <row r="79" spans="1:41" ht="16.5" x14ac:dyDescent="0.25">
      <c r="A79" s="21">
        <v>3</v>
      </c>
      <c r="B79" s="12">
        <f t="shared" si="4"/>
        <v>2.6331274907666073</v>
      </c>
      <c r="C79" s="12">
        <f t="shared" si="3"/>
        <v>2.5582282766631352</v>
      </c>
      <c r="D79" s="12">
        <f t="shared" si="3"/>
        <v>2.4872747218379496</v>
      </c>
      <c r="E79" s="12">
        <f t="shared" si="3"/>
        <v>2.4199633138229961</v>
      </c>
      <c r="F79" s="12">
        <f t="shared" si="3"/>
        <v>2.3560208913914265</v>
      </c>
      <c r="G79" s="12">
        <f t="shared" si="3"/>
        <v>2.2952009431867291</v>
      </c>
      <c r="H79" s="12">
        <f t="shared" si="3"/>
        <v>2.2372804351191147</v>
      </c>
      <c r="I79" s="12">
        <f t="shared" si="3"/>
        <v>2.1820570804507766</v>
      </c>
      <c r="J79" s="12">
        <f t="shared" si="3"/>
        <v>2.1293469821422644</v>
      </c>
      <c r="K79" s="12">
        <f t="shared" si="3"/>
        <v>2.0789825895526621</v>
      </c>
      <c r="L79" s="12">
        <f t="shared" si="3"/>
        <v>2.0308109216571513</v>
      </c>
      <c r="M79" s="12">
        <f t="shared" si="3"/>
        <v>1.9846920170878328</v>
      </c>
    </row>
    <row r="80" spans="1:41" ht="16.5" x14ac:dyDescent="0.25">
      <c r="A80" s="23">
        <v>4</v>
      </c>
      <c r="B80" s="12">
        <f t="shared" si="4"/>
        <v>1.940497577919488</v>
      </c>
      <c r="C80" s="12">
        <f t="shared" si="3"/>
        <v>1.8981097795223549</v>
      </c>
      <c r="D80" s="12">
        <f t="shared" si="3"/>
        <v>1.8574202232325838</v>
      </c>
      <c r="E80" s="12">
        <f t="shared" si="3"/>
        <v>1.8183290122379396</v>
      </c>
      <c r="F80" s="12">
        <f t="shared" si="3"/>
        <v>1.7807439340920626</v>
      </c>
      <c r="G80" s="12">
        <f t="shared" si="3"/>
        <v>1.7445797357743023</v>
      </c>
      <c r="H80" s="12">
        <f t="shared" si="3"/>
        <v>1.7097574792984434</v>
      </c>
      <c r="I80" s="12">
        <f t="shared" si="3"/>
        <v>1.6762039676186655</v>
      </c>
      <c r="J80" s="12">
        <f t="shared" si="3"/>
        <v>1.6438512320455869</v>
      </c>
      <c r="K80" s="12">
        <f t="shared" si="3"/>
        <v>1.6126360736185021</v>
      </c>
      <c r="L80" s="12">
        <f t="shared" si="3"/>
        <v>1.5824996519218832</v>
      </c>
      <c r="M80" s="12">
        <f t="shared" si="3"/>
        <v>1.5533871157171384</v>
      </c>
    </row>
    <row r="81" spans="1:13" ht="16.5" x14ac:dyDescent="0.25">
      <c r="A81" s="23">
        <v>5</v>
      </c>
      <c r="B81" s="12">
        <f t="shared" si="4"/>
        <v>1.5252472705112046</v>
      </c>
      <c r="C81" s="12">
        <f t="shared" si="3"/>
        <v>1.4980322788233116</v>
      </c>
      <c r="D81" s="12">
        <f t="shared" si="3"/>
        <v>1.4716973894581824</v>
      </c>
      <c r="E81" s="12">
        <f t="shared" si="3"/>
        <v>1.4462006925627411</v>
      </c>
      <c r="F81" s="12">
        <f t="shared" si="3"/>
        <v>1.4215028976462576</v>
      </c>
      <c r="G81" s="12">
        <f t="shared" si="3"/>
        <v>1.3975671320909349</v>
      </c>
      <c r="H81" s="12">
        <f t="shared" si="3"/>
        <v>1.3743587579797176</v>
      </c>
      <c r="I81" s="12">
        <f t="shared" si="3"/>
        <v>1.3518452053275858</v>
      </c>
      <c r="J81" s="12">
        <f t="shared" si="3"/>
        <v>1.3299958200277238</v>
      </c>
      <c r="K81" s="12">
        <f t="shared" si="3"/>
        <v>1.3087817250197749</v>
      </c>
      <c r="L81" s="12">
        <f t="shared" si="3"/>
        <v>1.2881756933579471</v>
      </c>
      <c r="M81" s="12">
        <f t="shared" si="3"/>
        <v>1.2681520320057622</v>
      </c>
    </row>
    <row r="82" spans="1:13" ht="16.5" x14ac:dyDescent="0.25">
      <c r="A82" s="21">
        <v>6</v>
      </c>
      <c r="B82" s="12">
        <f t="shared" si="4"/>
        <v>1.2486864753145825</v>
      </c>
      <c r="C82" s="12">
        <f t="shared" si="3"/>
        <v>1.2297560872573203</v>
      </c>
      <c r="D82" s="12">
        <f t="shared" si="3"/>
        <v>1.2113391715891397</v>
      </c>
      <c r="E82" s="12">
        <f t="shared" si="3"/>
        <v>1.1934151891953146</v>
      </c>
      <c r="F82" s="12">
        <f t="shared" si="3"/>
        <v>1.1759646819642446</v>
      </c>
      <c r="G82" s="12">
        <f t="shared" si="3"/>
        <v>1.1589692025924521</v>
      </c>
      <c r="H82" s="12">
        <f t="shared" si="3"/>
        <v>1.1424112497891858</v>
      </c>
      <c r="I82" s="12">
        <f t="shared" si="3"/>
        <v>1.1262742084022028</v>
      </c>
      <c r="J82" s="12">
        <f t="shared" si="3"/>
        <v>1.1105422940341139</v>
      </c>
      <c r="K82" s="12">
        <f t="shared" si="3"/>
        <v>1.0952005017612159</v>
      </c>
      <c r="L82" s="12">
        <f t="shared" si="3"/>
        <v>1.0802345586046143</v>
      </c>
      <c r="M82" s="12">
        <f t="shared" si="3"/>
        <v>1.0656308794371636</v>
      </c>
    </row>
    <row r="83" spans="1:13" ht="16.5" x14ac:dyDescent="0.25">
      <c r="A83" s="21">
        <v>7</v>
      </c>
      <c r="B83" s="12">
        <f t="shared" si="4"/>
        <v>1.0513765260399084</v>
      </c>
      <c r="C83" s="12">
        <f t="shared" si="3"/>
        <v>1.0374591690486661</v>
      </c>
      <c r="D83" s="12">
        <f t="shared" si="3"/>
        <v>1.0238670525554923</v>
      </c>
      <c r="E83" s="12">
        <f t="shared" si="3"/>
        <v>1.0105889611514256</v>
      </c>
      <c r="F83" s="12">
        <f t="shared" si="3"/>
        <v>0.99761418921632394</v>
      </c>
      <c r="G83" s="12">
        <f t="shared" si="3"/>
        <v>0.98493251227904155</v>
      </c>
      <c r="H83" s="12">
        <f t="shared" si="3"/>
        <v>0.97253416028692907</v>
      </c>
      <c r="I83" s="12">
        <f t="shared" si="3"/>
        <v>0.96040979263778992</v>
      </c>
      <c r="J83" s="12">
        <f t="shared" si="3"/>
        <v>0.94855047484017807</v>
      </c>
      <c r="K83" s="12">
        <f t="shared" si="3"/>
        <v>0.93694765667949143</v>
      </c>
      <c r="L83" s="12">
        <f t="shared" si="3"/>
        <v>0.92559315177771395</v>
      </c>
      <c r="M83" s="12">
        <f t="shared" si="3"/>
        <v>0.91447911844412433</v>
      </c>
    </row>
    <row r="84" spans="1:13" ht="16.5" x14ac:dyDescent="0.25">
      <c r="A84" s="21">
        <v>8</v>
      </c>
      <c r="B84" s="12">
        <f t="shared" si="4"/>
        <v>0.90359804172283154</v>
      </c>
      <c r="C84" s="12">
        <f t="shared" si="3"/>
        <v>0.89294271655077706</v>
      </c>
      <c r="D84" s="12">
        <f t="shared" si="3"/>
        <v>0.88250623194687516</v>
      </c>
      <c r="E84" s="12">
        <f t="shared" si="3"/>
        <v>0.87228195615939252</v>
      </c>
      <c r="F84" s="12">
        <f t="shared" si="3"/>
        <v>0.86226352270447681</v>
      </c>
      <c r="G84" s="12">
        <f t="shared" si="3"/>
        <v>0.85244481723408994</v>
      </c>
      <c r="H84" s="12">
        <f t="shared" si="3"/>
        <v>0.84281996517640723</v>
      </c>
      <c r="I84" s="12">
        <f t="shared" si="3"/>
        <v>0.83338332009619664</v>
      </c>
      <c r="J84" s="12">
        <f t="shared" si="3"/>
        <v>0.82412945272671778</v>
      </c>
      <c r="K84" s="12">
        <f t="shared" si="3"/>
        <v>0.81505314062836287</v>
      </c>
      <c r="L84" s="12">
        <f t="shared" si="3"/>
        <v>0.80614935843266278</v>
      </c>
      <c r="M84" s="12">
        <f t="shared" si="3"/>
        <v>0.79741326863335615</v>
      </c>
    </row>
    <row r="85" spans="1:13" ht="16.5" x14ac:dyDescent="0.25">
      <c r="A85" s="21">
        <v>9</v>
      </c>
      <c r="B85" s="12">
        <f t="shared" si="4"/>
        <v>0.78884021288906714</v>
      </c>
      <c r="C85" s="12">
        <f t="shared" si="3"/>
        <v>0.7804257038047322</v>
      </c>
      <c r="D85" s="12">
        <f t="shared" si="3"/>
        <v>0.77216541716131681</v>
      </c>
      <c r="E85" s="12">
        <f t="shared" si="3"/>
        <v>0.76405518456554222</v>
      </c>
      <c r="F85" s="12">
        <f t="shared" si="3"/>
        <v>0.75609098649338302</v>
      </c>
      <c r="G85" s="12">
        <f t="shared" si="3"/>
        <v>0.74826894570293057</v>
      </c>
      <c r="H85" s="12">
        <f t="shared" si="3"/>
        <v>0.74058532099395125</v>
      </c>
      <c r="I85" s="12">
        <f t="shared" si="3"/>
        <v>0.73303650129303388</v>
      </c>
      <c r="J85" s="12">
        <f t="shared" si="3"/>
        <v>0.72561900004467461</v>
      </c>
      <c r="K85" s="12">
        <f t="shared" si="3"/>
        <v>0.71832944988999969</v>
      </c>
      <c r="L85" s="12">
        <f t="shared" si="3"/>
        <v>0.71116459761606299</v>
      </c>
      <c r="M85" s="12">
        <f t="shared" si="3"/>
        <v>0.70412129935980117</v>
      </c>
    </row>
    <row r="86" spans="1:13" ht="16.5" x14ac:dyDescent="0.25">
      <c r="A86" s="21">
        <v>10</v>
      </c>
      <c r="B86" s="12">
        <f t="shared" si="4"/>
        <v>0.69719651605178645</v>
      </c>
      <c r="C86" s="12">
        <f t="shared" ref="C86:M100" si="5">IF($B$70=0,(1+$A$2)^(-$A86-C$8/12),(1-(1+$A$2)^(-1/$B$70))/((1+$A$2)^($A86+C$8/12)-1))*100</f>
        <v>0.69038730908591495</v>
      </c>
      <c r="D86" s="12">
        <f t="shared" si="5"/>
        <v>0.68369083620205862</v>
      </c>
      <c r="E86" s="12">
        <f t="shared" si="5"/>
        <v>0.67710434756956206</v>
      </c>
      <c r="F86" s="12">
        <f t="shared" si="5"/>
        <v>0.67062518206024913</v>
      </c>
      <c r="G86" s="12">
        <f t="shared" si="5"/>
        <v>0.66425076370032654</v>
      </c>
      <c r="H86" s="12">
        <f t="shared" si="5"/>
        <v>0.65797859829124161</v>
      </c>
      <c r="I86" s="12">
        <f t="shared" si="5"/>
        <v>0.65180627019018511</v>
      </c>
      <c r="J86" s="12">
        <f t="shared" si="5"/>
        <v>0.64573143924151133</v>
      </c>
      <c r="K86" s="12">
        <f t="shared" si="5"/>
        <v>0.63975183785087752</v>
      </c>
      <c r="L86" s="12">
        <f t="shared" si="5"/>
        <v>0.63386526819442779</v>
      </c>
      <c r="M86" s="12">
        <f t="shared" si="5"/>
        <v>0.62806959955579778</v>
      </c>
    </row>
    <row r="87" spans="1:13" ht="16.5" x14ac:dyDescent="0.25">
      <c r="A87" s="21">
        <v>11</v>
      </c>
      <c r="B87" s="12">
        <f t="shared" si="4"/>
        <v>0.62236276578416538</v>
      </c>
      <c r="C87" s="12">
        <f t="shared" si="5"/>
        <v>0.61674276286697638</v>
      </c>
      <c r="D87" s="12">
        <f t="shared" si="5"/>
        <v>0.61120764661135318</v>
      </c>
      <c r="E87" s="12">
        <f t="shared" si="5"/>
        <v>0.60575553042855301</v>
      </c>
      <c r="F87" s="12">
        <f t="shared" si="5"/>
        <v>0.60038458321617005</v>
      </c>
      <c r="G87" s="12">
        <f t="shared" si="5"/>
        <v>0.59509302733308755</v>
      </c>
      <c r="H87" s="12">
        <f t="shared" si="5"/>
        <v>0.58987913666247549</v>
      </c>
      <c r="I87" s="12">
        <f t="shared" si="5"/>
        <v>0.58474123475840156</v>
      </c>
      <c r="J87" s="12">
        <f t="shared" si="5"/>
        <v>0.57967769307187056</v>
      </c>
      <c r="K87" s="12">
        <f t="shared" si="5"/>
        <v>0.57468692925235232</v>
      </c>
      <c r="L87" s="12">
        <f t="shared" si="5"/>
        <v>0.56976740552107852</v>
      </c>
      <c r="M87" s="12">
        <f t="shared" si="5"/>
        <v>0.56491762711258864</v>
      </c>
    </row>
    <row r="88" spans="1:13" ht="16.5" x14ac:dyDescent="0.25">
      <c r="A88" s="21">
        <v>12</v>
      </c>
      <c r="B88" s="12">
        <f t="shared" si="4"/>
        <v>0.56013614078121421</v>
      </c>
      <c r="C88" s="12">
        <f t="shared" si="5"/>
        <v>0.55542153336936395</v>
      </c>
      <c r="D88" s="12">
        <f t="shared" si="5"/>
        <v>0.55077243043464408</v>
      </c>
      <c r="E88" s="12">
        <f t="shared" si="5"/>
        <v>0.54618749493301733</v>
      </c>
      <c r="F88" s="12">
        <f t="shared" si="5"/>
        <v>0.54166542595534573</v>
      </c>
      <c r="G88" s="12">
        <f t="shared" si="5"/>
        <v>0.53720495751481179</v>
      </c>
      <c r="H88" s="12">
        <f t="shared" si="5"/>
        <v>0.53280485738284156</v>
      </c>
      <c r="I88" s="12">
        <f t="shared" si="5"/>
        <v>0.528463925971284</v>
      </c>
      <c r="J88" s="12">
        <f t="shared" si="5"/>
        <v>0.52418099525871409</v>
      </c>
      <c r="K88" s="12">
        <f t="shared" si="5"/>
        <v>0.51995492775884067</v>
      </c>
      <c r="L88" s="12">
        <f t="shared" si="5"/>
        <v>0.51578461552910848</v>
      </c>
      <c r="M88" s="12">
        <f t="shared" si="5"/>
        <v>0.51166897921767562</v>
      </c>
    </row>
    <row r="89" spans="1:13" ht="16.5" x14ac:dyDescent="0.25">
      <c r="A89" s="21">
        <v>13</v>
      </c>
      <c r="B89" s="12">
        <f t="shared" si="4"/>
        <v>0.50760696714704479</v>
      </c>
      <c r="C89" s="12">
        <f t="shared" si="5"/>
        <v>0.50359755443271614</v>
      </c>
      <c r="D89" s="12">
        <f t="shared" si="5"/>
        <v>0.49963974213531059</v>
      </c>
      <c r="E89" s="12">
        <f t="shared" si="5"/>
        <v>0.495732556444684</v>
      </c>
      <c r="F89" s="12">
        <f t="shared" si="5"/>
        <v>0.49187504789464193</v>
      </c>
      <c r="G89" s="12">
        <f t="shared" si="5"/>
        <v>0.48806629060691736</v>
      </c>
      <c r="H89" s="12">
        <f t="shared" si="5"/>
        <v>0.48430538156314762</v>
      </c>
      <c r="I89" s="12">
        <f t="shared" si="5"/>
        <v>0.48059143990365466</v>
      </c>
      <c r="J89" s="12">
        <f t="shared" si="5"/>
        <v>0.47692360625187352</v>
      </c>
      <c r="K89" s="12">
        <f t="shared" si="5"/>
        <v>0.4733010420633525</v>
      </c>
      <c r="L89" s="12">
        <f t="shared" si="5"/>
        <v>0.46972292899827961</v>
      </c>
      <c r="M89" s="12">
        <f t="shared" si="5"/>
        <v>0.46618846831655553</v>
      </c>
    </row>
    <row r="90" spans="1:13" ht="16.5" x14ac:dyDescent="0.25">
      <c r="A90" s="21">
        <v>14</v>
      </c>
      <c r="B90" s="12">
        <f t="shared" si="4"/>
        <v>0.4626968802944687</v>
      </c>
      <c r="C90" s="12">
        <f t="shared" si="5"/>
        <v>0.4592474036620835</v>
      </c>
      <c r="D90" s="12">
        <f t="shared" si="5"/>
        <v>0.45583929506048149</v>
      </c>
      <c r="E90" s="12">
        <f t="shared" si="5"/>
        <v>0.45247182851804962</v>
      </c>
      <c r="F90" s="12">
        <f t="shared" si="5"/>
        <v>0.44914429494503638</v>
      </c>
      <c r="G90" s="12">
        <f t="shared" si="5"/>
        <v>0.44585600164563799</v>
      </c>
      <c r="H90" s="12">
        <f t="shared" si="5"/>
        <v>0.44260627184690915</v>
      </c>
      <c r="I90" s="12">
        <f t="shared" si="5"/>
        <v>0.4393944442438254</v>
      </c>
      <c r="J90" s="12">
        <f t="shared" si="5"/>
        <v>0.43621987255985467</v>
      </c>
      <c r="K90" s="12">
        <f t="shared" si="5"/>
        <v>0.43308192512242538</v>
      </c>
      <c r="L90" s="12">
        <f t="shared" si="5"/>
        <v>0.42997998445270325</v>
      </c>
      <c r="M90" s="12">
        <f t="shared" si="5"/>
        <v>0.42691344686912003</v>
      </c>
    </row>
    <row r="91" spans="1:13" ht="16.5" x14ac:dyDescent="0.25">
      <c r="A91" s="21">
        <v>15</v>
      </c>
      <c r="B91" s="12">
        <f t="shared" si="4"/>
        <v>0.42388172210411679</v>
      </c>
      <c r="C91" s="12">
        <f t="shared" si="5"/>
        <v>0.42088423293359317</v>
      </c>
      <c r="D91" s="12">
        <f t="shared" si="5"/>
        <v>0.41792041481857134</v>
      </c>
      <c r="E91" s="12">
        <f t="shared" si="5"/>
        <v>0.41498971555860886</v>
      </c>
      <c r="F91" s="12">
        <f t="shared" si="5"/>
        <v>0.41209159495651421</v>
      </c>
      <c r="G91" s="12">
        <f t="shared" si="5"/>
        <v>0.40922552449393568</v>
      </c>
      <c r="H91" s="12">
        <f t="shared" si="5"/>
        <v>0.406390987017415</v>
      </c>
      <c r="I91" s="12">
        <f t="shared" si="5"/>
        <v>0.40358747643451487</v>
      </c>
      <c r="J91" s="12">
        <f t="shared" si="5"/>
        <v>0.4008144974196437</v>
      </c>
      <c r="K91" s="12">
        <f t="shared" si="5"/>
        <v>0.39807156512921937</v>
      </c>
      <c r="L91" s="12">
        <f t="shared" si="5"/>
        <v>0.39535820492582907</v>
      </c>
      <c r="M91" s="12">
        <f t="shared" si="5"/>
        <v>0.39267395211105249</v>
      </c>
    </row>
    <row r="92" spans="1:13" ht="16.5" x14ac:dyDescent="0.25">
      <c r="A92" s="21">
        <v>16</v>
      </c>
      <c r="B92" s="12">
        <f t="shared" si="4"/>
        <v>0.39001835166663551</v>
      </c>
      <c r="C92" s="12">
        <f t="shared" si="5"/>
        <v>0.38739095800370915</v>
      </c>
      <c r="D92" s="12">
        <f t="shared" si="5"/>
        <v>0.38479133471976679</v>
      </c>
      <c r="E92" s="12">
        <f t="shared" si="5"/>
        <v>0.38221905436311615</v>
      </c>
      <c r="F92" s="12">
        <f t="shared" si="5"/>
        <v>0.37967369820454466</v>
      </c>
      <c r="G92" s="12">
        <f t="shared" si="5"/>
        <v>0.37715485601593668</v>
      </c>
      <c r="H92" s="12">
        <f t="shared" si="5"/>
        <v>0.37466212585560182</v>
      </c>
      <c r="I92" s="12">
        <f t="shared" si="5"/>
        <v>0.37219511386007365</v>
      </c>
      <c r="J92" s="12">
        <f t="shared" si="5"/>
        <v>0.36975343404215555</v>
      </c>
      <c r="K92" s="12">
        <f t="shared" si="5"/>
        <v>0.36733670809499486</v>
      </c>
      <c r="L92" s="12">
        <f t="shared" si="5"/>
        <v>0.36494456520197666</v>
      </c>
      <c r="M92" s="12">
        <f t="shared" si="5"/>
        <v>0.36257664185223587</v>
      </c>
    </row>
    <row r="93" spans="1:13" ht="16.5" x14ac:dyDescent="0.25">
      <c r="A93" s="21">
        <v>17</v>
      </c>
      <c r="B93" s="12">
        <f t="shared" si="4"/>
        <v>0.36023258166159677</v>
      </c>
      <c r="C93" s="12">
        <f t="shared" si="5"/>
        <v>0.35791203519875192</v>
      </c>
      <c r="D93" s="12">
        <f t="shared" si="5"/>
        <v>0.35561465981650425</v>
      </c>
      <c r="E93" s="12">
        <f t="shared" si="5"/>
        <v>0.35334011948790162</v>
      </c>
      <c r="F93" s="12">
        <f t="shared" si="5"/>
        <v>0.35108808464709695</v>
      </c>
      <c r="G93" s="12">
        <f t="shared" si="5"/>
        <v>0.34885823203477762</v>
      </c>
      <c r="H93" s="12">
        <f t="shared" si="5"/>
        <v>0.34665024454801108</v>
      </c>
      <c r="I93" s="12">
        <f t="shared" si="5"/>
        <v>0.34446381109436053</v>
      </c>
      <c r="J93" s="12">
        <f t="shared" si="5"/>
        <v>0.34229862645012843</v>
      </c>
      <c r="K93" s="12">
        <f t="shared" si="5"/>
        <v>0.34015439112259516</v>
      </c>
      <c r="L93" s="12">
        <f t="shared" si="5"/>
        <v>0.33803081121611739</v>
      </c>
      <c r="M93" s="12">
        <f t="shared" si="5"/>
        <v>0.33592759830196572</v>
      </c>
    </row>
    <row r="94" spans="1:13" ht="16.5" x14ac:dyDescent="0.25">
      <c r="A94" s="21">
        <v>18</v>
      </c>
      <c r="B94" s="12">
        <f t="shared" si="4"/>
        <v>0.33384446929177641</v>
      </c>
      <c r="C94" s="12">
        <f t="shared" si="5"/>
        <v>0.33178114631450312</v>
      </c>
      <c r="D94" s="12">
        <f t="shared" si="5"/>
        <v>0.32973735659675452</v>
      </c>
      <c r="E94" s="12">
        <f t="shared" si="5"/>
        <v>0.32771283234641069</v>
      </c>
      <c r="F94" s="12">
        <f t="shared" si="5"/>
        <v>0.32570731063941372</v>
      </c>
      <c r="G94" s="12">
        <f t="shared" si="5"/>
        <v>0.32372053330963163</v>
      </c>
      <c r="H94" s="12">
        <f t="shared" si="5"/>
        <v>0.3217522468416994</v>
      </c>
      <c r="I94" s="12">
        <f t="shared" si="5"/>
        <v>0.31980220226674233</v>
      </c>
      <c r="J94" s="12">
        <f t="shared" si="5"/>
        <v>0.31787015506089344</v>
      </c>
      <c r="K94" s="12">
        <f t="shared" si="5"/>
        <v>0.31595586504651657</v>
      </c>
      <c r="L94" s="12">
        <f t="shared" si="5"/>
        <v>0.31405909629605239</v>
      </c>
      <c r="M94" s="12">
        <f t="shared" si="5"/>
        <v>0.31217961703840447</v>
      </c>
    </row>
    <row r="95" spans="1:13" ht="16.5" x14ac:dyDescent="0.25">
      <c r="A95" s="21">
        <v>19</v>
      </c>
      <c r="B95" s="12">
        <f t="shared" si="4"/>
        <v>0.31031719956779164</v>
      </c>
      <c r="C95" s="12">
        <f t="shared" si="5"/>
        <v>0.3084716201549853</v>
      </c>
      <c r="D95" s="12">
        <f t="shared" si="5"/>
        <v>0.30664265896086457</v>
      </c>
      <c r="E95" s="12">
        <f t="shared" si="5"/>
        <v>0.30483009995221605</v>
      </c>
      <c r="F95" s="12">
        <f t="shared" si="5"/>
        <v>0.30303373081971063</v>
      </c>
      <c r="G95" s="12">
        <f t="shared" si="5"/>
        <v>0.30125334289799355</v>
      </c>
      <c r="H95" s="12">
        <f t="shared" si="5"/>
        <v>0.29948873108782237</v>
      </c>
      <c r="I95" s="12">
        <f t="shared" si="5"/>
        <v>0.29773969378019405</v>
      </c>
      <c r="J95" s="12">
        <f t="shared" si="5"/>
        <v>0.29600603278239956</v>
      </c>
      <c r="K95" s="12">
        <f t="shared" si="5"/>
        <v>0.29428755324595213</v>
      </c>
      <c r="L95" s="12">
        <f t="shared" si="5"/>
        <v>0.29258406359633099</v>
      </c>
      <c r="M95" s="12">
        <f t="shared" si="5"/>
        <v>0.29089537546449024</v>
      </c>
    </row>
    <row r="96" spans="1:13" ht="16.5" x14ac:dyDescent="0.25">
      <c r="A96" s="21">
        <v>20</v>
      </c>
      <c r="B96" s="12">
        <f t="shared" si="4"/>
        <v>0.28922130362007858</v>
      </c>
      <c r="C96" s="12">
        <f t="shared" si="5"/>
        <v>0.28756166590632271</v>
      </c>
      <c r="D96" s="12">
        <f t="shared" si="5"/>
        <v>0.28591628317652479</v>
      </c>
      <c r="E96" s="12">
        <f t="shared" si="5"/>
        <v>0.28428497923212792</v>
      </c>
      <c r="F96" s="12">
        <f t="shared" si="5"/>
        <v>0.28266758076230458</v>
      </c>
      <c r="G96" s="12">
        <f t="shared" si="5"/>
        <v>0.28106391728502439</v>
      </c>
      <c r="H96" s="12">
        <f t="shared" si="5"/>
        <v>0.27947382108955959</v>
      </c>
      <c r="I96" s="12">
        <f t="shared" si="5"/>
        <v>0.27789712718038673</v>
      </c>
      <c r="J96" s="12">
        <f t="shared" si="5"/>
        <v>0.27633367322244629</v>
      </c>
      <c r="K96" s="12">
        <f t="shared" si="5"/>
        <v>0.27478329948772029</v>
      </c>
      <c r="L96" s="12">
        <f t="shared" si="5"/>
        <v>0.27324584880309288</v>
      </c>
      <c r="M96" s="12">
        <f t="shared" si="5"/>
        <v>0.27172116649945693</v>
      </c>
    </row>
    <row r="97" spans="1:13" ht="16.5" x14ac:dyDescent="0.25">
      <c r="A97" s="21">
        <v>21</v>
      </c>
      <c r="B97" s="12">
        <f t="shared" si="4"/>
        <v>0.27020910036203322</v>
      </c>
      <c r="C97" s="12">
        <f t="shared" si="5"/>
        <v>0.26870950058186543</v>
      </c>
      <c r="D97" s="12">
        <f t="shared" si="5"/>
        <v>0.26722221970846449</v>
      </c>
      <c r="E97" s="12">
        <f t="shared" si="5"/>
        <v>0.2657471126035641</v>
      </c>
      <c r="F97" s="12">
        <f t="shared" si="5"/>
        <v>0.26428403639596132</v>
      </c>
      <c r="G97" s="12">
        <f t="shared" si="5"/>
        <v>0.262832850437412</v>
      </c>
      <c r="H97" s="12">
        <f t="shared" si="5"/>
        <v>0.26139341625955098</v>
      </c>
      <c r="I97" s="12">
        <f t="shared" si="5"/>
        <v>0.25996559753181064</v>
      </c>
      <c r="J97" s="12">
        <f t="shared" si="5"/>
        <v>0.25854926002031042</v>
      </c>
      <c r="K97" s="12">
        <f t="shared" si="5"/>
        <v>0.25714427154769232</v>
      </c>
      <c r="L97" s="12">
        <f t="shared" si="5"/>
        <v>0.25575050195387405</v>
      </c>
      <c r="M97" s="12">
        <f t="shared" si="5"/>
        <v>0.25436782305770023</v>
      </c>
    </row>
    <row r="98" spans="1:13" ht="16.5" x14ac:dyDescent="0.25">
      <c r="A98" s="21">
        <v>22</v>
      </c>
      <c r="B98" s="12">
        <f t="shared" si="4"/>
        <v>0.25299610861946348</v>
      </c>
      <c r="C98" s="12">
        <f t="shared" si="5"/>
        <v>0.25163523430427381</v>
      </c>
      <c r="D98" s="12">
        <f t="shared" si="5"/>
        <v>0.2502850776462559</v>
      </c>
      <c r="E98" s="12">
        <f t="shared" si="5"/>
        <v>0.24894551801354944</v>
      </c>
      <c r="F98" s="12">
        <f t="shared" si="5"/>
        <v>0.24761643657409366</v>
      </c>
      <c r="G98" s="12">
        <f t="shared" si="5"/>
        <v>0.24629771626217475</v>
      </c>
      <c r="H98" s="12">
        <f t="shared" si="5"/>
        <v>0.24498924174571757</v>
      </c>
      <c r="I98" s="12">
        <f t="shared" si="5"/>
        <v>0.24369089939429966</v>
      </c>
      <c r="J98" s="12">
        <f t="shared" si="5"/>
        <v>0.24240257724787323</v>
      </c>
      <c r="K98" s="12">
        <f t="shared" si="5"/>
        <v>0.24112416498617253</v>
      </c>
      <c r="L98" s="12">
        <f t="shared" si="5"/>
        <v>0.23985555389879251</v>
      </c>
      <c r="M98" s="12">
        <f t="shared" si="5"/>
        <v>0.23859663685591895</v>
      </c>
    </row>
    <row r="99" spans="1:13" ht="16.5" x14ac:dyDescent="0.25">
      <c r="A99" s="21">
        <v>23</v>
      </c>
      <c r="B99" s="12">
        <f t="shared" si="4"/>
        <v>0.23734730827969672</v>
      </c>
      <c r="C99" s="12">
        <f t="shared" si="5"/>
        <v>0.23610746411621658</v>
      </c>
      <c r="D99" s="12">
        <f t="shared" si="5"/>
        <v>0.23487700180810719</v>
      </c>
      <c r="E99" s="12">
        <f t="shared" si="5"/>
        <v>0.23365582026771686</v>
      </c>
      <c r="F99" s="12">
        <f t="shared" si="5"/>
        <v>0.23244381985086968</v>
      </c>
      <c r="G99" s="12">
        <f t="shared" si="5"/>
        <v>0.23124090233118147</v>
      </c>
      <c r="H99" s="12">
        <f t="shared" si="5"/>
        <v>0.2300469708749236</v>
      </c>
      <c r="I99" s="12">
        <f t="shared" si="5"/>
        <v>0.2288619300164183</v>
      </c>
      <c r="J99" s="12">
        <f t="shared" si="5"/>
        <v>0.22768568563395442</v>
      </c>
      <c r="K99" s="12">
        <f t="shared" si="5"/>
        <v>0.22651814492621061</v>
      </c>
      <c r="L99" s="12">
        <f t="shared" si="5"/>
        <v>0.22535921638917208</v>
      </c>
      <c r="M99" s="12">
        <f t="shared" si="5"/>
        <v>0.22420880979353114</v>
      </c>
    </row>
    <row r="100" spans="1:13" ht="16.5" x14ac:dyDescent="0.25">
      <c r="A100" s="21">
        <v>24</v>
      </c>
      <c r="B100" s="12">
        <f t="shared" si="4"/>
        <v>0.22306683616255779</v>
      </c>
      <c r="C100" s="12">
        <f t="shared" si="5"/>
        <v>0.22193320775042946</v>
      </c>
      <c r="D100" s="12">
        <f t="shared" si="5"/>
        <v>0.22080783802101048</v>
      </c>
      <c r="E100" s="12">
        <f t="shared" si="5"/>
        <v>0.21969064162706761</v>
      </c>
      <c r="F100" s="12">
        <f t="shared" si="5"/>
        <v>0.21858153438991326</v>
      </c>
      <c r="G100" s="12">
        <f t="shared" si="5"/>
        <v>0.21748043327946559</v>
      </c>
      <c r="H100" s="12">
        <f t="shared" si="5"/>
        <v>0.21638725639471584</v>
      </c>
      <c r="I100" s="12">
        <f t="shared" si="5"/>
        <v>0.21530192294459205</v>
      </c>
      <c r="J100" s="12">
        <f t="shared" si="5"/>
        <v>0.21422435322921182</v>
      </c>
      <c r="K100" s="12">
        <f t="shared" si="5"/>
        <v>0.21315446862151247</v>
      </c>
      <c r="L100" s="12">
        <f t="shared" si="5"/>
        <v>0.21209219154925285</v>
      </c>
      <c r="M100" s="12">
        <f t="shared" si="5"/>
        <v>0.21103744547737416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78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21">
        <v>25</v>
      </c>
      <c r="B108" s="12">
        <f t="shared" ref="B108:M117" si="6">IF($B$70=0,(1+$A$2)^(-$A108-B$8/12),(1-(1+$A$2)^(-1/$B$70))/((1+$A$2)^($A108+B$8/12)-1))*100</f>
        <v>0.20999015489071571</v>
      </c>
      <c r="C108" s="12">
        <f t="shared" si="6"/>
        <v>0.20895024527707332</v>
      </c>
      <c r="D108" s="12">
        <f t="shared" si="6"/>
        <v>0.20791764311059577</v>
      </c>
      <c r="E108" s="12">
        <f t="shared" si="6"/>
        <v>0.20689227583550926</v>
      </c>
      <c r="F108" s="12">
        <f t="shared" si="6"/>
        <v>0.20587407185016335</v>
      </c>
      <c r="G108" s="12">
        <f t="shared" si="6"/>
        <v>0.20486296049139044</v>
      </c>
      <c r="H108" s="12">
        <f t="shared" si="6"/>
        <v>0.20385887201917244</v>
      </c>
      <c r="I108" s="12">
        <f t="shared" si="6"/>
        <v>0.20286173760160689</v>
      </c>
      <c r="J108" s="12">
        <f t="shared" si="6"/>
        <v>0.20187148930016557</v>
      </c>
      <c r="K108" s="12">
        <f t="shared" si="6"/>
        <v>0.20088806005524026</v>
      </c>
      <c r="L108" s="12">
        <f t="shared" si="6"/>
        <v>0.19991138367196709</v>
      </c>
      <c r="M108" s="12">
        <f t="shared" si="6"/>
        <v>0.19894139480632544</v>
      </c>
    </row>
    <row r="109" spans="1:13" ht="16.5" x14ac:dyDescent="0.25">
      <c r="A109" s="21">
        <v>26</v>
      </c>
      <c r="B109" s="12">
        <f t="shared" si="6"/>
        <v>0.19797802895150352</v>
      </c>
      <c r="C109" s="12">
        <f t="shared" si="6"/>
        <v>0.19702122242452547</v>
      </c>
      <c r="D109" s="12">
        <f t="shared" si="6"/>
        <v>0.19607091235313437</v>
      </c>
      <c r="E109" s="12">
        <f t="shared" si="6"/>
        <v>0.19512703666292416</v>
      </c>
      <c r="F109" s="12">
        <f t="shared" si="6"/>
        <v>0.19418953406471726</v>
      </c>
      <c r="G109" s="12">
        <f t="shared" si="6"/>
        <v>0.19325834404217954</v>
      </c>
      <c r="H109" s="12">
        <f t="shared" si="6"/>
        <v>0.19233340683967062</v>
      </c>
      <c r="I109" s="12">
        <f t="shared" si="6"/>
        <v>0.19141466345032099</v>
      </c>
      <c r="J109" s="12">
        <f t="shared" si="6"/>
        <v>0.19050205560433431</v>
      </c>
      <c r="K109" s="12">
        <f t="shared" si="6"/>
        <v>0.18959552575750696</v>
      </c>
      <c r="L109" s="12">
        <f t="shared" si="6"/>
        <v>0.18869501707996289</v>
      </c>
      <c r="M109" s="12">
        <f t="shared" si="6"/>
        <v>0.1878004734450959</v>
      </c>
    </row>
    <row r="110" spans="1:13" ht="16.5" x14ac:dyDescent="0.25">
      <c r="A110" s="21">
        <v>27</v>
      </c>
      <c r="B110" s="12">
        <f t="shared" si="6"/>
        <v>0.18691183941871906</v>
      </c>
      <c r="C110" s="12">
        <f t="shared" si="6"/>
        <v>0.1860290602484122</v>
      </c>
      <c r="D110" s="12">
        <f t="shared" si="6"/>
        <v>0.18515208185306684</v>
      </c>
      <c r="E110" s="12">
        <f t="shared" si="6"/>
        <v>0.18428085081262255</v>
      </c>
      <c r="F110" s="12">
        <f t="shared" si="6"/>
        <v>0.18341531435799094</v>
      </c>
      <c r="G110" s="12">
        <f t="shared" si="6"/>
        <v>0.18255542036116371</v>
      </c>
      <c r="H110" s="12">
        <f t="shared" si="6"/>
        <v>0.18170111732550023</v>
      </c>
      <c r="I110" s="12">
        <f t="shared" si="6"/>
        <v>0.1808523543761914</v>
      </c>
      <c r="J110" s="12">
        <f t="shared" si="6"/>
        <v>0.18000908125089557</v>
      </c>
      <c r="K110" s="12">
        <f t="shared" si="6"/>
        <v>0.17917124829054401</v>
      </c>
      <c r="L110" s="12">
        <f t="shared" si="6"/>
        <v>0.17833880643031008</v>
      </c>
      <c r="M110" s="12">
        <f t="shared" si="6"/>
        <v>0.17751170719074166</v>
      </c>
    </row>
    <row r="111" spans="1:13" ht="16.5" x14ac:dyDescent="0.25">
      <c r="A111" s="21">
        <v>28</v>
      </c>
      <c r="B111" s="12">
        <f t="shared" si="6"/>
        <v>0.17668990266905099</v>
      </c>
      <c r="C111" s="12">
        <f t="shared" si="6"/>
        <v>0.17587334553055997</v>
      </c>
      <c r="D111" s="12">
        <f t="shared" si="6"/>
        <v>0.17506198900029715</v>
      </c>
      <c r="E111" s="12">
        <f t="shared" si="6"/>
        <v>0.17425578685474361</v>
      </c>
      <c r="F111" s="12">
        <f t="shared" si="6"/>
        <v>0.17345469341372438</v>
      </c>
      <c r="G111" s="12">
        <f t="shared" si="6"/>
        <v>0.17265866353244239</v>
      </c>
      <c r="H111" s="12">
        <f t="shared" si="6"/>
        <v>0.17186765259365289</v>
      </c>
      <c r="I111" s="12">
        <f t="shared" si="6"/>
        <v>0.17108161649997353</v>
      </c>
      <c r="J111" s="12">
        <f t="shared" si="6"/>
        <v>0.17030051166632978</v>
      </c>
      <c r="K111" s="12">
        <f t="shared" si="6"/>
        <v>0.16952429501253102</v>
      </c>
      <c r="L111" s="12">
        <f t="shared" si="6"/>
        <v>0.1687529239559756</v>
      </c>
      <c r="M111" s="12">
        <f t="shared" si="6"/>
        <v>0.16798635640448201</v>
      </c>
    </row>
    <row r="112" spans="1:13" ht="16.5" x14ac:dyDescent="0.25">
      <c r="A112" s="21">
        <v>29</v>
      </c>
      <c r="B112" s="12">
        <f t="shared" si="6"/>
        <v>0.16722455074924369</v>
      </c>
      <c r="C112" s="12">
        <f t="shared" si="6"/>
        <v>0.16646746585790489</v>
      </c>
      <c r="D112" s="12">
        <f t="shared" si="6"/>
        <v>0.16571506106775527</v>
      </c>
      <c r="E112" s="12">
        <f t="shared" si="6"/>
        <v>0.16496729617904093</v>
      </c>
      <c r="F112" s="12">
        <f t="shared" si="6"/>
        <v>0.16422413144838907</v>
      </c>
      <c r="G112" s="12">
        <f t="shared" si="6"/>
        <v>0.16348552758234519</v>
      </c>
      <c r="H112" s="12">
        <f t="shared" si="6"/>
        <v>0.1627514457310188</v>
      </c>
      <c r="I112" s="12">
        <f t="shared" si="6"/>
        <v>0.16202184748183751</v>
      </c>
      <c r="J112" s="12">
        <f t="shared" si="6"/>
        <v>0.16129669485340567</v>
      </c>
      <c r="K112" s="12">
        <f t="shared" si="6"/>
        <v>0.16057595028946661</v>
      </c>
      <c r="L112" s="12">
        <f t="shared" si="6"/>
        <v>0.1598595766529661</v>
      </c>
      <c r="M112" s="12">
        <f t="shared" si="6"/>
        <v>0.1591475372202146</v>
      </c>
    </row>
    <row r="113" spans="1:13" ht="16.5" x14ac:dyDescent="0.25">
      <c r="A113" s="21">
        <v>30</v>
      </c>
      <c r="B113" s="12">
        <f t="shared" si="6"/>
        <v>0.15843979567514746</v>
      </c>
      <c r="C113" s="12">
        <f t="shared" si="6"/>
        <v>0.15773631610367997</v>
      </c>
      <c r="D113" s="12">
        <f t="shared" si="6"/>
        <v>0.15703706298815587</v>
      </c>
      <c r="E113" s="12">
        <f t="shared" si="6"/>
        <v>0.15634200120188887</v>
      </c>
      <c r="F113" s="12">
        <f t="shared" si="6"/>
        <v>0.15565109600379201</v>
      </c>
      <c r="G113" s="12">
        <f t="shared" si="6"/>
        <v>0.15496431303309741</v>
      </c>
      <c r="H113" s="12">
        <f t="shared" si="6"/>
        <v>0.15428161830416112</v>
      </c>
      <c r="I113" s="12">
        <f t="shared" si="6"/>
        <v>0.15360297820135385</v>
      </c>
      <c r="J113" s="12">
        <f t="shared" si="6"/>
        <v>0.1529283594740343</v>
      </c>
      <c r="K113" s="12">
        <f t="shared" si="6"/>
        <v>0.15225772923160469</v>
      </c>
      <c r="L113" s="12">
        <f t="shared" si="6"/>
        <v>0.15159105493864633</v>
      </c>
      <c r="M113" s="12">
        <f t="shared" si="6"/>
        <v>0.15092830441013377</v>
      </c>
    </row>
    <row r="114" spans="1:13" ht="16.5" x14ac:dyDescent="0.25">
      <c r="A114" s="21">
        <v>31</v>
      </c>
      <c r="B114" s="12">
        <f t="shared" si="6"/>
        <v>0.15026944580672622</v>
      </c>
      <c r="C114" s="12">
        <f t="shared" si="6"/>
        <v>0.14961444763013482</v>
      </c>
      <c r="D114" s="12">
        <f t="shared" si="6"/>
        <v>0.14896327871856407</v>
      </c>
      <c r="E114" s="12">
        <f t="shared" si="6"/>
        <v>0.14831590824222615</v>
      </c>
      <c r="F114" s="12">
        <f t="shared" si="6"/>
        <v>0.1476723056989272</v>
      </c>
      <c r="G114" s="12">
        <f t="shared" si="6"/>
        <v>0.14703244090972298</v>
      </c>
      <c r="H114" s="12">
        <f t="shared" si="6"/>
        <v>0.14639628401464516</v>
      </c>
      <c r="I114" s="12">
        <f t="shared" si="6"/>
        <v>0.14576380546849291</v>
      </c>
      <c r="J114" s="12">
        <f t="shared" si="6"/>
        <v>0.14513497603669315</v>
      </c>
      <c r="K114" s="12">
        <f t="shared" si="6"/>
        <v>0.14450976679122468</v>
      </c>
      <c r="L114" s="12">
        <f t="shared" si="6"/>
        <v>0.14388814910660683</v>
      </c>
      <c r="M114" s="12">
        <f t="shared" si="6"/>
        <v>0.14327009465595064</v>
      </c>
    </row>
    <row r="115" spans="1:13" ht="16.5" x14ac:dyDescent="0.25">
      <c r="A115" s="21">
        <v>32</v>
      </c>
      <c r="B115" s="12">
        <f t="shared" si="6"/>
        <v>0.14265557540707235</v>
      </c>
      <c r="C115" s="12">
        <f t="shared" si="6"/>
        <v>0.14204456361866649</v>
      </c>
      <c r="D115" s="12">
        <f t="shared" si="6"/>
        <v>0.14143703183653955</v>
      </c>
      <c r="E115" s="12">
        <f t="shared" si="6"/>
        <v>0.14083295288990116</v>
      </c>
      <c r="F115" s="12">
        <f t="shared" si="6"/>
        <v>0.14023229988771313</v>
      </c>
      <c r="G115" s="12">
        <f t="shared" si="6"/>
        <v>0.13963504621509457</v>
      </c>
      <c r="H115" s="12">
        <f t="shared" si="6"/>
        <v>0.13904116552978235</v>
      </c>
      <c r="I115" s="12">
        <f t="shared" si="6"/>
        <v>0.13845063175864622</v>
      </c>
      <c r="J115" s="12">
        <f t="shared" si="6"/>
        <v>0.13786341909425656</v>
      </c>
      <c r="K115" s="12">
        <f t="shared" si="6"/>
        <v>0.13727950199150515</v>
      </c>
      <c r="L115" s="12">
        <f t="shared" si="6"/>
        <v>0.13669885516427716</v>
      </c>
      <c r="M115" s="12">
        <f t="shared" si="6"/>
        <v>0.1361214535821739</v>
      </c>
    </row>
    <row r="116" spans="1:13" ht="16.5" x14ac:dyDescent="0.25">
      <c r="A116" s="21">
        <v>33</v>
      </c>
      <c r="B116" s="12">
        <f t="shared" si="6"/>
        <v>0.13554727246728465</v>
      </c>
      <c r="C116" s="12">
        <f t="shared" si="6"/>
        <v>0.13497628729100808</v>
      </c>
      <c r="D116" s="12">
        <f t="shared" si="6"/>
        <v>0.13440847377092111</v>
      </c>
      <c r="E116" s="12">
        <f t="shared" si="6"/>
        <v>0.13384380786769468</v>
      </c>
      <c r="F116" s="12">
        <f t="shared" si="6"/>
        <v>0.13328226578205626</v>
      </c>
      <c r="G116" s="12">
        <f t="shared" si="6"/>
        <v>0.13272382395179777</v>
      </c>
      <c r="H116" s="12">
        <f t="shared" si="6"/>
        <v>0.13216845904882751</v>
      </c>
      <c r="I116" s="12">
        <f t="shared" si="6"/>
        <v>0.13161614797626683</v>
      </c>
      <c r="J116" s="12">
        <f t="shared" si="6"/>
        <v>0.13106686786558955</v>
      </c>
      <c r="K116" s="12">
        <f t="shared" si="6"/>
        <v>0.13052059607380331</v>
      </c>
      <c r="L116" s="12">
        <f t="shared" si="6"/>
        <v>0.12997731018067374</v>
      </c>
      <c r="M116" s="12">
        <f t="shared" si="6"/>
        <v>0.12943698798598816</v>
      </c>
    </row>
    <row r="117" spans="1:13" ht="16.5" x14ac:dyDescent="0.25">
      <c r="A117" s="21">
        <v>34</v>
      </c>
      <c r="B117" s="12">
        <f t="shared" si="6"/>
        <v>0.1288996075068605</v>
      </c>
      <c r="C117" s="12">
        <f t="shared" si="6"/>
        <v>0.12836514697507545</v>
      </c>
      <c r="D117" s="12">
        <f t="shared" si="6"/>
        <v>0.12783358483447155</v>
      </c>
      <c r="E117" s="12">
        <f t="shared" si="6"/>
        <v>0.12730489973836209</v>
      </c>
      <c r="F117" s="12">
        <f t="shared" si="6"/>
        <v>0.12677907054699425</v>
      </c>
      <c r="G117" s="12">
        <f t="shared" si="6"/>
        <v>0.12625607632504462</v>
      </c>
      <c r="H117" s="12">
        <f t="shared" si="6"/>
        <v>0.12573589633915119</v>
      </c>
      <c r="I117" s="12">
        <f t="shared" si="6"/>
        <v>0.12521851005548101</v>
      </c>
      <c r="J117" s="12">
        <f t="shared" si="6"/>
        <v>0.12470389713733311</v>
      </c>
      <c r="K117" s="12">
        <f t="shared" si="6"/>
        <v>0.12419203744277556</v>
      </c>
      <c r="L117" s="12">
        <f t="shared" si="6"/>
        <v>0.12368291102231664</v>
      </c>
      <c r="M117" s="12">
        <f t="shared" si="6"/>
        <v>0.12317649811660961</v>
      </c>
    </row>
    <row r="118" spans="1:13" ht="16.5" x14ac:dyDescent="0.25">
      <c r="A118" s="21">
        <v>35</v>
      </c>
      <c r="B118" s="12">
        <f t="shared" ref="B118:M127" si="7">IF($B$70=0,(1+$A$2)^(-$A118-B$8/12),(1-(1+$A$2)^(-1/$B$70))/((1+$A$2)^($A118+B$8/12)-1))*100</f>
        <v>0.12267277915418957</v>
      </c>
      <c r="C118" s="12">
        <f t="shared" si="7"/>
        <v>0.12217173474924345</v>
      </c>
      <c r="D118" s="12">
        <f t="shared" si="7"/>
        <v>0.12167334569941123</v>
      </c>
      <c r="E118" s="12">
        <f t="shared" si="7"/>
        <v>0.1211775929836179</v>
      </c>
      <c r="F118" s="12">
        <f t="shared" si="7"/>
        <v>0.12068445775993736</v>
      </c>
      <c r="G118" s="12">
        <f t="shared" si="7"/>
        <v>0.12019392136348513</v>
      </c>
      <c r="H118" s="12">
        <f t="shared" si="7"/>
        <v>0.11970596530434145</v>
      </c>
      <c r="I118" s="12">
        <f t="shared" si="7"/>
        <v>0.11922057126550367</v>
      </c>
      <c r="J118" s="12">
        <f t="shared" si="7"/>
        <v>0.118737721100867</v>
      </c>
      <c r="K118" s="12">
        <f t="shared" si="7"/>
        <v>0.1182573968332333</v>
      </c>
      <c r="L118" s="12">
        <f t="shared" si="7"/>
        <v>0.11777958065234853</v>
      </c>
      <c r="M118" s="12">
        <f t="shared" si="7"/>
        <v>0.11730425491296653</v>
      </c>
    </row>
    <row r="119" spans="1:13" ht="16.5" x14ac:dyDescent="0.25">
      <c r="A119" s="23">
        <v>36</v>
      </c>
      <c r="B119" s="12">
        <f t="shared" si="7"/>
        <v>0.11683140213294033</v>
      </c>
      <c r="C119" s="12">
        <f t="shared" si="7"/>
        <v>0.11636100499133957</v>
      </c>
      <c r="D119" s="12">
        <f t="shared" si="7"/>
        <v>0.11589304632659431</v>
      </c>
      <c r="E119" s="12">
        <f t="shared" si="7"/>
        <v>0.11542750913466392</v>
      </c>
      <c r="F119" s="12">
        <f t="shared" si="7"/>
        <v>0.11496437656723169</v>
      </c>
      <c r="G119" s="12">
        <f t="shared" si="7"/>
        <v>0.11450363192992397</v>
      </c>
      <c r="H119" s="12">
        <f t="shared" si="7"/>
        <v>0.11404525868055346</v>
      </c>
      <c r="I119" s="12">
        <f t="shared" si="7"/>
        <v>0.11358924042738738</v>
      </c>
      <c r="J119" s="12">
        <f t="shared" si="7"/>
        <v>0.11313556092743807</v>
      </c>
      <c r="K119" s="12">
        <f t="shared" si="7"/>
        <v>0.11268420408477768</v>
      </c>
      <c r="L119" s="12">
        <f t="shared" si="7"/>
        <v>0.11223515394887557</v>
      </c>
      <c r="M119" s="12">
        <f t="shared" si="7"/>
        <v>0.11178839471295819</v>
      </c>
    </row>
    <row r="120" spans="1:13" ht="16.5" x14ac:dyDescent="0.25">
      <c r="A120" s="21">
        <v>37</v>
      </c>
      <c r="B120" s="12">
        <f t="shared" si="7"/>
        <v>0.11134391071239078</v>
      </c>
      <c r="C120" s="12">
        <f t="shared" si="7"/>
        <v>0.11090168642308154</v>
      </c>
      <c r="D120" s="12">
        <f t="shared" si="7"/>
        <v>0.1104617064599069</v>
      </c>
      <c r="E120" s="12">
        <f t="shared" si="7"/>
        <v>0.11002395557515773</v>
      </c>
      <c r="F120" s="12">
        <f t="shared" si="7"/>
        <v>0.1095884186570068</v>
      </c>
      <c r="G120" s="12">
        <f t="shared" si="7"/>
        <v>0.10915508072799644</v>
      </c>
      <c r="H120" s="12">
        <f t="shared" si="7"/>
        <v>0.1087239269435465</v>
      </c>
      <c r="I120" s="12">
        <f t="shared" si="7"/>
        <v>0.108294942590482</v>
      </c>
      <c r="J120" s="12">
        <f t="shared" si="7"/>
        <v>0.10786811308558049</v>
      </c>
      <c r="K120" s="12">
        <f t="shared" si="7"/>
        <v>0.10744342397413843</v>
      </c>
      <c r="L120" s="12">
        <f t="shared" si="7"/>
        <v>0.10702086092855702</v>
      </c>
      <c r="M120" s="12">
        <f t="shared" si="7"/>
        <v>0.106600409746946</v>
      </c>
    </row>
    <row r="121" spans="1:13" ht="16.5" x14ac:dyDescent="0.25">
      <c r="A121" s="21">
        <v>38</v>
      </c>
      <c r="B121" s="12">
        <f t="shared" si="7"/>
        <v>0.10618205635174614</v>
      </c>
      <c r="C121" s="12">
        <f t="shared" si="7"/>
        <v>0.10576578678837013</v>
      </c>
      <c r="D121" s="12">
        <f t="shared" si="7"/>
        <v>0.10535158722386072</v>
      </c>
      <c r="E121" s="12">
        <f t="shared" si="7"/>
        <v>0.10493944394556662</v>
      </c>
      <c r="F121" s="12">
        <f t="shared" si="7"/>
        <v>0.10452934335983589</v>
      </c>
      <c r="G121" s="12">
        <f t="shared" si="7"/>
        <v>0.10412127199072609</v>
      </c>
      <c r="H121" s="12">
        <f t="shared" si="7"/>
        <v>0.10371521647873103</v>
      </c>
      <c r="I121" s="12">
        <f t="shared" si="7"/>
        <v>0.10331116357952458</v>
      </c>
      <c r="J121" s="12">
        <f t="shared" si="7"/>
        <v>0.10290910016272016</v>
      </c>
      <c r="K121" s="12">
        <f t="shared" si="7"/>
        <v>0.10250901321064643</v>
      </c>
      <c r="L121" s="12">
        <f t="shared" si="7"/>
        <v>0.10211088981713889</v>
      </c>
      <c r="M121" s="12">
        <f t="shared" si="7"/>
        <v>0.10171471718634685</v>
      </c>
    </row>
    <row r="122" spans="1:13" ht="16.5" x14ac:dyDescent="0.25">
      <c r="A122" s="21">
        <v>39</v>
      </c>
      <c r="B122" s="12">
        <f t="shared" si="7"/>
        <v>0.10132048263155551</v>
      </c>
      <c r="C122" s="12">
        <f t="shared" si="7"/>
        <v>0.10092817357402376</v>
      </c>
      <c r="D122" s="12">
        <f t="shared" si="7"/>
        <v>0.100537777541836</v>
      </c>
      <c r="E122" s="12">
        <f t="shared" si="7"/>
        <v>0.1001492821687691</v>
      </c>
      <c r="F122" s="12">
        <f t="shared" si="7"/>
        <v>9.9762675193173736E-2</v>
      </c>
      <c r="G122" s="12">
        <f t="shared" si="7"/>
        <v>9.9377944456869677E-2</v>
      </c>
      <c r="H122" s="12">
        <f t="shared" si="7"/>
        <v>9.8995077904055109E-2</v>
      </c>
      <c r="I122" s="12">
        <f t="shared" si="7"/>
        <v>9.8614063580230144E-2</v>
      </c>
      <c r="J122" s="12">
        <f t="shared" si="7"/>
        <v>9.823488963113329E-2</v>
      </c>
      <c r="K122" s="12">
        <f t="shared" si="7"/>
        <v>9.7857544301691649E-2</v>
      </c>
      <c r="L122" s="12">
        <f t="shared" si="7"/>
        <v>9.7482015934984276E-2</v>
      </c>
      <c r="M122" s="12">
        <f t="shared" si="7"/>
        <v>9.7108292971218466E-2</v>
      </c>
    </row>
    <row r="123" spans="1:13" ht="16.5" x14ac:dyDescent="0.25">
      <c r="A123" s="21">
        <v>40</v>
      </c>
      <c r="B123" s="12">
        <f t="shared" si="7"/>
        <v>9.673636394671882E-2</v>
      </c>
      <c r="C123" s="12">
        <f t="shared" si="7"/>
        <v>9.636621749292891E-2</v>
      </c>
      <c r="D123" s="12">
        <f t="shared" si="7"/>
        <v>9.5997842335425534E-2</v>
      </c>
      <c r="E123" s="12">
        <f t="shared" si="7"/>
        <v>9.5631227292944973E-2</v>
      </c>
      <c r="F123" s="12">
        <f t="shared" si="7"/>
        <v>9.5266361276421491E-2</v>
      </c>
      <c r="G123" s="12">
        <f t="shared" si="7"/>
        <v>9.4903233288037667E-2</v>
      </c>
      <c r="H123" s="12">
        <f t="shared" si="7"/>
        <v>9.4541832420286367E-2</v>
      </c>
      <c r="I123" s="12">
        <f t="shared" si="7"/>
        <v>9.4182147855044696E-2</v>
      </c>
      <c r="J123" s="12">
        <f t="shared" si="7"/>
        <v>9.3824168862658541E-2</v>
      </c>
      <c r="K123" s="12">
        <f t="shared" si="7"/>
        <v>9.3467884801039167E-2</v>
      </c>
      <c r="L123" s="12">
        <f t="shared" si="7"/>
        <v>9.3113285114770294E-2</v>
      </c>
      <c r="M123" s="12">
        <f t="shared" si="7"/>
        <v>9.2760359334226647E-2</v>
      </c>
    </row>
    <row r="124" spans="1:13" ht="16.5" x14ac:dyDescent="0.25">
      <c r="A124" s="21">
        <v>41</v>
      </c>
      <c r="B124" s="12">
        <f t="shared" si="7"/>
        <v>9.2409097074702407E-2</v>
      </c>
      <c r="C124" s="12">
        <f t="shared" si="7"/>
        <v>9.2059488035551168E-2</v>
      </c>
      <c r="D124" s="12">
        <f t="shared" si="7"/>
        <v>9.1711521999336063E-2</v>
      </c>
      <c r="E124" s="12">
        <f t="shared" si="7"/>
        <v>9.1365188830989583E-2</v>
      </c>
      <c r="F124" s="12">
        <f t="shared" si="7"/>
        <v>9.1020478476984551E-2</v>
      </c>
      <c r="G124" s="12">
        <f t="shared" si="7"/>
        <v>9.0677380964514359E-2</v>
      </c>
      <c r="H124" s="12">
        <f t="shared" si="7"/>
        <v>9.0335886400683393E-2</v>
      </c>
      <c r="I124" s="12">
        <f t="shared" si="7"/>
        <v>8.9995984971707133E-2</v>
      </c>
      <c r="J124" s="12">
        <f t="shared" si="7"/>
        <v>8.9657666942121947E-2</v>
      </c>
      <c r="K124" s="12">
        <f t="shared" si="7"/>
        <v>8.9320922654004029E-2</v>
      </c>
      <c r="L124" s="12">
        <f t="shared" si="7"/>
        <v>8.8985742526198244E-2</v>
      </c>
      <c r="M124" s="12">
        <f t="shared" si="7"/>
        <v>8.8652117053555496E-2</v>
      </c>
    </row>
    <row r="125" spans="1:13" ht="16.5" x14ac:dyDescent="0.25">
      <c r="A125" s="21">
        <v>42</v>
      </c>
      <c r="B125" s="12">
        <f t="shared" si="7"/>
        <v>8.8320036806179614E-2</v>
      </c>
      <c r="C125" s="12">
        <f t="shared" si="7"/>
        <v>8.7989492428683203E-2</v>
      </c>
      <c r="D125" s="12">
        <f t="shared" si="7"/>
        <v>8.7660474639452104E-2</v>
      </c>
      <c r="E125" s="12">
        <f t="shared" si="7"/>
        <v>8.7332974229918578E-2</v>
      </c>
      <c r="F125" s="12">
        <f t="shared" si="7"/>
        <v>8.7006982063843233E-2</v>
      </c>
      <c r="G125" s="12">
        <f t="shared" si="7"/>
        <v>8.668248907660539E-2</v>
      </c>
      <c r="H125" s="12">
        <f t="shared" si="7"/>
        <v>8.6359486274501518E-2</v>
      </c>
      <c r="I125" s="12">
        <f t="shared" si="7"/>
        <v>8.6037964734052355E-2</v>
      </c>
      <c r="J125" s="12">
        <f t="shared" si="7"/>
        <v>8.5717915601317793E-2</v>
      </c>
      <c r="K125" s="12">
        <f t="shared" si="7"/>
        <v>8.5399330091219999E-2</v>
      </c>
      <c r="L125" s="12">
        <f t="shared" si="7"/>
        <v>8.5082199486874177E-2</v>
      </c>
      <c r="M125" s="12">
        <f t="shared" si="7"/>
        <v>8.4766515138927481E-2</v>
      </c>
    </row>
    <row r="126" spans="1:13" ht="16.5" x14ac:dyDescent="0.25">
      <c r="A126" s="21">
        <v>43</v>
      </c>
      <c r="B126" s="12">
        <f t="shared" si="7"/>
        <v>8.4452268464905181E-2</v>
      </c>
      <c r="C126" s="12">
        <f t="shared" si="7"/>
        <v>8.4139450948565009E-2</v>
      </c>
      <c r="D126" s="12">
        <f t="shared" si="7"/>
        <v>8.382805413925834E-2</v>
      </c>
      <c r="E126" s="12">
        <f t="shared" si="7"/>
        <v>8.3518069651299084E-2</v>
      </c>
      <c r="F126" s="12">
        <f t="shared" si="7"/>
        <v>8.3209489163339978E-2</v>
      </c>
      <c r="G126" s="12">
        <f t="shared" si="7"/>
        <v>8.290230441775584E-2</v>
      </c>
      <c r="H126" s="12">
        <f t="shared" si="7"/>
        <v>8.2596507220033852E-2</v>
      </c>
      <c r="I126" s="12">
        <f t="shared" si="7"/>
        <v>8.2292089438171165E-2</v>
      </c>
      <c r="J126" s="12">
        <f t="shared" si="7"/>
        <v>8.1989043002079182E-2</v>
      </c>
      <c r="K126" s="12">
        <f t="shared" si="7"/>
        <v>8.1687359902994458E-2</v>
      </c>
      <c r="L126" s="12">
        <f t="shared" si="7"/>
        <v>8.1387032192896808E-2</v>
      </c>
      <c r="M126" s="12">
        <f t="shared" si="7"/>
        <v>8.1088051983933582E-2</v>
      </c>
    </row>
    <row r="127" spans="1:13" ht="16.5" x14ac:dyDescent="0.25">
      <c r="A127" s="21">
        <v>44</v>
      </c>
      <c r="B127" s="12">
        <f t="shared" si="7"/>
        <v>8.0790411447850805E-2</v>
      </c>
      <c r="C127" s="12">
        <f t="shared" si="7"/>
        <v>8.0494102815430471E-2</v>
      </c>
      <c r="D127" s="12">
        <f t="shared" si="7"/>
        <v>8.0199118375934519E-2</v>
      </c>
      <c r="E127" s="12">
        <f t="shared" si="7"/>
        <v>7.9905450476554812E-2</v>
      </c>
      <c r="F127" s="12">
        <f t="shared" si="7"/>
        <v>7.9613091521869558E-2</v>
      </c>
      <c r="G127" s="12">
        <f t="shared" si="7"/>
        <v>7.9322033973305672E-2</v>
      </c>
      <c r="H127" s="12">
        <f t="shared" si="7"/>
        <v>7.9032270348607173E-2</v>
      </c>
      <c r="I127" s="12">
        <f t="shared" si="7"/>
        <v>7.8743793221309838E-2</v>
      </c>
      <c r="J127" s="12">
        <f t="shared" si="7"/>
        <v>7.8456595220221276E-2</v>
      </c>
      <c r="K127" s="12">
        <f t="shared" si="7"/>
        <v>7.8170669028907153E-2</v>
      </c>
      <c r="L127" s="12">
        <f t="shared" si="7"/>
        <v>7.7886007385183018E-2</v>
      </c>
      <c r="M127" s="12">
        <f t="shared" si="7"/>
        <v>7.760260308061194E-2</v>
      </c>
    </row>
    <row r="128" spans="1:13" ht="16.5" x14ac:dyDescent="0.25">
      <c r="A128" s="21">
        <v>45</v>
      </c>
      <c r="B128" s="12">
        <f t="shared" ref="B128:M133" si="8">IF($B$70=0,(1+$A$2)^(-$A128-B$8/12),(1-(1+$A$2)^(-1/$B$70))/((1+$A$2)^($A128+B$8/12)-1))*100</f>
        <v>7.7320448960007324E-2</v>
      </c>
      <c r="C128" s="12">
        <f t="shared" si="8"/>
        <v>7.7039537920941717E-2</v>
      </c>
      <c r="D128" s="12">
        <f t="shared" si="8"/>
        <v>7.6759862913260868E-2</v>
      </c>
      <c r="E128" s="12">
        <f t="shared" si="8"/>
        <v>7.6481416938602942E-2</v>
      </c>
      <c r="F128" s="12">
        <f t="shared" si="8"/>
        <v>7.6204193049923499E-2</v>
      </c>
      <c r="G128" s="12">
        <f t="shared" si="8"/>
        <v>7.5928184351025149E-2</v>
      </c>
      <c r="H128" s="12">
        <f t="shared" si="8"/>
        <v>7.5653383996092866E-2</v>
      </c>
      <c r="I128" s="12">
        <f t="shared" si="8"/>
        <v>7.5379785189234161E-2</v>
      </c>
      <c r="J128" s="12">
        <f t="shared" si="8"/>
        <v>7.5107381184024255E-2</v>
      </c>
      <c r="K128" s="12">
        <f t="shared" si="8"/>
        <v>7.4836165283056255E-2</v>
      </c>
      <c r="L128" s="12">
        <f t="shared" si="8"/>
        <v>7.4566130837496442E-2</v>
      </c>
      <c r="M128" s="12">
        <f t="shared" si="8"/>
        <v>7.4297271246644148E-2</v>
      </c>
    </row>
    <row r="129" spans="1:13" ht="16.5" x14ac:dyDescent="0.25">
      <c r="A129" s="21">
        <v>46</v>
      </c>
      <c r="B129" s="12">
        <f t="shared" si="8"/>
        <v>7.4029579957496344E-2</v>
      </c>
      <c r="C129" s="12">
        <f t="shared" si="8"/>
        <v>7.3763050464317373E-2</v>
      </c>
      <c r="D129" s="12">
        <f t="shared" si="8"/>
        <v>7.3497676308212884E-2</v>
      </c>
      <c r="E129" s="12">
        <f t="shared" si="8"/>
        <v>7.3233451076708631E-2</v>
      </c>
      <c r="F129" s="12">
        <f t="shared" si="8"/>
        <v>7.2970368403333707E-2</v>
      </c>
      <c r="G129" s="12">
        <f t="shared" si="8"/>
        <v>7.2708421967208517E-2</v>
      </c>
      <c r="H129" s="12">
        <f t="shared" si="8"/>
        <v>7.2447605492636583E-2</v>
      </c>
      <c r="I129" s="12">
        <f t="shared" si="8"/>
        <v>7.2187912748701524E-2</v>
      </c>
      <c r="J129" s="12">
        <f t="shared" si="8"/>
        <v>7.1929337548867683E-2</v>
      </c>
      <c r="K129" s="12">
        <f t="shared" si="8"/>
        <v>7.1671873750585396E-2</v>
      </c>
      <c r="L129" s="12">
        <f t="shared" si="8"/>
        <v>7.1415515254900447E-2</v>
      </c>
      <c r="M129" s="12">
        <f t="shared" si="8"/>
        <v>7.1160256006067416E-2</v>
      </c>
    </row>
    <row r="130" spans="1:13" ht="16.5" x14ac:dyDescent="0.25">
      <c r="A130" s="21">
        <v>47</v>
      </c>
      <c r="B130" s="12">
        <f t="shared" si="8"/>
        <v>7.0906089991167487E-2</v>
      </c>
      <c r="C130" s="12">
        <f t="shared" si="8"/>
        <v>7.065301123973014E-2</v>
      </c>
      <c r="D130" s="12">
        <f t="shared" si="8"/>
        <v>7.0401013823358879E-2</v>
      </c>
      <c r="E130" s="12">
        <f t="shared" si="8"/>
        <v>7.0150091855360808E-2</v>
      </c>
      <c r="F130" s="12">
        <f t="shared" si="8"/>
        <v>6.9900239490380392E-2</v>
      </c>
      <c r="G130" s="12">
        <f t="shared" si="8"/>
        <v>6.9651450924036837E-2</v>
      </c>
      <c r="H130" s="12">
        <f t="shared" si="8"/>
        <v>6.9403720392565288E-2</v>
      </c>
      <c r="I130" s="12">
        <f t="shared" si="8"/>
        <v>6.9157042172462047E-2</v>
      </c>
      <c r="J130" s="12">
        <f t="shared" si="8"/>
        <v>6.8911410580133212E-2</v>
      </c>
      <c r="K130" s="12">
        <f t="shared" si="8"/>
        <v>6.8666819971547111E-2</v>
      </c>
      <c r="L130" s="12">
        <f t="shared" si="8"/>
        <v>6.8423264741890463E-2</v>
      </c>
      <c r="M130" s="12">
        <f t="shared" si="8"/>
        <v>6.8180739325228001E-2</v>
      </c>
    </row>
    <row r="131" spans="1:13" ht="16.5" x14ac:dyDescent="0.25">
      <c r="A131" s="21">
        <v>48</v>
      </c>
      <c r="B131" s="12">
        <f t="shared" si="8"/>
        <v>6.7939238194165696E-2</v>
      </c>
      <c r="C131" s="12">
        <f t="shared" si="8"/>
        <v>6.7698755859517401E-2</v>
      </c>
      <c r="D131" s="12">
        <f t="shared" si="8"/>
        <v>6.7459286869975155E-2</v>
      </c>
      <c r="E131" s="12">
        <f t="shared" si="8"/>
        <v>6.7220825811782653E-2</v>
      </c>
      <c r="F131" s="12">
        <f t="shared" si="8"/>
        <v>6.6983367308412298E-2</v>
      </c>
      <c r="G131" s="12">
        <f t="shared" si="8"/>
        <v>6.6746906020245397E-2</v>
      </c>
      <c r="H131" s="12">
        <f t="shared" si="8"/>
        <v>6.6511436644255822E-2</v>
      </c>
      <c r="I131" s="12">
        <f t="shared" si="8"/>
        <v>6.6276953913696923E-2</v>
      </c>
      <c r="J131" s="12">
        <f t="shared" si="8"/>
        <v>6.6043452597791527E-2</v>
      </c>
      <c r="K131" s="12">
        <f t="shared" si="8"/>
        <v>6.5810927501425129E-2</v>
      </c>
      <c r="L131" s="12">
        <f t="shared" si="8"/>
        <v>6.5579373464842369E-2</v>
      </c>
      <c r="M131" s="12">
        <f t="shared" si="8"/>
        <v>6.5348785363346568E-2</v>
      </c>
    </row>
    <row r="132" spans="1:13" ht="16.5" x14ac:dyDescent="0.25">
      <c r="A132" s="21">
        <v>49</v>
      </c>
      <c r="B132" s="12">
        <f t="shared" si="8"/>
        <v>6.511915810700214E-2</v>
      </c>
      <c r="C132" s="12">
        <f t="shared" si="8"/>
        <v>6.4890486640340223E-2</v>
      </c>
      <c r="D132" s="12">
        <f t="shared" si="8"/>
        <v>6.4662765942067407E-2</v>
      </c>
      <c r="E132" s="12">
        <f t="shared" si="8"/>
        <v>6.4435991024777081E-2</v>
      </c>
      <c r="F132" s="12">
        <f t="shared" si="8"/>
        <v>6.4210156934663962E-2</v>
      </c>
      <c r="G132" s="12">
        <f t="shared" si="8"/>
        <v>6.3985258751241489E-2</v>
      </c>
      <c r="H132" s="12">
        <f t="shared" si="8"/>
        <v>6.376129158706198E-2</v>
      </c>
      <c r="I132" s="12">
        <f t="shared" si="8"/>
        <v>6.3538250587439629E-2</v>
      </c>
      <c r="J132" s="12">
        <f t="shared" si="8"/>
        <v>6.3316130930176448E-2</v>
      </c>
      <c r="K132" s="12">
        <f t="shared" si="8"/>
        <v>6.3094927825290623E-2</v>
      </c>
      <c r="L132" s="12">
        <f t="shared" si="8"/>
        <v>6.2874636514748075E-2</v>
      </c>
      <c r="M132" s="12">
        <f t="shared" si="8"/>
        <v>6.2655252272196205E-2</v>
      </c>
    </row>
    <row r="133" spans="1:13" ht="16.5" x14ac:dyDescent="0.25">
      <c r="A133" s="21">
        <v>50</v>
      </c>
      <c r="B133" s="12">
        <f t="shared" si="8"/>
        <v>6.2436770402700639E-2</v>
      </c>
      <c r="C133" s="12">
        <f t="shared" si="8"/>
        <v>6.2219186242484487E-2</v>
      </c>
      <c r="D133" s="12">
        <f t="shared" si="8"/>
        <v>6.200249515867029E-2</v>
      </c>
      <c r="E133" s="12">
        <f t="shared" si="8"/>
        <v>6.1786692549024275E-2</v>
      </c>
      <c r="F133" s="12">
        <f t="shared" si="8"/>
        <v>6.1571773841703509E-2</v>
      </c>
      <c r="G133" s="12">
        <f t="shared" si="8"/>
        <v>6.1357734495005332E-2</v>
      </c>
      <c r="H133" s="12">
        <f t="shared" si="8"/>
        <v>6.1144569997119209E-2</v>
      </c>
      <c r="I133" s="12">
        <f t="shared" si="8"/>
        <v>6.0932275865881354E-2</v>
      </c>
      <c r="J133" s="12">
        <f t="shared" si="8"/>
        <v>6.0720847648531362E-2</v>
      </c>
      <c r="K133" s="12">
        <f t="shared" si="8"/>
        <v>6.05102809214716E-2</v>
      </c>
      <c r="L133" s="12">
        <f t="shared" si="8"/>
        <v>6.0300571290028727E-2</v>
      </c>
      <c r="M133" s="12">
        <f t="shared" si="8"/>
        <v>6.0091714388217657E-2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79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1">
        <v>0</v>
      </c>
      <c r="D142" s="21">
        <v>1</v>
      </c>
      <c r="E142" s="21">
        <v>2</v>
      </c>
      <c r="F142" s="21">
        <v>3</v>
      </c>
      <c r="H142" s="68"/>
      <c r="I142" s="21">
        <v>0</v>
      </c>
      <c r="J142" s="21">
        <v>1</v>
      </c>
      <c r="K142" s="21">
        <v>2</v>
      </c>
      <c r="L142" s="21">
        <v>3</v>
      </c>
    </row>
    <row r="143" spans="1:13" ht="16.5" x14ac:dyDescent="0.25">
      <c r="B143" s="21">
        <v>0</v>
      </c>
      <c r="C143" s="12">
        <v>100</v>
      </c>
      <c r="D143" s="12">
        <f t="shared" ref="D143:F167" si="9">IF($B$137=0,(1+$A$2)^(-$B143-D$142/4),(1-(1+$A$2)^(-1/$B$137))/((1+$A$2)^($B143+D$142/4)-1))*100</f>
        <v>99.143652059321681</v>
      </c>
      <c r="E143" s="12">
        <f t="shared" si="9"/>
        <v>49.358659651033356</v>
      </c>
      <c r="F143" s="12">
        <f t="shared" si="9"/>
        <v>32.764071329979096</v>
      </c>
      <c r="H143" s="21">
        <v>25</v>
      </c>
      <c r="I143" s="12">
        <f t="shared" ref="I143:I168" si="10">IF($B$137=0,(1+$A$2)^(-$H143-C$142/4),(1-(1+$A$2)^(-1/$B$137))/((1+$A$2)^($H143+C$142/4)-1))*100</f>
        <v>0.62816878151868205</v>
      </c>
      <c r="J143" s="12">
        <f t="shared" ref="J143:J168" si="11">IF($B$137=0,(1+$A$2)^(-$H143-D$142/4),(1-(1+$A$2)^(-1/$B$137))/((1+$A$2)^($H143+D$142/4)-1))*100</f>
        <v>0.61890172367773699</v>
      </c>
      <c r="K143" s="12">
        <f t="shared" ref="K143:K168" si="12">IF($B$137=0,(1+$A$2)^(-$H143-E$142/4),(1-(1+$A$2)^(-1/$B$137))/((1+$A$2)^($H143+E$142/4)-1))*100</f>
        <v>0.60982753836579173</v>
      </c>
      <c r="L143" s="12">
        <f t="shared" ref="L143:L168" si="13">IF($B$137=0,(1+$A$2)^(-$H143-F$142/4),(1-(1+$A$2)^(-1/$B$137))/((1+$A$2)^($H143+F$142/4)-1))*100</f>
        <v>0.60094059158261715</v>
      </c>
    </row>
    <row r="144" spans="1:13" ht="16.5" x14ac:dyDescent="0.25">
      <c r="B144" s="21">
        <v>1</v>
      </c>
      <c r="C144" s="12">
        <f t="shared" ref="C144:C167" si="14">IF($B$137=0,(1+$A$2)^(-$B144-C$142/4),(1-(1+$A$2)^(-1/$B$137))/((1+$A$2)^($B144+C$142/4)-1))*100</f>
        <v>24.467084019385236</v>
      </c>
      <c r="D144" s="12">
        <f t="shared" si="9"/>
        <v>19.489137100265992</v>
      </c>
      <c r="E144" s="12">
        <f t="shared" si="9"/>
        <v>16.170710363267659</v>
      </c>
      <c r="F144" s="12">
        <f t="shared" si="9"/>
        <v>13.800580858932262</v>
      </c>
      <c r="H144" s="21">
        <v>26</v>
      </c>
      <c r="I144" s="12">
        <f t="shared" si="10"/>
        <v>0.59223546588961917</v>
      </c>
      <c r="J144" s="12">
        <f t="shared" si="11"/>
        <v>0.58370695009816187</v>
      </c>
      <c r="K144" s="12">
        <f t="shared" si="12"/>
        <v>0.57535002954157322</v>
      </c>
      <c r="L144" s="12">
        <f t="shared" si="13"/>
        <v>0.56715987689265113</v>
      </c>
    </row>
    <row r="145" spans="2:12" ht="16.5" x14ac:dyDescent="0.25">
      <c r="B145" s="21">
        <v>2</v>
      </c>
      <c r="C145" s="12">
        <f t="shared" si="14"/>
        <v>12.02313711026301</v>
      </c>
      <c r="D145" s="12">
        <f t="shared" si="9"/>
        <v>10.640817183580065</v>
      </c>
      <c r="E145" s="12">
        <f t="shared" si="9"/>
        <v>9.5350839168628223</v>
      </c>
      <c r="F145" s="12">
        <f t="shared" si="9"/>
        <v>8.6305045689963187</v>
      </c>
      <c r="H145" s="21">
        <v>27</v>
      </c>
      <c r="I145" s="12">
        <f t="shared" si="10"/>
        <v>0.55913184349131351</v>
      </c>
      <c r="J145" s="12">
        <f t="shared" si="11"/>
        <v>0.55126145114962821</v>
      </c>
      <c r="K145" s="12">
        <f t="shared" si="12"/>
        <v>0.54354438440384711</v>
      </c>
      <c r="L145" s="12">
        <f t="shared" si="13"/>
        <v>0.53597648318525259</v>
      </c>
    </row>
    <row r="146" spans="2:12" ht="16.5" x14ac:dyDescent="0.25">
      <c r="B146" s="21">
        <v>3</v>
      </c>
      <c r="C146" s="12">
        <f t="shared" si="14"/>
        <v>7.8767906443948004</v>
      </c>
      <c r="D146" s="12">
        <f t="shared" si="9"/>
        <v>7.2391270293372862</v>
      </c>
      <c r="E146" s="12">
        <f t="shared" si="9"/>
        <v>6.6926457841595584</v>
      </c>
      <c r="F146" s="12">
        <f t="shared" si="9"/>
        <v>6.2191104185693913</v>
      </c>
      <c r="H146" s="21">
        <v>28</v>
      </c>
      <c r="I146" s="12">
        <f t="shared" si="10"/>
        <v>0.52855373588364141</v>
      </c>
      <c r="J146" s="12">
        <f t="shared" si="11"/>
        <v>0.52127227277912302</v>
      </c>
      <c r="K146" s="12">
        <f t="shared" si="12"/>
        <v>0.51412835981961735</v>
      </c>
      <c r="L146" s="12">
        <f t="shared" si="13"/>
        <v>0.50711839272300785</v>
      </c>
    </row>
    <row r="147" spans="2:12" ht="16.5" x14ac:dyDescent="0.25">
      <c r="B147" s="21">
        <v>4</v>
      </c>
      <c r="C147" s="12">
        <f t="shared" si="14"/>
        <v>5.8048435637185793</v>
      </c>
      <c r="D147" s="12">
        <f t="shared" si="9"/>
        <v>5.4393860541319885</v>
      </c>
      <c r="E147" s="12">
        <f t="shared" si="9"/>
        <v>5.114602982326967</v>
      </c>
      <c r="F147" s="12">
        <f t="shared" si="9"/>
        <v>4.8240720519740625</v>
      </c>
      <c r="H147" s="21">
        <v>29</v>
      </c>
      <c r="I147" s="12">
        <f t="shared" si="10"/>
        <v>0.50023889138435884</v>
      </c>
      <c r="J147" s="12">
        <f t="shared" si="11"/>
        <v>0.49348649456994775</v>
      </c>
      <c r="K147" s="12">
        <f t="shared" si="12"/>
        <v>0.4868579548810939</v>
      </c>
      <c r="L147" s="12">
        <f t="shared" si="13"/>
        <v>0.48035013397191606</v>
      </c>
    </row>
    <row r="148" spans="2:12" ht="16.5" x14ac:dyDescent="0.25">
      <c r="B148" s="21">
        <v>5</v>
      </c>
      <c r="C148" s="12">
        <f t="shared" si="14"/>
        <v>4.5626554251095515</v>
      </c>
      <c r="D148" s="12">
        <f t="shared" si="9"/>
        <v>4.3261938987158528</v>
      </c>
      <c r="E148" s="12">
        <f t="shared" si="9"/>
        <v>4.1112844876891836</v>
      </c>
      <c r="F148" s="12">
        <f t="shared" si="9"/>
        <v>3.9151160296417298</v>
      </c>
      <c r="H148" s="21">
        <v>30</v>
      </c>
      <c r="I148" s="12">
        <f t="shared" si="10"/>
        <v>0.4739599980062052</v>
      </c>
      <c r="J148" s="12">
        <f t="shared" si="11"/>
        <v>0.46768461333957989</v>
      </c>
      <c r="K148" s="12">
        <f t="shared" si="12"/>
        <v>0.461521142413997</v>
      </c>
      <c r="L148" s="12">
        <f t="shared" si="13"/>
        <v>0.45546683985253461</v>
      </c>
    </row>
    <row r="149" spans="2:12" ht="16.5" x14ac:dyDescent="0.25">
      <c r="B149" s="21">
        <v>6</v>
      </c>
      <c r="C149" s="12">
        <f t="shared" si="14"/>
        <v>3.7353458885033621</v>
      </c>
      <c r="D149" s="12">
        <f t="shared" si="9"/>
        <v>3.5700062492589417</v>
      </c>
      <c r="E149" s="12">
        <f t="shared" si="9"/>
        <v>3.4174320369770625</v>
      </c>
      <c r="F149" s="12">
        <f t="shared" si="9"/>
        <v>3.2762048538324566</v>
      </c>
      <c r="H149" s="21">
        <v>31</v>
      </c>
      <c r="I149" s="12">
        <f t="shared" si="10"/>
        <v>0.44951904874313847</v>
      </c>
      <c r="J149" s="12">
        <f t="shared" si="11"/>
        <v>0.44367519710075254</v>
      </c>
      <c r="K149" s="12">
        <f t="shared" si="12"/>
        <v>0.43793279449792177</v>
      </c>
      <c r="L149" s="12">
        <f t="shared" si="13"/>
        <v>0.4322894288545811</v>
      </c>
    </row>
    <row r="150" spans="2:12" ht="16.5" x14ac:dyDescent="0.25">
      <c r="B150" s="21">
        <v>7</v>
      </c>
      <c r="C150" s="12">
        <f t="shared" si="14"/>
        <v>3.1451089296236057</v>
      </c>
      <c r="D150" s="12">
        <f t="shared" si="9"/>
        <v>3.0230961859764269</v>
      </c>
      <c r="E150" s="12">
        <f t="shared" si="9"/>
        <v>2.9092582877072073</v>
      </c>
      <c r="F150" s="12">
        <f t="shared" si="9"/>
        <v>2.8028041035992524</v>
      </c>
      <c r="H150" s="21">
        <v>32</v>
      </c>
      <c r="I150" s="12">
        <f t="shared" si="10"/>
        <v>0.42674276337832784</v>
      </c>
      <c r="J150" s="12">
        <f t="shared" si="11"/>
        <v>0.42129053364700647</v>
      </c>
      <c r="K150" s="12">
        <f t="shared" si="12"/>
        <v>0.41593054482594882</v>
      </c>
      <c r="L150" s="12">
        <f t="shared" si="13"/>
        <v>0.4106606690126689</v>
      </c>
    </row>
    <row r="151" spans="2:12" ht="16.5" x14ac:dyDescent="0.25">
      <c r="B151" s="21">
        <v>8</v>
      </c>
      <c r="C151" s="12">
        <f t="shared" si="14"/>
        <v>2.7030413932838817</v>
      </c>
      <c r="D151" s="12">
        <f t="shared" si="9"/>
        <v>2.6093618237795018</v>
      </c>
      <c r="E151" s="12">
        <f t="shared" si="9"/>
        <v>2.5212286301708402</v>
      </c>
      <c r="F151" s="12">
        <f t="shared" si="9"/>
        <v>2.438166391600344</v>
      </c>
      <c r="H151" s="21">
        <v>33</v>
      </c>
      <c r="I151" s="12">
        <f t="shared" si="10"/>
        <v>0.40547884270225659</v>
      </c>
      <c r="J151" s="12">
        <f t="shared" si="11"/>
        <v>0.40038306436711729</v>
      </c>
      <c r="K151" s="12">
        <f t="shared" si="12"/>
        <v>0.39537139214508266</v>
      </c>
      <c r="L151" s="12">
        <f t="shared" si="13"/>
        <v>0.3904419416302744</v>
      </c>
    </row>
    <row r="152" spans="2:12" ht="16.5" x14ac:dyDescent="0.25">
      <c r="B152" s="21">
        <v>9</v>
      </c>
      <c r="C152" s="12">
        <f t="shared" si="14"/>
        <v>2.3597525112610493</v>
      </c>
      <c r="D152" s="12">
        <f t="shared" si="9"/>
        <v>2.285610078012227</v>
      </c>
      <c r="E152" s="12">
        <f t="shared" si="9"/>
        <v>2.2154018551084027</v>
      </c>
      <c r="F152" s="12">
        <f t="shared" si="9"/>
        <v>2.1488251937392926</v>
      </c>
      <c r="H152" s="21">
        <v>34</v>
      </c>
      <c r="I152" s="12">
        <f t="shared" si="10"/>
        <v>0.3855928837614323</v>
      </c>
      <c r="J152" s="12">
        <f t="shared" si="11"/>
        <v>0.38082244280272481</v>
      </c>
      <c r="K152" s="12">
        <f t="shared" si="12"/>
        <v>0.3761288944123542</v>
      </c>
      <c r="L152" s="12">
        <f t="shared" si="13"/>
        <v>0.37151056379453185</v>
      </c>
    </row>
    <row r="153" spans="2:12" ht="16.5" x14ac:dyDescent="0.25">
      <c r="B153" s="21">
        <v>10</v>
      </c>
      <c r="C153" s="12">
        <f t="shared" si="14"/>
        <v>2.0856077095387882</v>
      </c>
      <c r="D153" s="12">
        <f t="shared" si="9"/>
        <v>2.0255035917999566</v>
      </c>
      <c r="E153" s="12">
        <f t="shared" si="9"/>
        <v>1.9682904399450671</v>
      </c>
      <c r="F153" s="12">
        <f t="shared" si="9"/>
        <v>1.9137665414184193</v>
      </c>
      <c r="H153" s="21">
        <v>35</v>
      </c>
      <c r="I153" s="12">
        <f t="shared" si="10"/>
        <v>0.36696582393065641</v>
      </c>
      <c r="J153" s="12">
        <f t="shared" si="11"/>
        <v>0.36249309388576267</v>
      </c>
      <c r="K153" s="12">
        <f t="shared" si="12"/>
        <v>0.35809083718653145</v>
      </c>
      <c r="L153" s="12">
        <f t="shared" si="13"/>
        <v>0.35375756026735422</v>
      </c>
    </row>
    <row r="154" spans="2:12" ht="16.5" x14ac:dyDescent="0.25">
      <c r="B154" s="21">
        <v>11</v>
      </c>
      <c r="C154" s="12">
        <f t="shared" si="14"/>
        <v>1.8617485207756328</v>
      </c>
      <c r="D154" s="12">
        <f t="shared" si="9"/>
        <v>1.8120693022277055</v>
      </c>
      <c r="E154" s="12">
        <f t="shared" si="9"/>
        <v>1.7645763379402233</v>
      </c>
      <c r="F154" s="12">
        <f t="shared" si="9"/>
        <v>1.7191300625071546</v>
      </c>
      <c r="H154" s="21">
        <v>36</v>
      </c>
      <c r="I154" s="12">
        <f t="shared" si="10"/>
        <v>0.34949181098114929</v>
      </c>
      <c r="J154" s="12">
        <f t="shared" si="11"/>
        <v>0.34529217717179833</v>
      </c>
      <c r="K154" s="12">
        <f t="shared" si="12"/>
        <v>0.34115728530525302</v>
      </c>
      <c r="L154" s="12">
        <f t="shared" si="13"/>
        <v>0.3370857991565151</v>
      </c>
    </row>
    <row r="155" spans="2:12" ht="16.5" x14ac:dyDescent="0.25">
      <c r="B155" s="21">
        <v>12</v>
      </c>
      <c r="C155" s="12">
        <f t="shared" si="14"/>
        <v>1.6756025406154365</v>
      </c>
      <c r="D155" s="12">
        <f t="shared" si="9"/>
        <v>1.6338762803016729</v>
      </c>
      <c r="E155" s="12">
        <f t="shared" si="9"/>
        <v>1.5938431886180418</v>
      </c>
      <c r="F155" s="12">
        <f t="shared" si="9"/>
        <v>1.5554036501610586</v>
      </c>
      <c r="H155" s="21">
        <v>37</v>
      </c>
      <c r="I155" s="12">
        <f t="shared" si="10"/>
        <v>0.33307641854984804</v>
      </c>
      <c r="J155" s="12">
        <f t="shared" si="11"/>
        <v>0.32912787814972061</v>
      </c>
      <c r="K155" s="12">
        <f t="shared" si="12"/>
        <v>0.32523894630011263</v>
      </c>
      <c r="L155" s="12">
        <f t="shared" si="13"/>
        <v>0.32140842390994273</v>
      </c>
    </row>
    <row r="156" spans="2:12" ht="16.5" x14ac:dyDescent="0.25">
      <c r="B156" s="21">
        <v>13</v>
      </c>
      <c r="C156" s="12">
        <f t="shared" si="14"/>
        <v>1.5184657119239575</v>
      </c>
      <c r="D156" s="12">
        <f t="shared" si="9"/>
        <v>1.4829443604299495</v>
      </c>
      <c r="E156" s="12">
        <f t="shared" si="9"/>
        <v>1.4487608791840247</v>
      </c>
      <c r="F156" s="12">
        <f t="shared" si="9"/>
        <v>1.4158422762209397</v>
      </c>
      <c r="H156" s="21">
        <v>38</v>
      </c>
      <c r="I156" s="12">
        <f t="shared" si="10"/>
        <v>0.31763514338249305</v>
      </c>
      <c r="J156" s="12">
        <f t="shared" si="11"/>
        <v>0.31391796758681817</v>
      </c>
      <c r="K156" s="12">
        <f t="shared" si="12"/>
        <v>0.31025578886923</v>
      </c>
      <c r="L156" s="12">
        <f t="shared" si="13"/>
        <v>0.30664752810304846</v>
      </c>
    </row>
    <row r="157" spans="2:12" ht="16.5" x14ac:dyDescent="0.25">
      <c r="B157" s="21">
        <v>14</v>
      </c>
      <c r="C157" s="12">
        <f t="shared" si="14"/>
        <v>1.3841207729873553</v>
      </c>
      <c r="D157" s="12">
        <f t="shared" si="9"/>
        <v>1.3535333470258795</v>
      </c>
      <c r="E157" s="12">
        <f t="shared" si="9"/>
        <v>1.3240213219676618</v>
      </c>
      <c r="F157" s="12">
        <f t="shared" si="9"/>
        <v>1.2955299992206784</v>
      </c>
      <c r="H157" s="21">
        <v>39</v>
      </c>
      <c r="I157" s="12">
        <f t="shared" si="10"/>
        <v>0.30309213377490107</v>
      </c>
      <c r="J157" s="12">
        <f t="shared" si="11"/>
        <v>0.29958858110594128</v>
      </c>
      <c r="K157" s="12">
        <f t="shared" si="12"/>
        <v>0.29613587120643969</v>
      </c>
      <c r="L157" s="12">
        <f t="shared" si="13"/>
        <v>0.29273303026227687</v>
      </c>
    </row>
    <row r="158" spans="2:12" ht="16.5" x14ac:dyDescent="0.25">
      <c r="B158" s="21">
        <v>15</v>
      </c>
      <c r="C158" s="12">
        <f t="shared" si="14"/>
        <v>1.2680083264891966</v>
      </c>
      <c r="D158" s="12">
        <f t="shared" si="9"/>
        <v>1.2414085988978971</v>
      </c>
      <c r="E158" s="12">
        <f t="shared" si="9"/>
        <v>1.215686189039479</v>
      </c>
      <c r="F158" s="12">
        <f t="shared" si="9"/>
        <v>1.1907993027320356</v>
      </c>
      <c r="H158" s="21">
        <v>40</v>
      </c>
      <c r="I158" s="12">
        <f t="shared" si="10"/>
        <v>0.28937910875194467</v>
      </c>
      <c r="J158" s="12">
        <f t="shared" si="11"/>
        <v>0.28607318069272664</v>
      </c>
      <c r="K158" s="12">
        <f t="shared" si="12"/>
        <v>0.2828143429147994</v>
      </c>
      <c r="L158" s="12">
        <f t="shared" si="13"/>
        <v>0.27960171436205372</v>
      </c>
    </row>
    <row r="159" spans="2:12" ht="16.5" x14ac:dyDescent="0.25">
      <c r="B159" s="21">
        <v>16</v>
      </c>
      <c r="C159" s="12">
        <f t="shared" si="14"/>
        <v>1.1667087576741786</v>
      </c>
      <c r="D159" s="12">
        <f t="shared" si="9"/>
        <v>1.1433777825320182</v>
      </c>
      <c r="E159" s="12">
        <f t="shared" si="9"/>
        <v>1.1207718342909707</v>
      </c>
      <c r="F159" s="12">
        <f t="shared" si="9"/>
        <v>1.0988584319641301</v>
      </c>
      <c r="H159" s="21">
        <v>41</v>
      </c>
      <c r="I159" s="12">
        <f t="shared" si="10"/>
        <v>0.27643443541849544</v>
      </c>
      <c r="J159" s="12">
        <f t="shared" si="11"/>
        <v>0.27331166725914219</v>
      </c>
      <c r="K159" s="12">
        <f t="shared" si="12"/>
        <v>0.27023259122438165</v>
      </c>
      <c r="L159" s="12">
        <f t="shared" si="13"/>
        <v>0.26719640821680679</v>
      </c>
    </row>
    <row r="160" spans="2:12" ht="16.5" x14ac:dyDescent="0.25">
      <c r="B160" s="21">
        <v>17</v>
      </c>
      <c r="C160" s="12">
        <f t="shared" si="14"/>
        <v>1.077607004973447</v>
      </c>
      <c r="D160" s="12">
        <f t="shared" si="9"/>
        <v>1.0569887547151577</v>
      </c>
      <c r="E160" s="12">
        <f t="shared" si="9"/>
        <v>1.0369765279910503</v>
      </c>
      <c r="F160" s="12">
        <f t="shared" si="9"/>
        <v>1.0175447011356862</v>
      </c>
      <c r="H160" s="21">
        <v>42</v>
      </c>
      <c r="I160" s="12">
        <f t="shared" si="10"/>
        <v>0.26420233811959504</v>
      </c>
      <c r="J160" s="12">
        <f t="shared" si="11"/>
        <v>0.26124961923553464</v>
      </c>
      <c r="K160" s="12">
        <f t="shared" si="12"/>
        <v>0.25833750774585218</v>
      </c>
      <c r="L160" s="12">
        <f t="shared" si="13"/>
        <v>0.25546527718802686</v>
      </c>
    </row>
    <row r="161" spans="1:13" ht="16.5" x14ac:dyDescent="0.25">
      <c r="B161" s="21">
        <v>18</v>
      </c>
      <c r="C161" s="12">
        <f t="shared" si="14"/>
        <v>0.99866907379969838</v>
      </c>
      <c r="D161" s="12">
        <f t="shared" si="9"/>
        <v>0.98032677146323943</v>
      </c>
      <c r="E161" s="12">
        <f t="shared" si="9"/>
        <v>0.96249615585375525</v>
      </c>
      <c r="F161" s="12">
        <f t="shared" si="9"/>
        <v>0.9451567425303451</v>
      </c>
      <c r="H161" s="21">
        <v>43</v>
      </c>
      <c r="I161" s="12">
        <f t="shared" si="10"/>
        <v>0.25263221795182178</v>
      </c>
      <c r="J161" s="12">
        <f t="shared" si="11"/>
        <v>0.24983763679279294</v>
      </c>
      <c r="K161" s="12">
        <f t="shared" si="12"/>
        <v>0.24708085636257443</v>
      </c>
      <c r="L161" s="12">
        <f t="shared" si="13"/>
        <v>0.24436121475526754</v>
      </c>
    </row>
    <row r="162" spans="1:13" ht="16.5" x14ac:dyDescent="0.25">
      <c r="B162" s="21">
        <v>19</v>
      </c>
      <c r="C162" s="12">
        <f t="shared" si="14"/>
        <v>0.92828912497462923</v>
      </c>
      <c r="D162" s="12">
        <f t="shared" si="9"/>
        <v>0.91187490459662368</v>
      </c>
      <c r="E162" s="12">
        <f t="shared" si="9"/>
        <v>0.89589662612478693</v>
      </c>
      <c r="F162" s="12">
        <f t="shared" si="9"/>
        <v>0.88033771790316118</v>
      </c>
      <c r="H162" s="21">
        <v>44</v>
      </c>
      <c r="I162" s="12">
        <f t="shared" si="10"/>
        <v>0.24167806506929351</v>
      </c>
      <c r="J162" s="12">
        <f t="shared" si="11"/>
        <v>0.2390307749840993</v>
      </c>
      <c r="K162" s="12">
        <f t="shared" si="12"/>
        <v>0.23641872635113054</v>
      </c>
      <c r="L162" s="12">
        <f t="shared" si="13"/>
        <v>0.23384131479851503</v>
      </c>
    </row>
    <row r="163" spans="1:13" ht="16.5" x14ac:dyDescent="0.25">
      <c r="B163" s="21">
        <v>20</v>
      </c>
      <c r="C163" s="12">
        <f t="shared" si="14"/>
        <v>0.86518243666623507</v>
      </c>
      <c r="D163" s="12">
        <f t="shared" si="9"/>
        <v>0.85041581640456754</v>
      </c>
      <c r="E163" s="12">
        <f t="shared" si="9"/>
        <v>0.83602362097195959</v>
      </c>
      <c r="F163" s="12">
        <f t="shared" si="9"/>
        <v>0.82199230011861835</v>
      </c>
      <c r="H163" s="21">
        <v>45</v>
      </c>
      <c r="I163" s="12">
        <f t="shared" si="10"/>
        <v>0.23129794934892292</v>
      </c>
      <c r="J163" s="12">
        <f t="shared" si="11"/>
        <v>0.22878805205009464</v>
      </c>
      <c r="K163" s="12">
        <f t="shared" si="12"/>
        <v>0.22631105761754816</v>
      </c>
      <c r="L163" s="12">
        <f t="shared" si="13"/>
        <v>0.22386641308900038</v>
      </c>
    </row>
    <row r="164" spans="1:13" ht="16.5" x14ac:dyDescent="0.25">
      <c r="B164" s="21">
        <v>21</v>
      </c>
      <c r="C164" s="12">
        <f t="shared" si="14"/>
        <v>0.8083089486648225</v>
      </c>
      <c r="D164" s="12">
        <f t="shared" si="9"/>
        <v>0.79496126855645022</v>
      </c>
      <c r="E164" s="12">
        <f t="shared" si="9"/>
        <v>0.78193753356780604</v>
      </c>
      <c r="F164" s="12">
        <f t="shared" si="9"/>
        <v>0.76922655643874049</v>
      </c>
      <c r="H164" s="21">
        <v>46</v>
      </c>
      <c r="I164" s="12">
        <f t="shared" si="10"/>
        <v>0.2214535774900577</v>
      </c>
      <c r="J164" s="12">
        <f t="shared" si="11"/>
        <v>0.21907202151074751</v>
      </c>
      <c r="K164" s="12">
        <f t="shared" si="12"/>
        <v>0.21672122719248399</v>
      </c>
      <c r="L164" s="12">
        <f t="shared" si="13"/>
        <v>0.2144006876250778</v>
      </c>
    </row>
    <row r="165" spans="1:13" ht="16.5" x14ac:dyDescent="0.25">
      <c r="B165" s="21">
        <v>22</v>
      </c>
      <c r="C165" s="12">
        <f t="shared" si="14"/>
        <v>0.75681765825242986</v>
      </c>
      <c r="D165" s="12">
        <f t="shared" si="9"/>
        <v>0.74470063987758162</v>
      </c>
      <c r="E165" s="12">
        <f t="shared" si="9"/>
        <v>0.73286575531450004</v>
      </c>
      <c r="F165" s="12">
        <f t="shared" si="9"/>
        <v>0.72130368679855883</v>
      </c>
      <c r="H165" s="21">
        <v>47</v>
      </c>
      <c r="I165" s="12">
        <f t="shared" si="10"/>
        <v>0.2121099066534142</v>
      </c>
      <c r="J165" s="12">
        <f t="shared" si="11"/>
        <v>0.2098483985934424</v>
      </c>
      <c r="K165" s="12">
        <f t="shared" si="12"/>
        <v>0.20761568795713389</v>
      </c>
      <c r="L165" s="12">
        <f t="shared" si="13"/>
        <v>0.20541130918607914</v>
      </c>
    </row>
    <row r="166" spans="1:13" ht="16.5" x14ac:dyDescent="0.25">
      <c r="B166" s="21">
        <v>23</v>
      </c>
      <c r="C166" s="12">
        <f t="shared" si="14"/>
        <v>0.71000552152737129</v>
      </c>
      <c r="D166" s="12">
        <f t="shared" si="9"/>
        <v>0.69896272988943475</v>
      </c>
      <c r="E166" s="12">
        <f t="shared" si="9"/>
        <v>0.68816714508244614</v>
      </c>
      <c r="F166" s="12">
        <f t="shared" si="9"/>
        <v>0.677610944018886</v>
      </c>
      <c r="H166" s="21">
        <v>48</v>
      </c>
      <c r="I166" s="12">
        <f t="shared" si="10"/>
        <v>0.20323480639340896</v>
      </c>
      <c r="J166" s="12">
        <f t="shared" si="11"/>
        <v>0.20108573311373856</v>
      </c>
      <c r="K166" s="12">
        <f t="shared" si="12"/>
        <v>0.19896365206084449</v>
      </c>
      <c r="L166" s="12">
        <f t="shared" si="13"/>
        <v>0.19686813489279598</v>
      </c>
    </row>
    <row r="167" spans="1:13" ht="16.5" x14ac:dyDescent="0.25">
      <c r="B167" s="21">
        <v>24</v>
      </c>
      <c r="C167" s="12">
        <f t="shared" si="14"/>
        <v>0.66728662942500971</v>
      </c>
      <c r="D167" s="12">
        <f t="shared" si="9"/>
        <v>0.65718701304712468</v>
      </c>
      <c r="E167" s="12">
        <f t="shared" si="9"/>
        <v>0.64730519988605939</v>
      </c>
      <c r="F167" s="12">
        <f t="shared" si="9"/>
        <v>0.63763457338712415</v>
      </c>
      <c r="H167" s="21">
        <v>49</v>
      </c>
      <c r="I167" s="12">
        <f t="shared" si="10"/>
        <v>0.19479876198427673</v>
      </c>
      <c r="J167" s="12">
        <f t="shared" si="11"/>
        <v>0.19275512220583893</v>
      </c>
      <c r="K167" s="12">
        <f t="shared" si="12"/>
        <v>0.19073681270984658</v>
      </c>
      <c r="L167" s="12">
        <f t="shared" si="13"/>
        <v>0.18874343872287103</v>
      </c>
    </row>
    <row r="168" spans="1:13" ht="16.5" x14ac:dyDescent="0.25">
      <c r="F168" s="2"/>
      <c r="H168" s="21">
        <v>50</v>
      </c>
      <c r="I168" s="12">
        <f t="shared" si="10"/>
        <v>0.18677461334431464</v>
      </c>
      <c r="J168" s="12">
        <f t="shared" si="11"/>
        <v>0.18482995735104354</v>
      </c>
      <c r="K168" s="12">
        <f t="shared" si="12"/>
        <v>0.18290909900782362</v>
      </c>
      <c r="L168" s="12">
        <f t="shared" si="13"/>
        <v>0.18101167388335754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80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5">IF($B$172=0,(1+$A$2)^(-$H178-C$142/12),(1-(1+$A$2)^(-1/$B$172))/((1+$A$2)^($H178+C$142/12)-1))*100</f>
        <v>2.4805831315018234</v>
      </c>
      <c r="M178" s="2"/>
    </row>
    <row r="179" spans="4:13" ht="16.5" x14ac:dyDescent="0.25">
      <c r="D179" s="75">
        <v>1</v>
      </c>
      <c r="E179" s="76"/>
      <c r="F179" s="12">
        <f t="shared" ref="F179:F202" si="16">IF($B$172=0,(1+$A$2)^(-$D179-C$142/12),(1-(1+$A$2)^(-1/$B$172))/((1+$A$2)^($D179+C$142/12)-1))*100</f>
        <v>96.618357487922722</v>
      </c>
      <c r="G179" s="2"/>
      <c r="H179" s="77">
        <v>26</v>
      </c>
      <c r="I179" s="77"/>
      <c r="J179" s="12">
        <f t="shared" si="15"/>
        <v>2.338685636384529</v>
      </c>
      <c r="M179" s="2"/>
    </row>
    <row r="180" spans="4:13" ht="16.5" x14ac:dyDescent="0.25">
      <c r="D180" s="75">
        <v>2</v>
      </c>
      <c r="E180" s="76"/>
      <c r="F180" s="12">
        <f t="shared" si="16"/>
        <v>47.478308347873551</v>
      </c>
      <c r="G180" s="2"/>
      <c r="H180" s="77">
        <v>27</v>
      </c>
      <c r="I180" s="77"/>
      <c r="J180" s="12">
        <f t="shared" si="15"/>
        <v>2.2079623503366035</v>
      </c>
      <c r="M180" s="2"/>
    </row>
    <row r="181" spans="4:13" ht="16.5" x14ac:dyDescent="0.25">
      <c r="D181" s="75">
        <v>3</v>
      </c>
      <c r="E181" s="76"/>
      <c r="F181" s="12">
        <f t="shared" si="16"/>
        <v>31.104751744616934</v>
      </c>
      <c r="G181" s="2"/>
      <c r="H181" s="77">
        <v>28</v>
      </c>
      <c r="I181" s="77"/>
      <c r="J181" s="12">
        <f t="shared" si="15"/>
        <v>2.087212099517934</v>
      </c>
      <c r="M181" s="2"/>
    </row>
    <row r="182" spans="4:13" ht="16.5" x14ac:dyDescent="0.25">
      <c r="D182" s="75">
        <v>4</v>
      </c>
      <c r="E182" s="76"/>
      <c r="F182" s="12">
        <f t="shared" si="16"/>
        <v>22.922815410143063</v>
      </c>
      <c r="G182" s="2"/>
      <c r="H182" s="77">
        <v>29</v>
      </c>
      <c r="I182" s="77"/>
      <c r="J182" s="12">
        <f t="shared" si="15"/>
        <v>1.9753992751585168</v>
      </c>
      <c r="M182" s="2"/>
    </row>
    <row r="183" spans="4:13" ht="16.5" x14ac:dyDescent="0.25">
      <c r="D183" s="75">
        <v>5</v>
      </c>
      <c r="E183" s="76"/>
      <c r="F183" s="12">
        <f t="shared" si="16"/>
        <v>18.017523976627974</v>
      </c>
      <c r="G183" s="2"/>
      <c r="H183" s="77">
        <v>30</v>
      </c>
      <c r="I183" s="77"/>
      <c r="J183" s="12">
        <f t="shared" si="15"/>
        <v>1.8716262422631464</v>
      </c>
      <c r="M183" s="2"/>
    </row>
    <row r="184" spans="4:13" ht="16.5" x14ac:dyDescent="0.25">
      <c r="D184" s="75">
        <v>6</v>
      </c>
      <c r="E184" s="76"/>
      <c r="F184" s="12">
        <f t="shared" si="16"/>
        <v>14.750551561866434</v>
      </c>
      <c r="G184" s="2"/>
      <c r="H184" s="77">
        <v>31</v>
      </c>
      <c r="I184" s="77"/>
      <c r="J184" s="12">
        <f t="shared" si="15"/>
        <v>1.7751110886235795</v>
      </c>
      <c r="M184" s="2"/>
    </row>
    <row r="185" spans="4:13" ht="16.5" x14ac:dyDescent="0.25">
      <c r="D185" s="75">
        <v>7</v>
      </c>
      <c r="E185" s="76"/>
      <c r="F185" s="12">
        <f t="shared" si="16"/>
        <v>12.419757853452076</v>
      </c>
      <c r="G185" s="2"/>
      <c r="H185" s="77">
        <v>32</v>
      </c>
      <c r="I185" s="77"/>
      <c r="J185" s="12">
        <f t="shared" si="15"/>
        <v>1.6851695459419638</v>
      </c>
      <c r="M185" s="2"/>
    </row>
    <row r="186" spans="4:13" ht="16.5" x14ac:dyDescent="0.25">
      <c r="D186" s="75">
        <v>8</v>
      </c>
      <c r="E186" s="76"/>
      <c r="F186" s="12">
        <f t="shared" si="16"/>
        <v>10.674072130296988</v>
      </c>
      <c r="G186" s="2"/>
      <c r="H186" s="77">
        <v>33</v>
      </c>
      <c r="I186" s="77"/>
      <c r="J186" s="12">
        <f t="shared" si="15"/>
        <v>1.6012001980683994</v>
      </c>
      <c r="M186" s="2"/>
    </row>
    <row r="187" spans="4:13" ht="16.5" x14ac:dyDescent="0.25">
      <c r="D187" s="75">
        <v>9</v>
      </c>
      <c r="E187" s="76"/>
      <c r="F187" s="12">
        <f t="shared" si="16"/>
        <v>9.3184546035564768</v>
      </c>
      <c r="G187" s="2"/>
      <c r="H187" s="77">
        <v>34</v>
      </c>
      <c r="I187" s="77"/>
      <c r="J187" s="12">
        <f t="shared" si="15"/>
        <v>1.5226722995900837</v>
      </c>
      <c r="M187" s="2"/>
    </row>
    <row r="188" spans="4:13" ht="16.5" x14ac:dyDescent="0.25">
      <c r="D188" s="75">
        <v>10</v>
      </c>
      <c r="E188" s="76"/>
      <c r="F188" s="12">
        <f t="shared" si="16"/>
        <v>8.2358809533711419</v>
      </c>
      <c r="G188" s="2"/>
      <c r="H188" s="77">
        <v>35</v>
      </c>
      <c r="I188" s="77"/>
      <c r="J188" s="12">
        <f t="shared" si="15"/>
        <v>1.4491156826980613</v>
      </c>
      <c r="M188" s="2"/>
    </row>
    <row r="189" spans="4:13" ht="16.5" x14ac:dyDescent="0.25">
      <c r="D189" s="75">
        <v>11</v>
      </c>
      <c r="E189" s="76"/>
      <c r="F189" s="12">
        <f t="shared" si="16"/>
        <v>7.35188075499285</v>
      </c>
      <c r="G189" s="2"/>
      <c r="H189" s="77">
        <v>36</v>
      </c>
      <c r="I189" s="77"/>
      <c r="J189" s="12">
        <f t="shared" si="15"/>
        <v>1.380112346274055</v>
      </c>
      <c r="M189" s="2"/>
    </row>
    <row r="190" spans="4:13" ht="16.5" x14ac:dyDescent="0.25">
      <c r="D190" s="75">
        <v>12</v>
      </c>
      <c r="E190" s="76"/>
      <c r="F190" s="12">
        <f t="shared" si="16"/>
        <v>6.6168066921495603</v>
      </c>
      <c r="G190" s="2"/>
      <c r="H190" s="77">
        <v>37</v>
      </c>
      <c r="I190" s="77"/>
      <c r="J190" s="12">
        <f t="shared" si="15"/>
        <v>1.3152894089360627</v>
      </c>
      <c r="M190" s="2"/>
    </row>
    <row r="191" spans="4:13" ht="16.5" x14ac:dyDescent="0.25">
      <c r="D191" s="75">
        <v>13</v>
      </c>
      <c r="E191" s="76"/>
      <c r="F191" s="12">
        <f t="shared" si="16"/>
        <v>5.9962872106697542</v>
      </c>
      <c r="G191" s="2"/>
      <c r="H191" s="77">
        <v>38</v>
      </c>
      <c r="I191" s="77"/>
      <c r="J191" s="12">
        <f t="shared" si="15"/>
        <v>1.2543131747838094</v>
      </c>
      <c r="M191" s="2"/>
    </row>
    <row r="192" spans="4:13" ht="16.5" x14ac:dyDescent="0.25">
      <c r="D192" s="75">
        <v>14</v>
      </c>
      <c r="E192" s="76"/>
      <c r="F192" s="12">
        <f t="shared" si="16"/>
        <v>5.4657708922320678</v>
      </c>
      <c r="G192" s="2"/>
      <c r="H192" s="77">
        <v>39</v>
      </c>
      <c r="I192" s="77"/>
      <c r="J192" s="12">
        <f t="shared" si="15"/>
        <v>1.1968841121254503</v>
      </c>
      <c r="M192" s="2"/>
    </row>
    <row r="193" spans="3:13" ht="16.5" x14ac:dyDescent="0.25">
      <c r="D193" s="75">
        <v>15</v>
      </c>
      <c r="E193" s="76"/>
      <c r="F193" s="12">
        <f t="shared" si="16"/>
        <v>5.0072530788437657</v>
      </c>
      <c r="G193" s="2"/>
      <c r="H193" s="77">
        <v>40</v>
      </c>
      <c r="I193" s="77"/>
      <c r="J193" s="12">
        <f t="shared" si="15"/>
        <v>1.1427325854106569</v>
      </c>
      <c r="M193" s="2"/>
    </row>
    <row r="194" spans="3:13" ht="16.5" x14ac:dyDescent="0.25">
      <c r="D194" s="75">
        <v>16</v>
      </c>
      <c r="E194" s="76"/>
      <c r="F194" s="12">
        <f t="shared" si="16"/>
        <v>4.6072300133494348</v>
      </c>
      <c r="H194" s="77">
        <v>41</v>
      </c>
      <c r="I194" s="77"/>
      <c r="J194" s="12">
        <f t="shared" si="15"/>
        <v>1.0916152117708455</v>
      </c>
    </row>
    <row r="195" spans="3:13" ht="16.5" x14ac:dyDescent="0.25">
      <c r="D195" s="75">
        <v>17</v>
      </c>
      <c r="E195" s="76"/>
      <c r="F195" s="12">
        <f t="shared" si="16"/>
        <v>4.2553750481881192</v>
      </c>
      <c r="H195" s="77">
        <v>42</v>
      </c>
      <c r="I195" s="77"/>
      <c r="J195" s="12">
        <f t="shared" si="15"/>
        <v>1.0433117380624195</v>
      </c>
    </row>
    <row r="196" spans="3:13" ht="16.5" x14ac:dyDescent="0.25">
      <c r="D196" s="75">
        <v>18</v>
      </c>
      <c r="E196" s="76"/>
      <c r="F196" s="12">
        <f t="shared" si="16"/>
        <v>3.9436561180753387</v>
      </c>
      <c r="G196" s="8"/>
      <c r="H196" s="77">
        <v>43</v>
      </c>
      <c r="I196" s="77"/>
      <c r="J196" s="12">
        <f t="shared" si="15"/>
        <v>0.9976223536771599</v>
      </c>
      <c r="M196" s="8"/>
    </row>
    <row r="197" spans="3:13" ht="16.5" x14ac:dyDescent="0.25">
      <c r="D197" s="75">
        <v>19</v>
      </c>
      <c r="E197" s="76"/>
      <c r="F197" s="12">
        <f t="shared" si="16"/>
        <v>3.6657319056855582</v>
      </c>
      <c r="H197" s="77">
        <v>44</v>
      </c>
      <c r="I197" s="77"/>
      <c r="J197" s="12">
        <f t="shared" si="15"/>
        <v>0.95436536979044395</v>
      </c>
      <c r="M197" s="3"/>
    </row>
    <row r="198" spans="3:13" ht="16.5" x14ac:dyDescent="0.25">
      <c r="D198" s="75">
        <v>20</v>
      </c>
      <c r="E198" s="76"/>
      <c r="F198" s="12">
        <f t="shared" si="16"/>
        <v>3.4165291577803116</v>
      </c>
      <c r="H198" s="77">
        <v>45</v>
      </c>
      <c r="I198" s="77"/>
      <c r="J198" s="12">
        <f t="shared" si="15"/>
        <v>0.91337520804325045</v>
      </c>
      <c r="M198" s="7"/>
    </row>
    <row r="199" spans="3:13" ht="16.5" x14ac:dyDescent="0.25">
      <c r="D199" s="75">
        <v>21</v>
      </c>
      <c r="E199" s="76"/>
      <c r="F199" s="12">
        <f t="shared" si="16"/>
        <v>3.191940768295408</v>
      </c>
      <c r="H199" s="77">
        <v>46</v>
      </c>
      <c r="I199" s="77"/>
      <c r="J199" s="12">
        <f t="shared" si="15"/>
        <v>0.8745006515676893</v>
      </c>
      <c r="M199" s="7"/>
    </row>
    <row r="200" spans="3:13" ht="16.5" x14ac:dyDescent="0.25">
      <c r="D200" s="75">
        <v>22</v>
      </c>
      <c r="E200" s="76"/>
      <c r="F200" s="12">
        <f t="shared" si="16"/>
        <v>2.9886062025319795</v>
      </c>
      <c r="H200" s="77">
        <v>47</v>
      </c>
      <c r="I200" s="77"/>
      <c r="J200" s="12">
        <f t="shared" si="15"/>
        <v>0.8376033192812169</v>
      </c>
      <c r="M200" s="7"/>
    </row>
    <row r="201" spans="3:13" ht="16.5" x14ac:dyDescent="0.25">
      <c r="D201" s="75">
        <v>23</v>
      </c>
      <c r="E201" s="76"/>
      <c r="F201" s="12">
        <f t="shared" si="16"/>
        <v>2.8037492021108532</v>
      </c>
      <c r="H201" s="77">
        <v>48</v>
      </c>
      <c r="I201" s="77"/>
      <c r="J201" s="12">
        <f t="shared" si="15"/>
        <v>0.80255633088722</v>
      </c>
      <c r="M201" s="7"/>
    </row>
    <row r="202" spans="3:13" ht="16.5" x14ac:dyDescent="0.25">
      <c r="D202" s="75">
        <v>24</v>
      </c>
      <c r="E202" s="76"/>
      <c r="F202" s="12">
        <f t="shared" si="16"/>
        <v>2.6350560637963811</v>
      </c>
      <c r="H202" s="77">
        <v>49</v>
      </c>
      <c r="I202" s="77"/>
      <c r="J202" s="12">
        <f t="shared" si="15"/>
        <v>0.76924313533601563</v>
      </c>
      <c r="M202" s="7"/>
    </row>
    <row r="203" spans="3:13" ht="16.5" x14ac:dyDescent="0.25">
      <c r="C203" s="7"/>
      <c r="H203" s="77">
        <v>50</v>
      </c>
      <c r="I203" s="77"/>
      <c r="J203" s="12">
        <f t="shared" si="15"/>
        <v>0.73755647985970985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K104:M104"/>
    <mergeCell ref="A105:M105"/>
    <mergeCell ref="A106:A107"/>
    <mergeCell ref="B106:M106"/>
    <mergeCell ref="A138:M138"/>
    <mergeCell ref="I2:M2"/>
    <mergeCell ref="A3:M3"/>
    <mergeCell ref="A4:M4"/>
    <mergeCell ref="L5:M5"/>
    <mergeCell ref="A6:M6"/>
    <mergeCell ref="A7:A8"/>
    <mergeCell ref="B7:M7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AO252"/>
  <sheetViews>
    <sheetView tabSelected="1" view="pageBreakPreview" topLeftCell="A181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3.7499999999999999E-2</v>
      </c>
      <c r="B2" s="19">
        <v>0</v>
      </c>
      <c r="C2" s="19">
        <v>81</v>
      </c>
      <c r="I2" s="78"/>
      <c r="J2" s="78"/>
      <c r="K2" s="78"/>
      <c r="L2" s="78"/>
      <c r="M2" s="78"/>
    </row>
    <row r="3" spans="1:41" ht="45" customHeight="1" x14ac:dyDescent="0.25">
      <c r="A3" s="58" t="s">
        <v>13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60" t="str">
        <f>"Таблица "&amp;$C$2</f>
        <v>Таблица 81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1">
        <v>0</v>
      </c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1">
        <v>0</v>
      </c>
      <c r="B9" s="12">
        <v>100</v>
      </c>
      <c r="C9" s="12">
        <f t="shared" ref="C9:M24" si="0">IF($B$2=0,(1+$A$2)^(-$A9-C$8/12),(1-(1+$A$2)^(-1/$B$2))/((1+$A$2)^($A9+C$8/12)-1))*100</f>
        <v>99.693686989174452</v>
      </c>
      <c r="D9" s="12">
        <f t="shared" si="0"/>
        <v>99.38831225495494</v>
      </c>
      <c r="E9" s="12">
        <f t="shared" si="0"/>
        <v>99.083872923278079</v>
      </c>
      <c r="F9" s="12">
        <f t="shared" si="0"/>
        <v>98.780366128884239</v>
      </c>
      <c r="G9" s="12">
        <f t="shared" si="0"/>
        <v>98.477789015290355</v>
      </c>
      <c r="H9" s="12">
        <f t="shared" si="0"/>
        <v>98.1761387347632</v>
      </c>
      <c r="I9" s="12">
        <f t="shared" si="0"/>
        <v>97.875412448292494</v>
      </c>
      <c r="J9" s="12">
        <f t="shared" si="0"/>
        <v>97.575607325564178</v>
      </c>
      <c r="K9" s="12">
        <f t="shared" si="0"/>
        <v>97.276720544933937</v>
      </c>
      <c r="L9" s="12">
        <f t="shared" si="0"/>
        <v>96.978749293400412</v>
      </c>
      <c r="M9" s="12">
        <f t="shared" si="0"/>
        <v>96.681690766578825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1">
        <v>1</v>
      </c>
      <c r="B10" s="12">
        <f t="shared" ref="B10:M48" si="1">IF($B$2=0,(1+$A$2)^(-$A10-B$8/12),(1-(1+$A$2)^(-1/$B$2))/((1+$A$2)^($A10+B$8/12)-1))*100</f>
        <v>96.385542168674689</v>
      </c>
      <c r="C10" s="12">
        <f t="shared" si="0"/>
        <v>96.090300712457292</v>
      </c>
      <c r="D10" s="12">
        <f t="shared" si="0"/>
        <v>95.795963619233646</v>
      </c>
      <c r="E10" s="12">
        <f t="shared" si="0"/>
        <v>95.502528118822227</v>
      </c>
      <c r="F10" s="12">
        <f t="shared" si="0"/>
        <v>95.209991449526967</v>
      </c>
      <c r="G10" s="12">
        <f t="shared" si="0"/>
        <v>94.918350858111168</v>
      </c>
      <c r="H10" s="12">
        <f t="shared" si="0"/>
        <v>94.627603599771732</v>
      </c>
      <c r="I10" s="12">
        <f t="shared" si="0"/>
        <v>94.337746938113227</v>
      </c>
      <c r="J10" s="12">
        <f t="shared" si="0"/>
        <v>94.048778145122114</v>
      </c>
      <c r="K10" s="12">
        <f t="shared" si="0"/>
        <v>93.760694501141145</v>
      </c>
      <c r="L10" s="12">
        <f t="shared" si="0"/>
        <v>93.473493294843763</v>
      </c>
      <c r="M10" s="12">
        <f t="shared" si="0"/>
        <v>93.18717182320853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1">
        <v>2</v>
      </c>
      <c r="B11" s="12">
        <f t="shared" si="1"/>
        <v>92.901727391493665</v>
      </c>
      <c r="C11" s="12">
        <f t="shared" si="0"/>
        <v>92.617157313211834</v>
      </c>
      <c r="D11" s="12">
        <f t="shared" si="0"/>
        <v>92.333458910104724</v>
      </c>
      <c r="E11" s="12">
        <f t="shared" si="0"/>
        <v>92.050629512117794</v>
      </c>
      <c r="F11" s="12">
        <f t="shared" si="0"/>
        <v>91.768666457375375</v>
      </c>
      <c r="G11" s="12">
        <f t="shared" si="0"/>
        <v>91.487567092155359</v>
      </c>
      <c r="H11" s="12">
        <f t="shared" si="0"/>
        <v>91.207328770864322</v>
      </c>
      <c r="I11" s="12">
        <f t="shared" si="0"/>
        <v>90.927948856012748</v>
      </c>
      <c r="J11" s="12">
        <f t="shared" si="0"/>
        <v>90.649424718189977</v>
      </c>
      <c r="K11" s="12">
        <f t="shared" si="0"/>
        <v>90.371753736039651</v>
      </c>
      <c r="L11" s="12">
        <f t="shared" si="0"/>
        <v>90.094933296234942</v>
      </c>
      <c r="M11" s="12">
        <f t="shared" si="0"/>
        <v>89.818960793453982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1">
        <v>3</v>
      </c>
      <c r="B12" s="12">
        <f t="shared" si="1"/>
        <v>89.543833630355337</v>
      </c>
      <c r="C12" s="12">
        <f t="shared" si="0"/>
        <v>89.269549217553589</v>
      </c>
      <c r="D12" s="12">
        <f t="shared" si="0"/>
        <v>88.996104973594896</v>
      </c>
      <c r="E12" s="12">
        <f t="shared" si="0"/>
        <v>88.72349832493282</v>
      </c>
      <c r="F12" s="12">
        <f t="shared" si="0"/>
        <v>88.45172670590398</v>
      </c>
      <c r="G12" s="12">
        <f t="shared" si="0"/>
        <v>88.180787558703926</v>
      </c>
      <c r="H12" s="12">
        <f t="shared" si="0"/>
        <v>87.910678333363194</v>
      </c>
      <c r="I12" s="12">
        <f t="shared" si="0"/>
        <v>87.641396487723114</v>
      </c>
      <c r="J12" s="12">
        <f t="shared" si="0"/>
        <v>87.372939487412012</v>
      </c>
      <c r="K12" s="12">
        <f t="shared" si="0"/>
        <v>87.105304805821348</v>
      </c>
      <c r="L12" s="12">
        <f t="shared" si="0"/>
        <v>86.83848992408187</v>
      </c>
      <c r="M12" s="12">
        <f t="shared" si="0"/>
        <v>86.572492331039967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1">
        <v>4</v>
      </c>
      <c r="B13" s="12">
        <f t="shared" si="1"/>
        <v>86.307309523234039</v>
      </c>
      <c r="C13" s="12">
        <f t="shared" si="0"/>
        <v>86.042939004870917</v>
      </c>
      <c r="D13" s="12">
        <f t="shared" si="0"/>
        <v>85.779378287802302</v>
      </c>
      <c r="E13" s="12">
        <f t="shared" si="0"/>
        <v>85.516624891501507</v>
      </c>
      <c r="F13" s="12">
        <f t="shared" si="0"/>
        <v>85.254676343039975</v>
      </c>
      <c r="G13" s="12">
        <f t="shared" si="0"/>
        <v>84.993530177064031</v>
      </c>
      <c r="H13" s="12">
        <f t="shared" si="0"/>
        <v>84.733183935771748</v>
      </c>
      <c r="I13" s="12">
        <f t="shared" si="0"/>
        <v>84.473635168889743</v>
      </c>
      <c r="J13" s="12">
        <f t="shared" si="0"/>
        <v>84.21488143365012</v>
      </c>
      <c r="K13" s="12">
        <f t="shared" si="0"/>
        <v>83.956920294767542</v>
      </c>
      <c r="L13" s="12">
        <f t="shared" si="0"/>
        <v>83.699749324416246</v>
      </c>
      <c r="M13" s="12">
        <f t="shared" si="0"/>
        <v>83.443366102207179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1">
        <v>5</v>
      </c>
      <c r="B14" s="12">
        <f t="shared" si="1"/>
        <v>83.18776821516532</v>
      </c>
      <c r="C14" s="12">
        <f t="shared" si="0"/>
        <v>82.932953257706899</v>
      </c>
      <c r="D14" s="12">
        <f t="shared" si="0"/>
        <v>82.67891883161667</v>
      </c>
      <c r="E14" s="12">
        <f t="shared" si="0"/>
        <v>82.425662546025549</v>
      </c>
      <c r="F14" s="12">
        <f t="shared" si="0"/>
        <v>82.173182017387902</v>
      </c>
      <c r="G14" s="12">
        <f t="shared" si="0"/>
        <v>81.921474869459303</v>
      </c>
      <c r="H14" s="12">
        <f t="shared" si="0"/>
        <v>81.670538733273972</v>
      </c>
      <c r="I14" s="12">
        <f t="shared" si="0"/>
        <v>81.420371247122631</v>
      </c>
      <c r="J14" s="12">
        <f t="shared" si="0"/>
        <v>81.170970056530237</v>
      </c>
      <c r="K14" s="12">
        <f t="shared" si="0"/>
        <v>80.922332814233783</v>
      </c>
      <c r="L14" s="12">
        <f t="shared" si="0"/>
        <v>80.674457180160232</v>
      </c>
      <c r="M14" s="12">
        <f t="shared" si="0"/>
        <v>80.427340821404528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1">
        <v>6</v>
      </c>
      <c r="B15" s="12">
        <f t="shared" si="1"/>
        <v>80.180981412207544</v>
      </c>
      <c r="C15" s="12">
        <f t="shared" si="0"/>
        <v>79.935376633934354</v>
      </c>
      <c r="D15" s="12">
        <f t="shared" si="0"/>
        <v>79.690524175052218</v>
      </c>
      <c r="E15" s="12">
        <f t="shared" si="0"/>
        <v>79.446421731108956</v>
      </c>
      <c r="F15" s="12">
        <f t="shared" si="0"/>
        <v>79.20306700471123</v>
      </c>
      <c r="G15" s="12">
        <f t="shared" si="0"/>
        <v>78.960457705502932</v>
      </c>
      <c r="H15" s="12">
        <f t="shared" si="0"/>
        <v>78.718591550143572</v>
      </c>
      <c r="I15" s="12">
        <f t="shared" si="0"/>
        <v>78.477466262286868</v>
      </c>
      <c r="J15" s="12">
        <f t="shared" si="0"/>
        <v>78.237079572559239</v>
      </c>
      <c r="K15" s="12">
        <f t="shared" si="0"/>
        <v>77.997429218538585</v>
      </c>
      <c r="L15" s="12">
        <f t="shared" si="0"/>
        <v>77.758512944732743</v>
      </c>
      <c r="M15" s="12">
        <f t="shared" si="0"/>
        <v>77.520328502558556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1">
        <v>7</v>
      </c>
      <c r="B16" s="12">
        <f t="shared" si="1"/>
        <v>77.282873650320511</v>
      </c>
      <c r="C16" s="12">
        <f t="shared" si="0"/>
        <v>77.046146153189738</v>
      </c>
      <c r="D16" s="12">
        <f t="shared" si="0"/>
        <v>76.810143783182852</v>
      </c>
      <c r="E16" s="12">
        <f t="shared" si="0"/>
        <v>76.574864319141142</v>
      </c>
      <c r="F16" s="12">
        <f t="shared" si="0"/>
        <v>76.340305546709601</v>
      </c>
      <c r="G16" s="12">
        <f t="shared" si="0"/>
        <v>76.106465258316064</v>
      </c>
      <c r="H16" s="12">
        <f t="shared" si="0"/>
        <v>75.873341253150429</v>
      </c>
      <c r="I16" s="12">
        <f t="shared" si="0"/>
        <v>75.640931337143968</v>
      </c>
      <c r="J16" s="12">
        <f t="shared" si="0"/>
        <v>75.409233322948666</v>
      </c>
      <c r="K16" s="12">
        <f t="shared" si="0"/>
        <v>75.178245029916695</v>
      </c>
      <c r="L16" s="12">
        <f t="shared" si="0"/>
        <v>74.947964284079745</v>
      </c>
      <c r="M16" s="12">
        <f t="shared" si="0"/>
        <v>74.718388918128724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1">
        <v>8</v>
      </c>
      <c r="B17" s="12">
        <f t="shared" si="1"/>
        <v>74.489516771393255</v>
      </c>
      <c r="C17" s="12">
        <f t="shared" si="0"/>
        <v>74.261345689821425</v>
      </c>
      <c r="D17" s="12">
        <f t="shared" si="0"/>
        <v>74.033873525959365</v>
      </c>
      <c r="E17" s="12">
        <f t="shared" si="0"/>
        <v>73.807098138931224</v>
      </c>
      <c r="F17" s="12">
        <f t="shared" si="0"/>
        <v>73.581017394418907</v>
      </c>
      <c r="G17" s="12">
        <f t="shared" si="0"/>
        <v>73.355629164641982</v>
      </c>
      <c r="H17" s="12">
        <f t="shared" si="0"/>
        <v>73.130931328337738</v>
      </c>
      <c r="I17" s="12">
        <f t="shared" si="0"/>
        <v>72.906921770741164</v>
      </c>
      <c r="J17" s="12">
        <f t="shared" si="0"/>
        <v>72.68359838356497</v>
      </c>
      <c r="K17" s="12">
        <f t="shared" si="0"/>
        <v>72.460959064979932</v>
      </c>
      <c r="L17" s="12">
        <f t="shared" si="0"/>
        <v>72.239001719594924</v>
      </c>
      <c r="M17" s="12">
        <f t="shared" si="0"/>
        <v>72.017724258437326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1">
        <v>9</v>
      </c>
      <c r="B18" s="12">
        <f t="shared" si="1"/>
        <v>71.797124598933252</v>
      </c>
      <c r="C18" s="12">
        <f t="shared" si="0"/>
        <v>71.57720066488811</v>
      </c>
      <c r="D18" s="12">
        <f t="shared" si="0"/>
        <v>71.357950386466868</v>
      </c>
      <c r="E18" s="12">
        <f t="shared" si="0"/>
        <v>71.139371700174664</v>
      </c>
      <c r="F18" s="12">
        <f t="shared" si="0"/>
        <v>70.921462548837482</v>
      </c>
      <c r="G18" s="12">
        <f t="shared" si="0"/>
        <v>70.704220881582643</v>
      </c>
      <c r="H18" s="12">
        <f t="shared" si="0"/>
        <v>70.487644653819515</v>
      </c>
      <c r="I18" s="12">
        <f t="shared" si="0"/>
        <v>70.271731827220378</v>
      </c>
      <c r="J18" s="12">
        <f t="shared" si="0"/>
        <v>70.056480369701177</v>
      </c>
      <c r="K18" s="12">
        <f t="shared" si="0"/>
        <v>69.841888255402353</v>
      </c>
      <c r="L18" s="12">
        <f t="shared" si="0"/>
        <v>69.627953464669801</v>
      </c>
      <c r="M18" s="12">
        <f t="shared" si="0"/>
        <v>69.414673984035971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1">
        <v>10</v>
      </c>
      <c r="B19" s="12">
        <f t="shared" si="1"/>
        <v>69.20204780620071</v>
      </c>
      <c r="C19" s="12">
        <f t="shared" si="0"/>
        <v>68.99007293001263</v>
      </c>
      <c r="D19" s="12">
        <f t="shared" si="0"/>
        <v>68.77874736044997</v>
      </c>
      <c r="E19" s="12">
        <f t="shared" si="0"/>
        <v>68.568069108602074</v>
      </c>
      <c r="F19" s="12">
        <f t="shared" si="0"/>
        <v>68.358036191650569</v>
      </c>
      <c r="G19" s="12">
        <f t="shared" si="0"/>
        <v>68.148646632850728</v>
      </c>
      <c r="H19" s="12">
        <f t="shared" si="0"/>
        <v>67.939898461512783</v>
      </c>
      <c r="I19" s="12">
        <f t="shared" si="0"/>
        <v>67.731789712983499</v>
      </c>
      <c r="J19" s="12">
        <f t="shared" si="0"/>
        <v>67.524318428627637</v>
      </c>
      <c r="K19" s="12">
        <f t="shared" si="0"/>
        <v>67.317482655809485</v>
      </c>
      <c r="L19" s="12">
        <f t="shared" si="0"/>
        <v>67.111280447874506</v>
      </c>
      <c r="M19" s="12">
        <f t="shared" si="0"/>
        <v>66.90570986413104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1">
        <v>11</v>
      </c>
      <c r="B20" s="12">
        <f t="shared" si="1"/>
        <v>66.700768969831998</v>
      </c>
      <c r="C20" s="12">
        <f t="shared" si="0"/>
        <v>66.496455836156741</v>
      </c>
      <c r="D20" s="12">
        <f t="shared" si="0"/>
        <v>66.292768540192739</v>
      </c>
      <c r="E20" s="12">
        <f t="shared" si="0"/>
        <v>66.08970516491766</v>
      </c>
      <c r="F20" s="12">
        <f t="shared" si="0"/>
        <v>65.887263799181284</v>
      </c>
      <c r="G20" s="12">
        <f t="shared" si="0"/>
        <v>65.68544253768745</v>
      </c>
      <c r="H20" s="12">
        <f t="shared" si="0"/>
        <v>65.484239480976171</v>
      </c>
      <c r="I20" s="12">
        <f t="shared" si="0"/>
        <v>65.283652735405767</v>
      </c>
      <c r="J20" s="12">
        <f t="shared" si="0"/>
        <v>65.083680413135056</v>
      </c>
      <c r="K20" s="12">
        <f t="shared" si="0"/>
        <v>64.884320632105513</v>
      </c>
      <c r="L20" s="12">
        <f t="shared" si="0"/>
        <v>64.685571516023614</v>
      </c>
      <c r="M20" s="12">
        <f t="shared" si="0"/>
        <v>64.487431194343174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1">
        <v>12</v>
      </c>
      <c r="B21" s="12">
        <f t="shared" si="1"/>
        <v>64.289897802247694</v>
      </c>
      <c r="C21" s="12">
        <f t="shared" si="0"/>
        <v>64.092969480633002</v>
      </c>
      <c r="D21" s="12">
        <f t="shared" si="0"/>
        <v>63.89664437608937</v>
      </c>
      <c r="E21" s="12">
        <f t="shared" si="0"/>
        <v>63.700920640884483</v>
      </c>
      <c r="F21" s="12">
        <f t="shared" si="0"/>
        <v>63.505796432945807</v>
      </c>
      <c r="G21" s="12">
        <f t="shared" si="0"/>
        <v>63.311269915843319</v>
      </c>
      <c r="H21" s="12">
        <f t="shared" si="0"/>
        <v>63.117339258772198</v>
      </c>
      <c r="I21" s="12">
        <f t="shared" si="0"/>
        <v>62.92400263653569</v>
      </c>
      <c r="J21" s="12">
        <f t="shared" si="0"/>
        <v>62.731258229527768</v>
      </c>
      <c r="K21" s="12">
        <f t="shared" si="0"/>
        <v>62.539104223716159</v>
      </c>
      <c r="L21" s="12">
        <f t="shared" si="0"/>
        <v>62.347538810625167</v>
      </c>
      <c r="M21" s="12">
        <f t="shared" si="0"/>
        <v>62.156560187318718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1">
        <v>13</v>
      </c>
      <c r="B22" s="12">
        <f t="shared" si="1"/>
        <v>61.966166556383328</v>
      </c>
      <c r="C22" s="12">
        <f t="shared" si="0"/>
        <v>61.776356125911313</v>
      </c>
      <c r="D22" s="12">
        <f t="shared" si="0"/>
        <v>61.587127109483731</v>
      </c>
      <c r="E22" s="12">
        <f t="shared" si="0"/>
        <v>61.398477726153722</v>
      </c>
      <c r="F22" s="12">
        <f t="shared" si="0"/>
        <v>61.210406200429688</v>
      </c>
      <c r="G22" s="12">
        <f t="shared" si="0"/>
        <v>61.022910762258611</v>
      </c>
      <c r="H22" s="12">
        <f t="shared" si="0"/>
        <v>60.835989647009349</v>
      </c>
      <c r="I22" s="12">
        <f t="shared" si="0"/>
        <v>60.649641095456076</v>
      </c>
      <c r="J22" s="12">
        <f t="shared" si="0"/>
        <v>60.463863353761703</v>
      </c>
      <c r="K22" s="12">
        <f t="shared" si="0"/>
        <v>60.278654673461354</v>
      </c>
      <c r="L22" s="12">
        <f t="shared" si="0"/>
        <v>60.094013311445934</v>
      </c>
      <c r="M22" s="12">
        <f t="shared" si="0"/>
        <v>59.909937529945744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1">
        <v>14</v>
      </c>
      <c r="B23" s="12">
        <f t="shared" si="1"/>
        <v>59.726425596514041</v>
      </c>
      <c r="C23" s="12">
        <f t="shared" si="0"/>
        <v>59.543475784010916</v>
      </c>
      <c r="D23" s="12">
        <f t="shared" si="0"/>
        <v>59.361086370586726</v>
      </c>
      <c r="E23" s="12">
        <f t="shared" si="0"/>
        <v>59.179255639666231</v>
      </c>
      <c r="F23" s="12">
        <f t="shared" si="0"/>
        <v>58.997981879932212</v>
      </c>
      <c r="G23" s="12">
        <f t="shared" si="0"/>
        <v>58.817263385309495</v>
      </c>
      <c r="H23" s="12">
        <f t="shared" si="0"/>
        <v>58.637098454948756</v>
      </c>
      <c r="I23" s="12">
        <f t="shared" si="0"/>
        <v>58.457485393210675</v>
      </c>
      <c r="J23" s="12">
        <f t="shared" si="0"/>
        <v>58.278422509649829</v>
      </c>
      <c r="K23" s="12">
        <f t="shared" si="0"/>
        <v>58.09990811899889</v>
      </c>
      <c r="L23" s="12">
        <f t="shared" si="0"/>
        <v>57.921940541152708</v>
      </c>
      <c r="M23" s="12">
        <f t="shared" si="0"/>
        <v>57.744518101152522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1">
        <v>15</v>
      </c>
      <c r="B24" s="12">
        <f t="shared" si="1"/>
        <v>57.567639129170153</v>
      </c>
      <c r="C24" s="12">
        <f t="shared" si="0"/>
        <v>57.391301960492434</v>
      </c>
      <c r="D24" s="12">
        <f t="shared" si="0"/>
        <v>57.21550493550528</v>
      </c>
      <c r="E24" s="12">
        <f t="shared" si="0"/>
        <v>57.040246399678296</v>
      </c>
      <c r="F24" s="12">
        <f t="shared" si="0"/>
        <v>56.86552470354912</v>
      </c>
      <c r="G24" s="12">
        <f t="shared" si="0"/>
        <v>56.691338202707939</v>
      </c>
      <c r="H24" s="12">
        <f t="shared" si="0"/>
        <v>56.517685257781935</v>
      </c>
      <c r="I24" s="12">
        <f t="shared" si="0"/>
        <v>56.344564234419913</v>
      </c>
      <c r="J24" s="12">
        <f t="shared" si="0"/>
        <v>56.171973503276938</v>
      </c>
      <c r="K24" s="12">
        <f t="shared" si="0"/>
        <v>55.999911439998925</v>
      </c>
      <c r="L24" s="12">
        <f t="shared" si="0"/>
        <v>55.828376425207416</v>
      </c>
      <c r="M24" s="12">
        <f t="shared" si="0"/>
        <v>55.657366844484343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1">
        <v>16</v>
      </c>
      <c r="B25" s="12">
        <f t="shared" si="1"/>
        <v>55.486881088356768</v>
      </c>
      <c r="C25" s="12">
        <f t="shared" si="1"/>
        <v>55.316917552281851</v>
      </c>
      <c r="D25" s="12">
        <f t="shared" si="1"/>
        <v>55.147474636631578</v>
      </c>
      <c r="E25" s="12">
        <f t="shared" si="1"/>
        <v>54.978550746677854</v>
      </c>
      <c r="F25" s="12">
        <f t="shared" si="1"/>
        <v>54.810144292577469</v>
      </c>
      <c r="G25" s="12">
        <f t="shared" si="1"/>
        <v>54.642253689357048</v>
      </c>
      <c r="H25" s="12">
        <f t="shared" si="1"/>
        <v>54.474877356898247</v>
      </c>
      <c r="I25" s="12">
        <f t="shared" si="1"/>
        <v>54.308013719922812</v>
      </c>
      <c r="J25" s="12">
        <f t="shared" si="1"/>
        <v>54.141661207977762</v>
      </c>
      <c r="K25" s="12">
        <f t="shared" si="1"/>
        <v>53.975818255420634</v>
      </c>
      <c r="L25" s="12">
        <f t="shared" si="1"/>
        <v>53.810483301404744</v>
      </c>
      <c r="M25" s="12">
        <f t="shared" si="1"/>
        <v>53.64565478986443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1">
        <v>17</v>
      </c>
      <c r="B26" s="12">
        <f t="shared" si="1"/>
        <v>53.4813311695005</v>
      </c>
      <c r="C26" s="12">
        <f t="shared" si="1"/>
        <v>53.317510893765643</v>
      </c>
      <c r="D26" s="12">
        <f t="shared" si="1"/>
        <v>53.154192420849711</v>
      </c>
      <c r="E26" s="12">
        <f t="shared" si="1"/>
        <v>52.991374213665409</v>
      </c>
      <c r="F26" s="12">
        <f t="shared" si="1"/>
        <v>52.829054739833701</v>
      </c>
      <c r="G26" s="12">
        <f t="shared" si="1"/>
        <v>52.667232471669436</v>
      </c>
      <c r="H26" s="12">
        <f t="shared" si="1"/>
        <v>52.505905886166978</v>
      </c>
      <c r="I26" s="12">
        <f t="shared" si="1"/>
        <v>52.345073464985838</v>
      </c>
      <c r="J26" s="12">
        <f t="shared" si="1"/>
        <v>52.184733694436389</v>
      </c>
      <c r="K26" s="12">
        <f t="shared" si="1"/>
        <v>52.024885065465668</v>
      </c>
      <c r="L26" s="12">
        <f t="shared" si="1"/>
        <v>51.865526073643117</v>
      </c>
      <c r="M26" s="12">
        <f t="shared" si="1"/>
        <v>51.706655219146434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1">
        <v>18</v>
      </c>
      <c r="B27" s="12">
        <f t="shared" si="1"/>
        <v>51.548271006747456</v>
      </c>
      <c r="C27" s="12">
        <f t="shared" si="1"/>
        <v>51.390371945798208</v>
      </c>
      <c r="D27" s="12">
        <f t="shared" si="1"/>
        <v>51.232956550216578</v>
      </c>
      <c r="E27" s="12">
        <f t="shared" si="1"/>
        <v>51.076023338472673</v>
      </c>
      <c r="F27" s="12">
        <f t="shared" si="1"/>
        <v>50.919570833574646</v>
      </c>
      <c r="G27" s="12">
        <f t="shared" si="1"/>
        <v>50.763597563054873</v>
      </c>
      <c r="H27" s="12">
        <f t="shared" si="1"/>
        <v>50.608102058956121</v>
      </c>
      <c r="I27" s="12">
        <f t="shared" si="1"/>
        <v>50.453082857817662</v>
      </c>
      <c r="J27" s="12">
        <f t="shared" si="1"/>
        <v>50.298538500661586</v>
      </c>
      <c r="K27" s="12">
        <f t="shared" si="1"/>
        <v>50.144467532978965</v>
      </c>
      <c r="L27" s="12">
        <f t="shared" si="1"/>
        <v>49.990868504716261</v>
      </c>
      <c r="M27" s="12">
        <f t="shared" si="1"/>
        <v>49.837739970261623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1">
        <v>19</v>
      </c>
      <c r="B28" s="12">
        <f t="shared" si="1"/>
        <v>49.685080488431282</v>
      </c>
      <c r="C28" s="12">
        <f t="shared" si="1"/>
        <v>49.532888622456106</v>
      </c>
      <c r="D28" s="12">
        <f t="shared" si="1"/>
        <v>49.38116293996778</v>
      </c>
      <c r="E28" s="12">
        <f t="shared" si="1"/>
        <v>49.229902012985711</v>
      </c>
      <c r="F28" s="12">
        <f t="shared" si="1"/>
        <v>49.079104417903274</v>
      </c>
      <c r="G28" s="12">
        <f t="shared" si="1"/>
        <v>48.928768735474577</v>
      </c>
      <c r="H28" s="12">
        <f t="shared" si="1"/>
        <v>48.778893550801072</v>
      </c>
      <c r="I28" s="12">
        <f t="shared" si="1"/>
        <v>48.629477453318231</v>
      </c>
      <c r="J28" s="12">
        <f t="shared" si="1"/>
        <v>48.480519036782241</v>
      </c>
      <c r="K28" s="12">
        <f t="shared" si="1"/>
        <v>48.332016899256821</v>
      </c>
      <c r="L28" s="12">
        <f t="shared" si="1"/>
        <v>48.183969643100006</v>
      </c>
      <c r="M28" s="12">
        <f t="shared" si="1"/>
        <v>48.036375874950963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1">
        <v>20</v>
      </c>
      <c r="B29" s="12">
        <f t="shared" si="1"/>
        <v>47.889234205716889</v>
      </c>
      <c r="C29" s="12">
        <f t="shared" si="1"/>
        <v>47.74254325056009</v>
      </c>
      <c r="D29" s="12">
        <f t="shared" si="1"/>
        <v>47.596301628884611</v>
      </c>
      <c r="E29" s="12">
        <f t="shared" si="1"/>
        <v>47.45050796432357</v>
      </c>
      <c r="F29" s="12">
        <f t="shared" si="1"/>
        <v>47.305160884726035</v>
      </c>
      <c r="G29" s="12">
        <f t="shared" si="1"/>
        <v>47.16025902214416</v>
      </c>
      <c r="H29" s="12">
        <f t="shared" si="1"/>
        <v>47.015801012820312</v>
      </c>
      <c r="I29" s="12">
        <f t="shared" si="1"/>
        <v>46.871785497174187</v>
      </c>
      <c r="J29" s="12">
        <f t="shared" si="1"/>
        <v>46.72821111979011</v>
      </c>
      <c r="K29" s="12">
        <f t="shared" si="1"/>
        <v>46.585076529404155</v>
      </c>
      <c r="L29" s="12">
        <f t="shared" si="1"/>
        <v>46.442380378891563</v>
      </c>
      <c r="M29" s="12">
        <f t="shared" si="1"/>
        <v>46.300121325253919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1">
        <v>21</v>
      </c>
      <c r="B30" s="12">
        <f t="shared" si="1"/>
        <v>46.158298029606634</v>
      </c>
      <c r="C30" s="12">
        <f t="shared" si="1"/>
        <v>46.016909157166353</v>
      </c>
      <c r="D30" s="12">
        <f t="shared" si="1"/>
        <v>45.875953377238176</v>
      </c>
      <c r="E30" s="12">
        <f t="shared" si="1"/>
        <v>45.735429363203437</v>
      </c>
      <c r="F30" s="12">
        <f t="shared" si="1"/>
        <v>45.595335792507022</v>
      </c>
      <c r="G30" s="12">
        <f t="shared" si="1"/>
        <v>45.455671346644962</v>
      </c>
      <c r="H30" s="12">
        <f t="shared" si="1"/>
        <v>45.316434711152105</v>
      </c>
      <c r="I30" s="12">
        <f t="shared" si="1"/>
        <v>45.17762457558959</v>
      </c>
      <c r="J30" s="12">
        <f t="shared" si="1"/>
        <v>45.039239633532638</v>
      </c>
      <c r="K30" s="12">
        <f t="shared" si="1"/>
        <v>44.901278582558227</v>
      </c>
      <c r="L30" s="12">
        <f t="shared" si="1"/>
        <v>44.763740124232825</v>
      </c>
      <c r="M30" s="12">
        <f t="shared" si="1"/>
        <v>44.626622964100164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44.489925811669046</v>
      </c>
      <c r="C31" s="12">
        <f t="shared" si="1"/>
        <v>44.353647380401299</v>
      </c>
      <c r="D31" s="12">
        <f t="shared" si="1"/>
        <v>44.217786387699441</v>
      </c>
      <c r="E31" s="12">
        <f t="shared" si="1"/>
        <v>44.082341554894874</v>
      </c>
      <c r="F31" s="12">
        <f t="shared" si="1"/>
        <v>43.947311607235676</v>
      </c>
      <c r="G31" s="12">
        <f t="shared" si="1"/>
        <v>43.812695273874667</v>
      </c>
      <c r="H31" s="12">
        <f t="shared" si="1"/>
        <v>43.67849128785744</v>
      </c>
      <c r="I31" s="12">
        <f t="shared" si="1"/>
        <v>43.54469838611044</v>
      </c>
      <c r="J31" s="12">
        <f t="shared" si="1"/>
        <v>43.411315309429035</v>
      </c>
      <c r="K31" s="12">
        <f t="shared" si="1"/>
        <v>43.278340802465756</v>
      </c>
      <c r="L31" s="12">
        <f t="shared" si="1"/>
        <v>43.145773613718383</v>
      </c>
      <c r="M31" s="12">
        <f t="shared" si="1"/>
        <v>43.013612495518224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81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1">
        <v>23</v>
      </c>
      <c r="B39" s="12">
        <f t="shared" si="1"/>
        <v>42.881856204018355</v>
      </c>
      <c r="C39" s="12">
        <f t="shared" si="1"/>
        <v>42.750503499181967</v>
      </c>
      <c r="D39" s="12">
        <f t="shared" si="1"/>
        <v>42.619553144770542</v>
      </c>
      <c r="E39" s="12">
        <f t="shared" si="1"/>
        <v>42.489003908332407</v>
      </c>
      <c r="F39" s="12">
        <f t="shared" si="1"/>
        <v>42.358854561191009</v>
      </c>
      <c r="G39" s="12">
        <f t="shared" si="1"/>
        <v>42.229103878433413</v>
      </c>
      <c r="H39" s="12">
        <f t="shared" si="1"/>
        <v>42.099750638898733</v>
      </c>
      <c r="I39" s="12">
        <f t="shared" si="1"/>
        <v>41.970793625166678</v>
      </c>
      <c r="J39" s="12">
        <f t="shared" si="1"/>
        <v>41.842231623546056</v>
      </c>
      <c r="K39" s="12">
        <f t="shared" si="1"/>
        <v>41.714063424063376</v>
      </c>
      <c r="L39" s="12">
        <f t="shared" si="1"/>
        <v>41.586287820451453</v>
      </c>
      <c r="M39" s="12">
        <f t="shared" si="1"/>
        <v>41.458903610138044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1">
        <v>24</v>
      </c>
      <c r="B40" s="12">
        <f t="shared" si="1"/>
        <v>41.331909594234553</v>
      </c>
      <c r="C40" s="12">
        <f t="shared" si="1"/>
        <v>41.205304577524785</v>
      </c>
      <c r="D40" s="12">
        <f t="shared" si="1"/>
        <v>41.079087368453528</v>
      </c>
      <c r="E40" s="12">
        <f t="shared" si="1"/>
        <v>40.953256779115563</v>
      </c>
      <c r="F40" s="12">
        <f t="shared" si="1"/>
        <v>40.827811625244344</v>
      </c>
      <c r="G40" s="12">
        <f t="shared" si="1"/>
        <v>40.702750726200875</v>
      </c>
      <c r="H40" s="12">
        <f t="shared" si="1"/>
        <v>40.578072904962632</v>
      </c>
      <c r="I40" s="12">
        <f t="shared" si="1"/>
        <v>40.453776988112459</v>
      </c>
      <c r="J40" s="12">
        <f t="shared" si="1"/>
        <v>40.32986180582752</v>
      </c>
      <c r="K40" s="12">
        <f t="shared" si="1"/>
        <v>40.206326191868314</v>
      </c>
      <c r="L40" s="12">
        <f t="shared" si="1"/>
        <v>40.08316898356766</v>
      </c>
      <c r="M40" s="12">
        <f t="shared" si="1"/>
        <v>39.9603890218198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1">
        <v>25</v>
      </c>
      <c r="B41" s="12">
        <f t="shared" si="1"/>
        <v>39.837985151069432</v>
      </c>
      <c r="C41" s="12">
        <f t="shared" si="1"/>
        <v>39.715956219300999</v>
      </c>
      <c r="D41" s="12">
        <f t="shared" si="1"/>
        <v>39.594301078027499</v>
      </c>
      <c r="E41" s="12">
        <f t="shared" si="1"/>
        <v>39.473018582280062</v>
      </c>
      <c r="F41" s="12">
        <f t="shared" si="1"/>
        <v>39.352107590596958</v>
      </c>
      <c r="G41" s="12">
        <f t="shared" si="1"/>
        <v>39.231566965012888</v>
      </c>
      <c r="H41" s="12">
        <f t="shared" si="1"/>
        <v>39.11139557104832</v>
      </c>
      <c r="I41" s="12">
        <f t="shared" si="1"/>
        <v>38.991592277698757</v>
      </c>
      <c r="J41" s="12">
        <f t="shared" si="1"/>
        <v>38.872155957424113</v>
      </c>
      <c r="K41" s="12">
        <f t="shared" si="1"/>
        <v>38.753085486138126</v>
      </c>
      <c r="L41" s="12">
        <f t="shared" si="1"/>
        <v>38.634379743197741</v>
      </c>
      <c r="M41" s="12">
        <f t="shared" si="1"/>
        <v>38.516037611392576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1">
        <v>26</v>
      </c>
      <c r="B42" s="12">
        <f t="shared" si="1"/>
        <v>38.398057976934389</v>
      </c>
      <c r="C42" s="12">
        <f t="shared" si="1"/>
        <v>38.280439729446741</v>
      </c>
      <c r="D42" s="12">
        <f t="shared" si="1"/>
        <v>38.163181761954213</v>
      </c>
      <c r="E42" s="12">
        <f t="shared" si="1"/>
        <v>38.04628297087234</v>
      </c>
      <c r="F42" s="12">
        <f t="shared" si="1"/>
        <v>37.929742255997063</v>
      </c>
      <c r="G42" s="12">
        <f t="shared" si="1"/>
        <v>37.813558520494347</v>
      </c>
      <c r="H42" s="12">
        <f t="shared" si="1"/>
        <v>37.697730670889946</v>
      </c>
      <c r="I42" s="12">
        <f t="shared" si="1"/>
        <v>37.582257617059042</v>
      </c>
      <c r="J42" s="12">
        <f t="shared" si="1"/>
        <v>37.467138272216012</v>
      </c>
      <c r="K42" s="12">
        <f t="shared" si="1"/>
        <v>37.352371552904216</v>
      </c>
      <c r="L42" s="12">
        <f t="shared" si="1"/>
        <v>37.237956378985778</v>
      </c>
      <c r="M42" s="12">
        <f t="shared" si="1"/>
        <v>37.123891673631398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1">
        <v>27</v>
      </c>
      <c r="B43" s="12">
        <f t="shared" si="1"/>
        <v>37.010176363310258</v>
      </c>
      <c r="C43" s="12">
        <f t="shared" si="1"/>
        <v>36.896809377779988</v>
      </c>
      <c r="D43" s="12">
        <f t="shared" si="1"/>
        <v>36.783789650076351</v>
      </c>
      <c r="E43" s="12">
        <f t="shared" si="1"/>
        <v>36.671116116503462</v>
      </c>
      <c r="F43" s="12">
        <f t="shared" si="1"/>
        <v>36.558787716623669</v>
      </c>
      <c r="G43" s="12">
        <f t="shared" si="1"/>
        <v>36.446803393247563</v>
      </c>
      <c r="H43" s="12">
        <f t="shared" si="1"/>
        <v>36.335162092424042</v>
      </c>
      <c r="I43" s="12">
        <f t="shared" si="1"/>
        <v>36.22386276343039</v>
      </c>
      <c r="J43" s="12">
        <f t="shared" si="1"/>
        <v>36.112904358762407</v>
      </c>
      <c r="K43" s="12">
        <f t="shared" si="1"/>
        <v>36.002285834124535</v>
      </c>
      <c r="L43" s="12">
        <f t="shared" si="1"/>
        <v>35.892006148420016</v>
      </c>
      <c r="M43" s="12">
        <f t="shared" si="1"/>
        <v>35.782064263741098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1">
        <v>28</v>
      </c>
      <c r="B44" s="12">
        <f t="shared" si="1"/>
        <v>35.672459145359269</v>
      </c>
      <c r="C44" s="12">
        <f t="shared" si="1"/>
        <v>35.563189761715648</v>
      </c>
      <c r="D44" s="12">
        <f t="shared" si="1"/>
        <v>35.454255084410931</v>
      </c>
      <c r="E44" s="12">
        <f t="shared" si="1"/>
        <v>35.345654088196106</v>
      </c>
      <c r="F44" s="12">
        <f t="shared" si="1"/>
        <v>35.237385750962567</v>
      </c>
      <c r="G44" s="12">
        <f t="shared" si="1"/>
        <v>35.129449053732579</v>
      </c>
      <c r="H44" s="12">
        <f t="shared" si="1"/>
        <v>35.021842980649673</v>
      </c>
      <c r="I44" s="12">
        <f t="shared" si="1"/>
        <v>34.914566518969046</v>
      </c>
      <c r="J44" s="12">
        <f t="shared" si="1"/>
        <v>34.807618659048103</v>
      </c>
      <c r="K44" s="12">
        <f t="shared" si="1"/>
        <v>34.700998394336899</v>
      </c>
      <c r="L44" s="12">
        <f t="shared" si="1"/>
        <v>34.594704721368686</v>
      </c>
      <c r="M44" s="12">
        <f t="shared" si="1"/>
        <v>34.488736639750456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1">
        <v>29</v>
      </c>
      <c r="B45" s="12">
        <f t="shared" si="1"/>
        <v>34.383093152153521</v>
      </c>
      <c r="C45" s="12">
        <f t="shared" si="1"/>
        <v>34.277773264304237</v>
      </c>
      <c r="D45" s="12">
        <f t="shared" si="1"/>
        <v>34.172775984974393</v>
      </c>
      <c r="E45" s="12">
        <f t="shared" si="1"/>
        <v>34.068100325972146</v>
      </c>
      <c r="F45" s="12">
        <f t="shared" si="1"/>
        <v>33.963745302132594</v>
      </c>
      <c r="G45" s="12">
        <f t="shared" si="1"/>
        <v>33.859709931308508</v>
      </c>
      <c r="H45" s="12">
        <f t="shared" si="1"/>
        <v>33.755993234361128</v>
      </c>
      <c r="I45" s="12">
        <f t="shared" si="1"/>
        <v>33.652594235150893</v>
      </c>
      <c r="J45" s="12">
        <f t="shared" si="1"/>
        <v>33.549511960528292</v>
      </c>
      <c r="K45" s="12">
        <f t="shared" si="1"/>
        <v>33.446745440324719</v>
      </c>
      <c r="L45" s="12">
        <f t="shared" si="1"/>
        <v>33.344293707343311</v>
      </c>
      <c r="M45" s="12">
        <f t="shared" si="1"/>
        <v>33.242155797349838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1">
        <v>30</v>
      </c>
      <c r="B46" s="12">
        <f t="shared" si="1"/>
        <v>33.140330749063629</v>
      </c>
      <c r="C46" s="12">
        <f t="shared" si="1"/>
        <v>33.038817604148655</v>
      </c>
      <c r="D46" s="12">
        <f t="shared" si="1"/>
        <v>32.937615407204227</v>
      </c>
      <c r="E46" s="12">
        <f t="shared" si="1"/>
        <v>32.836723205756279</v>
      </c>
      <c r="F46" s="12">
        <f t="shared" si="1"/>
        <v>32.736140050248288</v>
      </c>
      <c r="G46" s="12">
        <f t="shared" si="1"/>
        <v>32.635864994032296</v>
      </c>
      <c r="H46" s="12">
        <f t="shared" si="1"/>
        <v>32.53589709336012</v>
      </c>
      <c r="I46" s="12">
        <f t="shared" si="1"/>
        <v>32.436235407374355</v>
      </c>
      <c r="J46" s="12">
        <f t="shared" si="1"/>
        <v>32.336878998099557</v>
      </c>
      <c r="K46" s="12">
        <f t="shared" si="1"/>
        <v>32.237826930433464</v>
      </c>
      <c r="L46" s="12">
        <f t="shared" si="1"/>
        <v>32.139078272138121</v>
      </c>
      <c r="M46" s="12">
        <f t="shared" si="1"/>
        <v>32.040632093831164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1">
        <v>31</v>
      </c>
      <c r="B47" s="12">
        <f t="shared" si="1"/>
        <v>31.942487468976989</v>
      </c>
      <c r="C47" s="12">
        <f t="shared" si="1"/>
        <v>31.844643473878222</v>
      </c>
      <c r="D47" s="12">
        <f t="shared" si="1"/>
        <v>31.747099187666723</v>
      </c>
      <c r="E47" s="12">
        <f t="shared" si="1"/>
        <v>31.64985369229521</v>
      </c>
      <c r="F47" s="12">
        <f t="shared" si="1"/>
        <v>31.552906072528465</v>
      </c>
      <c r="G47" s="12">
        <f t="shared" si="1"/>
        <v>31.456255415934741</v>
      </c>
      <c r="H47" s="12">
        <f t="shared" si="1"/>
        <v>31.359900812877221</v>
      </c>
      <c r="I47" s="12">
        <f t="shared" si="1"/>
        <v>31.263841356505395</v>
      </c>
      <c r="J47" s="12">
        <f t="shared" si="1"/>
        <v>31.168076142746553</v>
      </c>
      <c r="K47" s="12">
        <f t="shared" si="1"/>
        <v>31.072604270297315</v>
      </c>
      <c r="L47" s="12">
        <f t="shared" si="1"/>
        <v>30.977424840615058</v>
      </c>
      <c r="M47" s="12">
        <f t="shared" si="1"/>
        <v>30.882536957909551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1">
        <v>32</v>
      </c>
      <c r="B48" s="12">
        <f t="shared" si="1"/>
        <v>30.787939729134443</v>
      </c>
      <c r="C48" s="12">
        <f t="shared" si="1"/>
        <v>30.693632263979005</v>
      </c>
      <c r="D48" s="12">
        <f t="shared" si="1"/>
        <v>30.599613674859494</v>
      </c>
      <c r="E48" s="12">
        <f t="shared" si="1"/>
        <v>30.505883076911044</v>
      </c>
      <c r="F48" s="12">
        <f t="shared" si="1"/>
        <v>30.412439587979236</v>
      </c>
      <c r="G48" s="12">
        <f t="shared" si="1"/>
        <v>30.319282328611795</v>
      </c>
      <c r="H48" s="12">
        <f t="shared" si="1"/>
        <v>30.226410422050325</v>
      </c>
      <c r="I48" s="12">
        <f t="shared" si="1"/>
        <v>30.133822994222058</v>
      </c>
      <c r="J48" s="12">
        <f t="shared" si="1"/>
        <v>30.041519173731629</v>
      </c>
      <c r="K48" s="12">
        <f t="shared" si="1"/>
        <v>29.949498091852828</v>
      </c>
      <c r="L48" s="12">
        <f t="shared" si="1"/>
        <v>29.857758882520535</v>
      </c>
      <c r="M48" s="12">
        <f t="shared" si="1"/>
        <v>29.766300682322456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1">
        <v>33</v>
      </c>
      <c r="B49" s="12">
        <f t="shared" ref="B49:M66" si="2">IF($B$2=0,(1+$A$2)^(-$A49-B$8/12),(1-(1+$A$2)^(-1/$B$2))/((1+$A$2)^($A49+B$8/12)-1))*100</f>
        <v>29.675122630491025</v>
      </c>
      <c r="C49" s="12">
        <f t="shared" si="2"/>
        <v>29.584223868895414</v>
      </c>
      <c r="D49" s="12">
        <f t="shared" si="2"/>
        <v>29.493603542033242</v>
      </c>
      <c r="E49" s="12">
        <f t="shared" si="2"/>
        <v>29.403260797022689</v>
      </c>
      <c r="F49" s="12">
        <f t="shared" si="2"/>
        <v>29.313194783594437</v>
      </c>
      <c r="G49" s="12">
        <f t="shared" si="2"/>
        <v>29.223404654083662</v>
      </c>
      <c r="H49" s="12">
        <f t="shared" si="2"/>
        <v>29.133889563421999</v>
      </c>
      <c r="I49" s="12">
        <f t="shared" si="2"/>
        <v>29.044648669129693</v>
      </c>
      <c r="J49" s="12">
        <f t="shared" si="2"/>
        <v>28.955681131307585</v>
      </c>
      <c r="K49" s="12">
        <f t="shared" si="2"/>
        <v>28.866986112629235</v>
      </c>
      <c r="L49" s="12">
        <f t="shared" si="2"/>
        <v>28.778562778333043</v>
      </c>
      <c r="M49" s="12">
        <f t="shared" si="2"/>
        <v>28.690410296214413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1">
        <v>34</v>
      </c>
      <c r="B50" s="12">
        <f t="shared" si="2"/>
        <v>28.602527836617853</v>
      </c>
      <c r="C50" s="12">
        <f t="shared" si="2"/>
        <v>28.514914572429319</v>
      </c>
      <c r="D50" s="12">
        <f t="shared" si="2"/>
        <v>28.427569679068181</v>
      </c>
      <c r="E50" s="12">
        <f t="shared" si="2"/>
        <v>28.340492334479698</v>
      </c>
      <c r="F50" s="12">
        <f t="shared" si="2"/>
        <v>28.253681719127165</v>
      </c>
      <c r="G50" s="12">
        <f t="shared" si="2"/>
        <v>28.167137015984249</v>
      </c>
      <c r="H50" s="12">
        <f t="shared" si="2"/>
        <v>28.080857410527226</v>
      </c>
      <c r="I50" s="12">
        <f t="shared" si="2"/>
        <v>27.994842090727413</v>
      </c>
      <c r="J50" s="12">
        <f t="shared" si="2"/>
        <v>27.909090247043455</v>
      </c>
      <c r="K50" s="12">
        <f t="shared" si="2"/>
        <v>27.823601072413712</v>
      </c>
      <c r="L50" s="12">
        <f t="shared" si="2"/>
        <v>27.738373762248713</v>
      </c>
      <c r="M50" s="12">
        <f t="shared" si="2"/>
        <v>27.653407514423527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1">
        <v>35</v>
      </c>
      <c r="B51" s="12">
        <f t="shared" si="2"/>
        <v>27.568701529270218</v>
      </c>
      <c r="C51" s="12">
        <f t="shared" si="2"/>
        <v>27.484255009570425</v>
      </c>
      <c r="D51" s="12">
        <f t="shared" si="2"/>
        <v>27.400067160547643</v>
      </c>
      <c r="E51" s="12">
        <f t="shared" si="2"/>
        <v>27.316137189859951</v>
      </c>
      <c r="F51" s="12">
        <f t="shared" si="2"/>
        <v>27.232464307592448</v>
      </c>
      <c r="G51" s="12">
        <f t="shared" si="2"/>
        <v>27.149047726249876</v>
      </c>
      <c r="H51" s="12">
        <f t="shared" si="2"/>
        <v>27.065886660749133</v>
      </c>
      <c r="I51" s="12">
        <f t="shared" si="2"/>
        <v>26.982980328411958</v>
      </c>
      <c r="J51" s="12">
        <f t="shared" si="2"/>
        <v>26.900327948957546</v>
      </c>
      <c r="K51" s="12">
        <f t="shared" si="2"/>
        <v>26.817928744495145</v>
      </c>
      <c r="L51" s="12">
        <f t="shared" si="2"/>
        <v>26.735781939516833</v>
      </c>
      <c r="M51" s="12">
        <f t="shared" si="2"/>
        <v>26.653886760890149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1">
        <v>36</v>
      </c>
      <c r="B52" s="12">
        <f t="shared" si="2"/>
        <v>26.572242437850807</v>
      </c>
      <c r="C52" s="12">
        <f t="shared" si="2"/>
        <v>26.490848201995586</v>
      </c>
      <c r="D52" s="12">
        <f t="shared" si="2"/>
        <v>26.409703287274834</v>
      </c>
      <c r="E52" s="12">
        <f t="shared" si="2"/>
        <v>26.328806929985493</v>
      </c>
      <c r="F52" s="12">
        <f t="shared" si="2"/>
        <v>26.248158368763804</v>
      </c>
      <c r="G52" s="12">
        <f t="shared" si="2"/>
        <v>26.167756844578193</v>
      </c>
      <c r="H52" s="12">
        <f t="shared" si="2"/>
        <v>26.087601600722053</v>
      </c>
      <c r="I52" s="12">
        <f t="shared" si="2"/>
        <v>26.007691882806704</v>
      </c>
      <c r="J52" s="12">
        <f t="shared" si="2"/>
        <v>25.928026938754257</v>
      </c>
      <c r="K52" s="12">
        <f t="shared" si="2"/>
        <v>25.848606018790498</v>
      </c>
      <c r="L52" s="12">
        <f t="shared" si="2"/>
        <v>25.769428375437908</v>
      </c>
      <c r="M52" s="12">
        <f t="shared" si="2"/>
        <v>25.690493263508575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1">
        <v>37</v>
      </c>
      <c r="B53" s="12">
        <f t="shared" si="2"/>
        <v>25.611799940097164</v>
      </c>
      <c r="C53" s="12">
        <f t="shared" si="2"/>
        <v>25.533347664574059</v>
      </c>
      <c r="D53" s="12">
        <f t="shared" si="2"/>
        <v>25.45513569857815</v>
      </c>
      <c r="E53" s="12">
        <f t="shared" si="2"/>
        <v>25.377163306010107</v>
      </c>
      <c r="F53" s="12">
        <f t="shared" si="2"/>
        <v>25.29942975302535</v>
      </c>
      <c r="G53" s="12">
        <f t="shared" si="2"/>
        <v>25.221934308027173</v>
      </c>
      <c r="H53" s="12">
        <f t="shared" si="2"/>
        <v>25.144676241659809</v>
      </c>
      <c r="I53" s="12">
        <f t="shared" si="2"/>
        <v>25.067654826801643</v>
      </c>
      <c r="J53" s="12">
        <f t="shared" si="2"/>
        <v>24.990869338558319</v>
      </c>
      <c r="K53" s="12">
        <f t="shared" si="2"/>
        <v>24.914319054255898</v>
      </c>
      <c r="L53" s="12">
        <f t="shared" si="2"/>
        <v>24.838003253434128</v>
      </c>
      <c r="M53" s="12">
        <f t="shared" si="2"/>
        <v>24.761921217839586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1">
        <v>38</v>
      </c>
      <c r="B54" s="12">
        <f t="shared" si="2"/>
        <v>24.686072231418951</v>
      </c>
      <c r="C54" s="12">
        <f t="shared" si="2"/>
        <v>24.610455580312344</v>
      </c>
      <c r="D54" s="12">
        <f t="shared" si="2"/>
        <v>24.53507055284641</v>
      </c>
      <c r="E54" s="12">
        <f t="shared" si="2"/>
        <v>24.459916439527813</v>
      </c>
      <c r="F54" s="12">
        <f t="shared" si="2"/>
        <v>24.384992533036481</v>
      </c>
      <c r="G54" s="12">
        <f t="shared" si="2"/>
        <v>24.310298128218957</v>
      </c>
      <c r="H54" s="12">
        <f t="shared" si="2"/>
        <v>24.235832522081736</v>
      </c>
      <c r="I54" s="12">
        <f t="shared" si="2"/>
        <v>24.161595013784716</v>
      </c>
      <c r="J54" s="12">
        <f t="shared" si="2"/>
        <v>24.087584904634525</v>
      </c>
      <c r="K54" s="12">
        <f t="shared" si="2"/>
        <v>24.013801498077974</v>
      </c>
      <c r="L54" s="12">
        <f t="shared" si="2"/>
        <v>23.940244099695544</v>
      </c>
      <c r="M54" s="12">
        <f t="shared" si="2"/>
        <v>23.866912017194782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1">
        <v>39</v>
      </c>
      <c r="B55" s="12">
        <f t="shared" si="2"/>
        <v>23.793804560403807</v>
      </c>
      <c r="C55" s="12">
        <f t="shared" si="2"/>
        <v>23.720921041264905</v>
      </c>
      <c r="D55" s="12">
        <f t="shared" si="2"/>
        <v>23.648260773827857</v>
      </c>
      <c r="E55" s="12">
        <f t="shared" si="2"/>
        <v>23.575823074243676</v>
      </c>
      <c r="F55" s="12">
        <f t="shared" si="2"/>
        <v>23.503607260758052</v>
      </c>
      <c r="G55" s="12">
        <f t="shared" si="2"/>
        <v>23.43161265370502</v>
      </c>
      <c r="H55" s="12">
        <f t="shared" si="2"/>
        <v>23.359838575500468</v>
      </c>
      <c r="I55" s="12">
        <f t="shared" si="2"/>
        <v>23.28828435063587</v>
      </c>
      <c r="J55" s="12">
        <f t="shared" si="2"/>
        <v>23.216949305671822</v>
      </c>
      <c r="K55" s="12">
        <f t="shared" si="2"/>
        <v>23.145832769231781</v>
      </c>
      <c r="L55" s="12">
        <f t="shared" si="2"/>
        <v>23.074934071995703</v>
      </c>
      <c r="M55" s="12">
        <f t="shared" si="2"/>
        <v>23.004252546693767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1">
        <v>40</v>
      </c>
      <c r="B56" s="12">
        <f t="shared" si="2"/>
        <v>22.933787528100051</v>
      </c>
      <c r="C56" s="12">
        <f t="shared" si="2"/>
        <v>22.86353835302641</v>
      </c>
      <c r="D56" s="12">
        <f t="shared" si="2"/>
        <v>22.79350436031601</v>
      </c>
      <c r="E56" s="12">
        <f t="shared" si="2"/>
        <v>22.723684890837269</v>
      </c>
      <c r="F56" s="12">
        <f t="shared" si="2"/>
        <v>22.654079287477639</v>
      </c>
      <c r="G56" s="12">
        <f t="shared" si="2"/>
        <v>22.584686895137366</v>
      </c>
      <c r="H56" s="12">
        <f t="shared" si="2"/>
        <v>22.515507060723344</v>
      </c>
      <c r="I56" s="12">
        <f t="shared" si="2"/>
        <v>22.446539133143006</v>
      </c>
      <c r="J56" s="12">
        <f t="shared" si="2"/>
        <v>22.377782463298139</v>
      </c>
      <c r="K56" s="12">
        <f t="shared" si="2"/>
        <v>22.30923640407882</v>
      </c>
      <c r="L56" s="12">
        <f t="shared" si="2"/>
        <v>22.240900310357294</v>
      </c>
      <c r="M56" s="12">
        <f t="shared" si="2"/>
        <v>22.172773538981939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1">
        <v>41</v>
      </c>
      <c r="B57" s="12">
        <f t="shared" si="2"/>
        <v>22.104855448771126</v>
      </c>
      <c r="C57" s="12">
        <f t="shared" si="2"/>
        <v>22.037145400507381</v>
      </c>
      <c r="D57" s="12">
        <f t="shared" si="2"/>
        <v>21.969642756931094</v>
      </c>
      <c r="E57" s="12">
        <f t="shared" si="2"/>
        <v>21.902346882734719</v>
      </c>
      <c r="F57" s="12">
        <f t="shared" si="2"/>
        <v>21.835257144556756</v>
      </c>
      <c r="G57" s="12">
        <f t="shared" si="2"/>
        <v>21.768372910975771</v>
      </c>
      <c r="H57" s="12">
        <f t="shared" si="2"/>
        <v>21.701693552504427</v>
      </c>
      <c r="I57" s="12">
        <f t="shared" si="2"/>
        <v>21.635218441583618</v>
      </c>
      <c r="J57" s="12">
        <f t="shared" si="2"/>
        <v>21.568946952576521</v>
      </c>
      <c r="K57" s="12">
        <f t="shared" si="2"/>
        <v>21.50287846176272</v>
      </c>
      <c r="L57" s="12">
        <f t="shared" si="2"/>
        <v>21.437012347332331</v>
      </c>
      <c r="M57" s="12">
        <f t="shared" si="2"/>
        <v>21.371347989380183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1">
        <v>42</v>
      </c>
      <c r="B58" s="12">
        <f t="shared" si="2"/>
        <v>21.305884769899876</v>
      </c>
      <c r="C58" s="12">
        <f t="shared" si="2"/>
        <v>21.240622072778201</v>
      </c>
      <c r="D58" s="12">
        <f t="shared" si="2"/>
        <v>21.175559283789003</v>
      </c>
      <c r="E58" s="12">
        <f t="shared" si="2"/>
        <v>21.110695790587673</v>
      </c>
      <c r="F58" s="12">
        <f t="shared" si="2"/>
        <v>21.046030982705307</v>
      </c>
      <c r="G58" s="12">
        <f t="shared" si="2"/>
        <v>20.98156425154291</v>
      </c>
      <c r="H58" s="12">
        <f t="shared" si="2"/>
        <v>20.917294990365708</v>
      </c>
      <c r="I58" s="12">
        <f t="shared" si="2"/>
        <v>20.85322259429746</v>
      </c>
      <c r="J58" s="12">
        <f t="shared" si="2"/>
        <v>20.789346460314714</v>
      </c>
      <c r="K58" s="12">
        <f t="shared" si="2"/>
        <v>20.725665987241172</v>
      </c>
      <c r="L58" s="12">
        <f t="shared" si="2"/>
        <v>20.662180575742006</v>
      </c>
      <c r="M58" s="12">
        <f t="shared" si="2"/>
        <v>20.598889628318243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1">
        <v>43</v>
      </c>
      <c r="B59" s="12">
        <f t="shared" si="2"/>
        <v>20.535792549301089</v>
      </c>
      <c r="C59" s="12">
        <f t="shared" si="2"/>
        <v>20.472888744846454</v>
      </c>
      <c r="D59" s="12">
        <f t="shared" si="2"/>
        <v>20.410177622929162</v>
      </c>
      <c r="E59" s="12">
        <f t="shared" si="2"/>
        <v>20.347658593337517</v>
      </c>
      <c r="F59" s="12">
        <f t="shared" si="2"/>
        <v>20.285331067667762</v>
      </c>
      <c r="G59" s="12">
        <f t="shared" si="2"/>
        <v>20.223194459318467</v>
      </c>
      <c r="H59" s="12">
        <f t="shared" si="2"/>
        <v>20.161248183485021</v>
      </c>
      <c r="I59" s="12">
        <f t="shared" si="2"/>
        <v>20.099491657154175</v>
      </c>
      <c r="J59" s="12">
        <f t="shared" si="2"/>
        <v>20.03792429909852</v>
      </c>
      <c r="K59" s="12">
        <f t="shared" si="2"/>
        <v>19.976545529871011</v>
      </c>
      <c r="L59" s="12">
        <f t="shared" si="2"/>
        <v>19.915354771799521</v>
      </c>
      <c r="M59" s="12">
        <f t="shared" si="2"/>
        <v>19.854351448981436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1">
        <v>44</v>
      </c>
      <c r="B60" s="12">
        <f t="shared" si="2"/>
        <v>19.793534987278154</v>
      </c>
      <c r="C60" s="12">
        <f t="shared" si="2"/>
        <v>19.732904814309833</v>
      </c>
      <c r="D60" s="12">
        <f t="shared" si="2"/>
        <v>19.672460359449786</v>
      </c>
      <c r="E60" s="12">
        <f t="shared" si="2"/>
        <v>19.612201053819295</v>
      </c>
      <c r="F60" s="12">
        <f t="shared" si="2"/>
        <v>19.552126330282181</v>
      </c>
      <c r="G60" s="12">
        <f t="shared" si="2"/>
        <v>19.492235623439484</v>
      </c>
      <c r="H60" s="12">
        <f t="shared" si="2"/>
        <v>19.432528369624112</v>
      </c>
      <c r="I60" s="12">
        <f t="shared" si="2"/>
        <v>19.373004006895592</v>
      </c>
      <c r="J60" s="12">
        <f t="shared" si="2"/>
        <v>19.313661975034716</v>
      </c>
      <c r="K60" s="12">
        <f t="shared" si="2"/>
        <v>19.254501715538318</v>
      </c>
      <c r="L60" s="12">
        <f t="shared" si="2"/>
        <v>19.195522671613993</v>
      </c>
      <c r="M60" s="12">
        <f t="shared" si="2"/>
        <v>19.136724288174879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1">
        <v>45</v>
      </c>
      <c r="B61" s="12">
        <f t="shared" si="2"/>
        <v>19.078106011834365</v>
      </c>
      <c r="C61" s="12">
        <f t="shared" si="2"/>
        <v>19.019667290901044</v>
      </c>
      <c r="D61" s="12">
        <f t="shared" si="2"/>
        <v>18.961407575373286</v>
      </c>
      <c r="E61" s="12">
        <f t="shared" si="2"/>
        <v>18.903326316934258</v>
      </c>
      <c r="F61" s="12">
        <f t="shared" si="2"/>
        <v>18.845422968946679</v>
      </c>
      <c r="G61" s="12">
        <f t="shared" si="2"/>
        <v>18.787696986447695</v>
      </c>
      <c r="H61" s="12">
        <f t="shared" si="2"/>
        <v>18.730147826143721</v>
      </c>
      <c r="I61" s="12">
        <f t="shared" si="2"/>
        <v>18.672774946405386</v>
      </c>
      <c r="J61" s="12">
        <f t="shared" si="2"/>
        <v>18.615577807262376</v>
      </c>
      <c r="K61" s="12">
        <f t="shared" si="2"/>
        <v>18.558555870398379</v>
      </c>
      <c r="L61" s="12">
        <f t="shared" si="2"/>
        <v>18.501708599146021</v>
      </c>
      <c r="M61" s="12">
        <f t="shared" si="2"/>
        <v>18.445035458481808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1">
        <v>46</v>
      </c>
      <c r="B62" s="12">
        <f t="shared" si="2"/>
        <v>18.38853591502107</v>
      </c>
      <c r="C62" s="12">
        <f t="shared" si="2"/>
        <v>18.332209437013052</v>
      </c>
      <c r="D62" s="12">
        <f t="shared" si="2"/>
        <v>18.276055494335701</v>
      </c>
      <c r="E62" s="12">
        <f t="shared" si="2"/>
        <v>18.220073558490849</v>
      </c>
      <c r="F62" s="12">
        <f t="shared" si="2"/>
        <v>18.164263102599207</v>
      </c>
      <c r="G62" s="12">
        <f t="shared" si="2"/>
        <v>18.108623601395365</v>
      </c>
      <c r="H62" s="12">
        <f t="shared" si="2"/>
        <v>18.053154531222862</v>
      </c>
      <c r="I62" s="12">
        <f t="shared" si="2"/>
        <v>17.997855370029285</v>
      </c>
      <c r="J62" s="12">
        <f t="shared" si="2"/>
        <v>17.942725597361324</v>
      </c>
      <c r="K62" s="12">
        <f t="shared" si="2"/>
        <v>17.887764694359884</v>
      </c>
      <c r="L62" s="12">
        <f t="shared" si="2"/>
        <v>17.832972143755196</v>
      </c>
      <c r="M62" s="12">
        <f t="shared" si="2"/>
        <v>17.778347429861984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1">
        <v>47</v>
      </c>
      <c r="B63" s="12">
        <f t="shared" si="2"/>
        <v>17.723890038574524</v>
      </c>
      <c r="C63" s="12">
        <f t="shared" si="2"/>
        <v>17.669599457361976</v>
      </c>
      <c r="D63" s="12">
        <f t="shared" si="2"/>
        <v>17.61547517526332</v>
      </c>
      <c r="E63" s="12">
        <f t="shared" si="2"/>
        <v>17.561516682882743</v>
      </c>
      <c r="F63" s="12">
        <f t="shared" si="2"/>
        <v>17.507723472384775</v>
      </c>
      <c r="G63" s="12">
        <f t="shared" si="2"/>
        <v>17.454095037489502</v>
      </c>
      <c r="H63" s="12">
        <f t="shared" si="2"/>
        <v>17.400630873467819</v>
      </c>
      <c r="I63" s="12">
        <f t="shared" si="2"/>
        <v>17.347330477136662</v>
      </c>
      <c r="J63" s="12">
        <f t="shared" si="2"/>
        <v>17.294193346854286</v>
      </c>
      <c r="K63" s="12">
        <f t="shared" si="2"/>
        <v>17.241218982515548</v>
      </c>
      <c r="L63" s="12">
        <f t="shared" si="2"/>
        <v>17.188406885547174</v>
      </c>
      <c r="M63" s="12">
        <f t="shared" si="2"/>
        <v>17.135756558903115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1">
        <v>48</v>
      </c>
      <c r="B64" s="12">
        <f t="shared" si="2"/>
        <v>17.08326750705978</v>
      </c>
      <c r="C64" s="12">
        <f t="shared" si="2"/>
        <v>17.030939236011541</v>
      </c>
      <c r="D64" s="12">
        <f t="shared" si="2"/>
        <v>16.978771253265851</v>
      </c>
      <c r="E64" s="12">
        <f t="shared" si="2"/>
        <v>16.926763067838788</v>
      </c>
      <c r="F64" s="12">
        <f t="shared" si="2"/>
        <v>16.874914190250387</v>
      </c>
      <c r="G64" s="12">
        <f t="shared" si="2"/>
        <v>16.823224132520004</v>
      </c>
      <c r="H64" s="12">
        <f t="shared" si="2"/>
        <v>16.771692408161755</v>
      </c>
      <c r="I64" s="12">
        <f t="shared" si="2"/>
        <v>16.720318532179913</v>
      </c>
      <c r="J64" s="12">
        <f t="shared" si="2"/>
        <v>16.669102021064372</v>
      </c>
      <c r="K64" s="12">
        <f t="shared" si="2"/>
        <v>16.618042392786069</v>
      </c>
      <c r="L64" s="12">
        <f t="shared" si="2"/>
        <v>16.567139166792458</v>
      </c>
      <c r="M64" s="12">
        <f t="shared" si="2"/>
        <v>16.516391864002998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1">
        <v>49</v>
      </c>
      <c r="B65" s="12">
        <f t="shared" si="2"/>
        <v>16.465800006804606</v>
      </c>
      <c r="C65" s="12">
        <f t="shared" si="2"/>
        <v>16.415363119047267</v>
      </c>
      <c r="D65" s="12">
        <f t="shared" si="2"/>
        <v>16.365080726039373</v>
      </c>
      <c r="E65" s="12">
        <f t="shared" si="2"/>
        <v>16.314952354543408</v>
      </c>
      <c r="F65" s="12">
        <f t="shared" si="2"/>
        <v>16.264977532771454</v>
      </c>
      <c r="G65" s="12">
        <f t="shared" si="2"/>
        <v>16.215155790380724</v>
      </c>
      <c r="H65" s="12">
        <f t="shared" si="2"/>
        <v>16.165486658469156</v>
      </c>
      <c r="I65" s="12">
        <f t="shared" si="2"/>
        <v>16.115969669570994</v>
      </c>
      <c r="J65" s="12">
        <f t="shared" si="2"/>
        <v>16.066604357652405</v>
      </c>
      <c r="K65" s="12">
        <f t="shared" si="2"/>
        <v>16.017390258107053</v>
      </c>
      <c r="L65" s="12">
        <f t="shared" si="2"/>
        <v>15.968326907751765</v>
      </c>
      <c r="M65" s="12">
        <f t="shared" si="2"/>
        <v>15.91941384482217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1">
        <v>50</v>
      </c>
      <c r="B66" s="12">
        <f t="shared" si="2"/>
        <v>15.870650608968292</v>
      </c>
      <c r="C66" s="12">
        <f t="shared" si="2"/>
        <v>15.822036741250379</v>
      </c>
      <c r="D66" s="12">
        <f t="shared" si="2"/>
        <v>15.773571784134335</v>
      </c>
      <c r="E66" s="12">
        <f t="shared" si="2"/>
        <v>15.725255281487623</v>
      </c>
      <c r="F66" s="12">
        <f t="shared" si="2"/>
        <v>15.677086778574894</v>
      </c>
      <c r="G66" s="12">
        <f t="shared" si="2"/>
        <v>15.629065822053709</v>
      </c>
      <c r="H66" s="12">
        <f t="shared" si="2"/>
        <v>15.581191959970269</v>
      </c>
      <c r="I66" s="12">
        <f t="shared" si="2"/>
        <v>15.533464741755177</v>
      </c>
      <c r="J66" s="12">
        <f t="shared" si="2"/>
        <v>15.485883718219185</v>
      </c>
      <c r="K66" s="12">
        <f t="shared" si="2"/>
        <v>15.438448441548966</v>
      </c>
      <c r="L66" s="12">
        <f t="shared" si="2"/>
        <v>15.391158465302905</v>
      </c>
      <c r="M66" s="12">
        <f t="shared" si="2"/>
        <v>15.344013344406909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82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1">
        <v>0</v>
      </c>
      <c r="C75" s="21">
        <v>1</v>
      </c>
      <c r="D75" s="21">
        <v>2</v>
      </c>
      <c r="E75" s="21">
        <v>3</v>
      </c>
      <c r="F75" s="21">
        <v>4</v>
      </c>
      <c r="G75" s="21">
        <v>5</v>
      </c>
      <c r="H75" s="21">
        <v>6</v>
      </c>
      <c r="I75" s="21">
        <v>7</v>
      </c>
      <c r="J75" s="21">
        <v>8</v>
      </c>
      <c r="K75" s="21">
        <v>9</v>
      </c>
      <c r="L75" s="21">
        <v>10</v>
      </c>
      <c r="M75" s="21">
        <v>11</v>
      </c>
    </row>
    <row r="76" spans="1:41" ht="16.5" x14ac:dyDescent="0.25">
      <c r="A76" s="21">
        <v>0</v>
      </c>
      <c r="B76" s="12">
        <v>100</v>
      </c>
      <c r="C76" s="12">
        <f t="shared" ref="C76:M85" si="3">IF($B$70=0,(1+$A$2)^(-$A76-C$8/12),(1-(1+$A$2)^(-1/$B$70))/((1+$A$2)^($A76+C$8/12)-1))*100</f>
        <v>99.693686989174239</v>
      </c>
      <c r="D76" s="12">
        <f t="shared" si="3"/>
        <v>49.770382706361602</v>
      </c>
      <c r="E76" s="12">
        <f t="shared" si="3"/>
        <v>33.129333485028461</v>
      </c>
      <c r="F76" s="12">
        <f t="shared" si="3"/>
        <v>24.808848028882082</v>
      </c>
      <c r="G76" s="12">
        <f t="shared" si="3"/>
        <v>19.816588078603306</v>
      </c>
      <c r="H76" s="12">
        <f t="shared" si="3"/>
        <v>16.488440881037597</v>
      </c>
      <c r="I76" s="12">
        <f t="shared" si="3"/>
        <v>14.11121525621909</v>
      </c>
      <c r="J76" s="12">
        <f t="shared" si="3"/>
        <v>12.328315614127961</v>
      </c>
      <c r="K76" s="12">
        <f t="shared" si="3"/>
        <v>10.941633293609531</v>
      </c>
      <c r="L76" s="12">
        <f t="shared" si="3"/>
        <v>9.8323030979414874</v>
      </c>
      <c r="M76" s="12">
        <f t="shared" si="3"/>
        <v>8.9246835382735075</v>
      </c>
    </row>
    <row r="77" spans="1:41" ht="16.5" x14ac:dyDescent="0.25">
      <c r="A77" s="21">
        <v>1</v>
      </c>
      <c r="B77" s="12">
        <f t="shared" ref="B77:B100" si="4">IF($B$70=0,(1+$A$2)^(-$A77-B$8/12),(1-(1+$A$2)^(-1/$B$70))/((1+$A$2)^($A77+B$8/12)-1))*100</f>
        <v>8.1683469553477916</v>
      </c>
      <c r="C77" s="12">
        <f t="shared" si="3"/>
        <v>7.5283818927322335</v>
      </c>
      <c r="D77" s="12">
        <f t="shared" si="3"/>
        <v>6.9798515958115006</v>
      </c>
      <c r="E77" s="12">
        <f t="shared" si="3"/>
        <v>6.5044691111813586</v>
      </c>
      <c r="F77" s="12">
        <f t="shared" si="3"/>
        <v>6.0885192237702226</v>
      </c>
      <c r="G77" s="12">
        <f t="shared" si="3"/>
        <v>5.7215138279177493</v>
      </c>
      <c r="H77" s="12">
        <f t="shared" si="3"/>
        <v>5.3952955080940281</v>
      </c>
      <c r="I77" s="12">
        <f t="shared" si="3"/>
        <v>5.1034241993915046</v>
      </c>
      <c r="J77" s="12">
        <f t="shared" si="3"/>
        <v>4.8407478498693912</v>
      </c>
      <c r="K77" s="12">
        <f t="shared" si="3"/>
        <v>4.6030957507997119</v>
      </c>
      <c r="L77" s="12">
        <f t="shared" si="3"/>
        <v>4.3870555041189281</v>
      </c>
      <c r="M77" s="12">
        <f t="shared" si="3"/>
        <v>4.1898081722834952</v>
      </c>
    </row>
    <row r="78" spans="1:41" ht="16.5" x14ac:dyDescent="0.25">
      <c r="A78" s="21">
        <v>2</v>
      </c>
      <c r="B78" s="12">
        <f t="shared" si="4"/>
        <v>4.009004640661491</v>
      </c>
      <c r="C78" s="12">
        <f t="shared" si="3"/>
        <v>3.8426716529503788</v>
      </c>
      <c r="D78" s="12">
        <f t="shared" si="3"/>
        <v>3.6891395307289838</v>
      </c>
      <c r="E78" s="12">
        <f t="shared" si="3"/>
        <v>3.5469859553313139</v>
      </c>
      <c r="F78" s="12">
        <f t="shared" si="3"/>
        <v>3.4149917964617651</v>
      </c>
      <c r="G78" s="12">
        <f t="shared" si="3"/>
        <v>3.2921060797174149</v>
      </c>
      <c r="H78" s="12">
        <f t="shared" si="3"/>
        <v>3.1774179606059154</v>
      </c>
      <c r="I78" s="12">
        <f t="shared" si="3"/>
        <v>3.0701341229470649</v>
      </c>
      <c r="J78" s="12">
        <f t="shared" si="3"/>
        <v>2.9695604150739703</v>
      </c>
      <c r="K78" s="12">
        <f t="shared" si="3"/>
        <v>2.8750868249068304</v>
      </c>
      <c r="L78" s="12">
        <f t="shared" si="3"/>
        <v>2.7861751064842473</v>
      </c>
      <c r="M78" s="12">
        <f t="shared" si="3"/>
        <v>2.7023485276605816</v>
      </c>
    </row>
    <row r="79" spans="1:41" ht="16.5" x14ac:dyDescent="0.25">
      <c r="A79" s="21">
        <v>3</v>
      </c>
      <c r="B79" s="12">
        <f t="shared" si="4"/>
        <v>2.6231833265204409</v>
      </c>
      <c r="C79" s="12">
        <f t="shared" si="3"/>
        <v>2.5483015532394653</v>
      </c>
      <c r="D79" s="12">
        <f t="shared" si="3"/>
        <v>2.4773650421775981</v>
      </c>
      <c r="E79" s="12">
        <f t="shared" si="3"/>
        <v>2.4100703113426616</v>
      </c>
      <c r="F79" s="12">
        <f t="shared" si="3"/>
        <v>2.3461442269343515</v>
      </c>
      <c r="G79" s="12">
        <f t="shared" si="3"/>
        <v>2.2853403023452401</v>
      </c>
      <c r="H79" s="12">
        <f t="shared" si="3"/>
        <v>2.22743552587592</v>
      </c>
      <c r="I79" s="12">
        <f t="shared" si="3"/>
        <v>2.1722276310945201</v>
      </c>
      <c r="J79" s="12">
        <f t="shared" si="3"/>
        <v>2.1195327394199537</v>
      </c>
      <c r="K79" s="12">
        <f t="shared" si="3"/>
        <v>2.069183317027393</v>
      </c>
      <c r="L79" s="12">
        <f t="shared" si="3"/>
        <v>2.0210263982443157</v>
      </c>
      <c r="M79" s="12">
        <f t="shared" si="3"/>
        <v>1.9749220357470822</v>
      </c>
    </row>
    <row r="80" spans="1:41" ht="16.5" x14ac:dyDescent="0.25">
      <c r="A80" s="23">
        <v>4</v>
      </c>
      <c r="B80" s="12">
        <f t="shared" si="4"/>
        <v>1.9307419444829201</v>
      </c>
      <c r="C80" s="12">
        <f t="shared" si="3"/>
        <v>1.8883683116423027</v>
      </c>
      <c r="D80" s="12">
        <f t="shared" si="3"/>
        <v>1.8476927494345996</v>
      </c>
      <c r="E80" s="12">
        <f t="shared" si="3"/>
        <v>1.8086153710666444</v>
      </c>
      <c r="F80" s="12">
        <f t="shared" si="3"/>
        <v>1.7710439733391161</v>
      </c>
      <c r="G80" s="12">
        <f t="shared" si="3"/>
        <v>1.7348933117792078</v>
      </c>
      <c r="H80" s="12">
        <f t="shared" si="3"/>
        <v>1.7000844563140944</v>
      </c>
      <c r="I80" s="12">
        <f t="shared" si="3"/>
        <v>1.6665442172345759</v>
      </c>
      <c r="J80" s="12">
        <f t="shared" si="3"/>
        <v>1.634204632662607</v>
      </c>
      <c r="K80" s="12">
        <f t="shared" si="3"/>
        <v>1.6030025099696255</v>
      </c>
      <c r="L80" s="12">
        <f t="shared" si="3"/>
        <v>1.5728790146343554</v>
      </c>
      <c r="M80" s="12">
        <f t="shared" si="3"/>
        <v>1.5437793009116751</v>
      </c>
    </row>
    <row r="81" spans="1:13" ht="16.5" x14ac:dyDescent="0.25">
      <c r="A81" s="23">
        <v>5</v>
      </c>
      <c r="B81" s="12">
        <f t="shared" si="4"/>
        <v>1.515652179434622</v>
      </c>
      <c r="C81" s="12">
        <f t="shared" si="3"/>
        <v>1.4884498175112553</v>
      </c>
      <c r="D81" s="12">
        <f t="shared" si="3"/>
        <v>1.4621274684250543</v>
      </c>
      <c r="E81" s="12">
        <f t="shared" si="3"/>
        <v>1.4366432265162523</v>
      </c>
      <c r="F81" s="12">
        <f t="shared" si="3"/>
        <v>1.4119578052242658</v>
      </c>
      <c r="G81" s="12">
        <f t="shared" si="3"/>
        <v>1.388034335618539</v>
      </c>
      <c r="H81" s="12">
        <f t="shared" si="3"/>
        <v>1.3648381832447445</v>
      </c>
      <c r="I81" s="12">
        <f t="shared" si="3"/>
        <v>1.342336781372836</v>
      </c>
      <c r="J81" s="12">
        <f t="shared" si="3"/>
        <v>1.3204994789584972</v>
      </c>
      <c r="K81" s="12">
        <f t="shared" si="3"/>
        <v>1.2992974018253387</v>
      </c>
      <c r="L81" s="12">
        <f t="shared" si="3"/>
        <v>1.278703325745761</v>
      </c>
      <c r="M81" s="12">
        <f t="shared" si="3"/>
        <v>1.2586915602473785</v>
      </c>
    </row>
    <row r="82" spans="1:13" ht="16.5" x14ac:dyDescent="0.25">
      <c r="A82" s="21">
        <v>6</v>
      </c>
      <c r="B82" s="12">
        <f t="shared" si="4"/>
        <v>1.2392378421022441</v>
      </c>
      <c r="C82" s="12">
        <f t="shared" si="3"/>
        <v>1.2203192375703864</v>
      </c>
      <c r="D82" s="12">
        <f t="shared" si="3"/>
        <v>1.2019140525695331</v>
      </c>
      <c r="E82" s="12">
        <f t="shared" si="3"/>
        <v>1.1840017500312772</v>
      </c>
      <c r="F82" s="12">
        <f t="shared" si="3"/>
        <v>1.1665628737817384</v>
      </c>
      <c r="G82" s="12">
        <f t="shared" si="3"/>
        <v>1.1495789783536114</v>
      </c>
      <c r="H82" s="12">
        <f t="shared" si="3"/>
        <v>1.133032564197286</v>
      </c>
      <c r="I82" s="12">
        <f t="shared" si="3"/>
        <v>1.1169070178126381</v>
      </c>
      <c r="J82" s="12">
        <f t="shared" si="3"/>
        <v>1.1011865563709371</v>
      </c>
      <c r="K82" s="12">
        <f t="shared" si="3"/>
        <v>1.0858561764388441</v>
      </c>
      <c r="L82" s="12">
        <f t="shared" si="3"/>
        <v>1.070901606454292</v>
      </c>
      <c r="M82" s="12">
        <f t="shared" si="3"/>
        <v>1.0563092626378678</v>
      </c>
    </row>
    <row r="83" spans="1:13" ht="16.5" x14ac:dyDescent="0.25">
      <c r="A83" s="21">
        <v>7</v>
      </c>
      <c r="B83" s="12">
        <f t="shared" si="4"/>
        <v>1.042066208053366</v>
      </c>
      <c r="C83" s="12">
        <f t="shared" si="3"/>
        <v>1.0281601145581891</v>
      </c>
      <c r="D83" s="12">
        <f t="shared" si="3"/>
        <v>1.0145792274083727</v>
      </c>
      <c r="E83" s="12">
        <f t="shared" si="3"/>
        <v>1.001312332304646</v>
      </c>
      <c r="F83" s="12">
        <f t="shared" si="3"/>
        <v>0.9883487246853464</v>
      </c>
      <c r="G83" s="12">
        <f t="shared" si="3"/>
        <v>0.97567818108947546</v>
      </c>
      <c r="H83" s="12">
        <f t="shared" si="3"/>
        <v>0.96329093242889086</v>
      </c>
      <c r="I83" s="12">
        <f t="shared" si="3"/>
        <v>0.95117763902276098</v>
      </c>
      <c r="J83" s="12">
        <f t="shared" si="3"/>
        <v>0.93932936726021754</v>
      </c>
      <c r="K83" s="12">
        <f t="shared" si="3"/>
        <v>0.92773756776863814</v>
      </c>
      <c r="L83" s="12">
        <f t="shared" si="3"/>
        <v>0.91639405497544058</v>
      </c>
      <c r="M83" s="12">
        <f t="shared" si="3"/>
        <v>0.90529098796071883</v>
      </c>
    </row>
    <row r="84" spans="1:13" ht="16.5" x14ac:dyDescent="0.25">
      <c r="A84" s="21">
        <v>8</v>
      </c>
      <c r="B84" s="12">
        <f t="shared" si="4"/>
        <v>0.89442085250657954</v>
      </c>
      <c r="C84" s="12">
        <f t="shared" si="3"/>
        <v>0.88377644425684154</v>
      </c>
      <c r="D84" s="12">
        <f t="shared" si="3"/>
        <v>0.87335085290775671</v>
      </c>
      <c r="E84" s="12">
        <f t="shared" si="3"/>
        <v>0.86313744735688691</v>
      </c>
      <c r="F84" s="12">
        <f t="shared" si="3"/>
        <v>0.85312986174303684</v>
      </c>
      <c r="G84" s="12">
        <f t="shared" si="3"/>
        <v>0.84332198231550326</v>
      </c>
      <c r="H84" s="12">
        <f t="shared" si="3"/>
        <v>0.83370793507571639</v>
      </c>
      <c r="I84" s="12">
        <f t="shared" si="3"/>
        <v>0.82428207413879284</v>
      </c>
      <c r="J84" s="12">
        <f t="shared" si="3"/>
        <v>0.8150389707665292</v>
      </c>
      <c r="K84" s="12">
        <f t="shared" si="3"/>
        <v>0.80597340302708909</v>
      </c>
      <c r="L84" s="12">
        <f t="shared" si="3"/>
        <v>0.79708034603998468</v>
      </c>
      <c r="M84" s="12">
        <f t="shared" si="3"/>
        <v>0.78835496276807604</v>
      </c>
    </row>
    <row r="85" spans="1:13" ht="16.5" x14ac:dyDescent="0.25">
      <c r="A85" s="21">
        <v>9</v>
      </c>
      <c r="B85" s="12">
        <f t="shared" si="4"/>
        <v>0.77979259532111578</v>
      </c>
      <c r="C85" s="12">
        <f t="shared" si="3"/>
        <v>0.77138875673801099</v>
      </c>
      <c r="D85" s="12">
        <f t="shared" si="3"/>
        <v>0.76313912321731014</v>
      </c>
      <c r="E85" s="12">
        <f t="shared" si="3"/>
        <v>0.75503952676767616</v>
      </c>
      <c r="F85" s="12">
        <f t="shared" si="3"/>
        <v>0.74708594825208108</v>
      </c>
      <c r="G85" s="12">
        <f t="shared" si="3"/>
        <v>0.73927451080132933</v>
      </c>
      <c r="H85" s="12">
        <f t="shared" si="3"/>
        <v>0.73160147357424699</v>
      </c>
      <c r="I85" s="12">
        <f t="shared" si="3"/>
        <v>0.72406322584341754</v>
      </c>
      <c r="J85" s="12">
        <f t="shared" si="3"/>
        <v>0.71665628138683724</v>
      </c>
      <c r="K85" s="12">
        <f t="shared" si="3"/>
        <v>0.70937727316716781</v>
      </c>
      <c r="L85" s="12">
        <f t="shared" si="3"/>
        <v>0.70222294828154319</v>
      </c>
      <c r="M85" s="12">
        <f t="shared" si="3"/>
        <v>0.69519016316600668</v>
      </c>
    </row>
    <row r="86" spans="1:13" ht="16.5" x14ac:dyDescent="0.25">
      <c r="A86" s="21">
        <v>10</v>
      </c>
      <c r="B86" s="12">
        <f t="shared" si="4"/>
        <v>0.68827587903972065</v>
      </c>
      <c r="C86" s="12">
        <f t="shared" ref="C86:M100" si="5">IF($B$70=0,(1+$A$2)^(-$A86-C$8/12),(1-(1+$A$2)^(-1/$B$70))/((1+$A$2)^($A86+C$8/12)-1))*100</f>
        <v>0.68147715757509397</v>
      </c>
      <c r="D86" s="12">
        <f t="shared" si="5"/>
        <v>0.67479115678083923</v>
      </c>
      <c r="E86" s="12">
        <f t="shared" si="5"/>
        <v>0.66821512708587216</v>
      </c>
      <c r="F86" s="12">
        <f t="shared" si="5"/>
        <v>0.6617464076126881</v>
      </c>
      <c r="G86" s="12">
        <f t="shared" si="5"/>
        <v>0.65538242262962354</v>
      </c>
      <c r="H86" s="12">
        <f t="shared" si="5"/>
        <v>0.64912067817205155</v>
      </c>
      <c r="I86" s="12">
        <f t="shared" si="5"/>
        <v>0.64295875882321163</v>
      </c>
      <c r="J86" s="12">
        <f t="shared" si="5"/>
        <v>0.63689432464593465</v>
      </c>
      <c r="K86" s="12">
        <f t="shared" si="5"/>
        <v>0.63092510825707904</v>
      </c>
      <c r="L86" s="12">
        <f t="shared" si="5"/>
        <v>0.62504891203699353</v>
      </c>
      <c r="M86" s="12">
        <f t="shared" si="5"/>
        <v>0.61926360546678927</v>
      </c>
    </row>
    <row r="87" spans="1:13" ht="16.5" x14ac:dyDescent="0.25">
      <c r="A87" s="21">
        <v>11</v>
      </c>
      <c r="B87" s="12">
        <f t="shared" si="4"/>
        <v>0.61356712258664781</v>
      </c>
      <c r="C87" s="12">
        <f t="shared" si="5"/>
        <v>0.60795745956879044</v>
      </c>
      <c r="D87" s="12">
        <f t="shared" si="5"/>
        <v>0.6024326723991168</v>
      </c>
      <c r="E87" s="12">
        <f t="shared" si="5"/>
        <v>0.59699087466188994</v>
      </c>
      <c r="F87" s="12">
        <f t="shared" si="5"/>
        <v>0.59163023542214832</v>
      </c>
      <c r="G87" s="12">
        <f t="shared" si="5"/>
        <v>0.58634897720086365</v>
      </c>
      <c r="H87" s="12">
        <f t="shared" si="5"/>
        <v>0.58114537403813216</v>
      </c>
      <c r="I87" s="12">
        <f t="shared" si="5"/>
        <v>0.57601774963997121</v>
      </c>
      <c r="J87" s="12">
        <f t="shared" si="5"/>
        <v>0.57096447560453867</v>
      </c>
      <c r="K87" s="12">
        <f t="shared" si="5"/>
        <v>0.5659839697238308</v>
      </c>
      <c r="L87" s="12">
        <f t="shared" si="5"/>
        <v>0.5610746943571413</v>
      </c>
      <c r="M87" s="12">
        <f t="shared" si="5"/>
        <v>0.55623515487276642</v>
      </c>
    </row>
    <row r="88" spans="1:13" ht="16.5" x14ac:dyDescent="0.25">
      <c r="A88" s="21">
        <v>12</v>
      </c>
      <c r="B88" s="12">
        <f t="shared" si="4"/>
        <v>0.55146389815463703</v>
      </c>
      <c r="C88" s="12">
        <f t="shared" si="5"/>
        <v>0.54675951117075083</v>
      </c>
      <c r="D88" s="12">
        <f t="shared" si="5"/>
        <v>0.54212061960042546</v>
      </c>
      <c r="E88" s="12">
        <f t="shared" si="5"/>
        <v>0.53754588651759549</v>
      </c>
      <c r="F88" s="12">
        <f t="shared" si="5"/>
        <v>0.53303401112747917</v>
      </c>
      <c r="G88" s="12">
        <f t="shared" si="5"/>
        <v>0.52858372755412164</v>
      </c>
      <c r="H88" s="12">
        <f t="shared" si="5"/>
        <v>0.52419380367643598</v>
      </c>
      <c r="I88" s="12">
        <f t="shared" si="5"/>
        <v>0.51986304001049488</v>
      </c>
      <c r="J88" s="12">
        <f t="shared" si="5"/>
        <v>0.51559026863594037</v>
      </c>
      <c r="K88" s="12">
        <f t="shared" si="5"/>
        <v>0.51137435216449789</v>
      </c>
      <c r="L88" s="12">
        <f t="shared" si="5"/>
        <v>0.5072141827486758</v>
      </c>
      <c r="M88" s="12">
        <f t="shared" si="5"/>
        <v>0.50310868112883878</v>
      </c>
    </row>
    <row r="89" spans="1:13" ht="16.5" x14ac:dyDescent="0.25">
      <c r="A89" s="21">
        <v>13</v>
      </c>
      <c r="B89" s="12">
        <f t="shared" si="4"/>
        <v>0.49905679571693262</v>
      </c>
      <c r="C89" s="12">
        <f t="shared" si="5"/>
        <v>0.49505750171522661</v>
      </c>
      <c r="D89" s="12">
        <f t="shared" si="5"/>
        <v>0.49110980026851725</v>
      </c>
      <c r="E89" s="12">
        <f t="shared" si="5"/>
        <v>0.4872127176483298</v>
      </c>
      <c r="F89" s="12">
        <f t="shared" si="5"/>
        <v>0.48336530446770998</v>
      </c>
      <c r="G89" s="12">
        <f t="shared" si="5"/>
        <v>0.47956663492527679</v>
      </c>
      <c r="H89" s="12">
        <f t="shared" si="5"/>
        <v>0.47581580607727508</v>
      </c>
      <c r="I89" s="12">
        <f t="shared" si="5"/>
        <v>0.4721119371364233</v>
      </c>
      <c r="J89" s="12">
        <f t="shared" si="5"/>
        <v>0.46845416879641277</v>
      </c>
      <c r="K89" s="12">
        <f t="shared" si="5"/>
        <v>0.4648416625809717</v>
      </c>
      <c r="L89" s="12">
        <f t="shared" si="5"/>
        <v>0.46127360021645497</v>
      </c>
      <c r="M89" s="12">
        <f t="shared" si="5"/>
        <v>0.45774918302697876</v>
      </c>
    </row>
    <row r="90" spans="1:13" ht="16.5" x14ac:dyDescent="0.25">
      <c r="A90" s="21">
        <v>14</v>
      </c>
      <c r="B90" s="12">
        <f t="shared" si="4"/>
        <v>0.454267631351153</v>
      </c>
      <c r="C90" s="12">
        <f t="shared" si="5"/>
        <v>0.45082818397952873</v>
      </c>
      <c r="D90" s="12">
        <f t="shared" si="5"/>
        <v>0.44743009761188945</v>
      </c>
      <c r="E90" s="12">
        <f t="shared" si="5"/>
        <v>0.44407264633359655</v>
      </c>
      <c r="F90" s="12">
        <f t="shared" si="5"/>
        <v>0.44075512111019449</v>
      </c>
      <c r="G90" s="12">
        <f t="shared" si="5"/>
        <v>0.4374768292995459</v>
      </c>
      <c r="H90" s="12">
        <f t="shared" si="5"/>
        <v>0.43423709418078971</v>
      </c>
      <c r="I90" s="12">
        <f t="shared" si="5"/>
        <v>0.43103525449945002</v>
      </c>
      <c r="J90" s="12">
        <f t="shared" si="5"/>
        <v>0.42787066402805152</v>
      </c>
      <c r="K90" s="12">
        <f t="shared" si="5"/>
        <v>0.4247426911416296</v>
      </c>
      <c r="L90" s="12">
        <f t="shared" si="5"/>
        <v>0.42165071840755003</v>
      </c>
      <c r="M90" s="12">
        <f t="shared" si="5"/>
        <v>0.41859414218907603</v>
      </c>
    </row>
    <row r="91" spans="1:13" ht="16.5" x14ac:dyDescent="0.25">
      <c r="A91" s="21">
        <v>15</v>
      </c>
      <c r="B91" s="12">
        <f t="shared" si="4"/>
        <v>0.41557237226215149</v>
      </c>
      <c r="C91" s="12">
        <f t="shared" si="5"/>
        <v>0.41258483144488711</v>
      </c>
      <c r="D91" s="12">
        <f t="shared" si="5"/>
        <v>0.40963095523925896</v>
      </c>
      <c r="E91" s="12">
        <f t="shared" si="5"/>
        <v>0.40671019148455856</v>
      </c>
      <c r="F91" s="12">
        <f t="shared" si="5"/>
        <v>0.40382200002214091</v>
      </c>
      <c r="G91" s="12">
        <f t="shared" si="5"/>
        <v>0.40096585237104665</v>
      </c>
      <c r="H91" s="12">
        <f t="shared" si="5"/>
        <v>0.39814123141408647</v>
      </c>
      <c r="I91" s="12">
        <f t="shared" si="5"/>
        <v>0.39534763109400006</v>
      </c>
      <c r="J91" s="12">
        <f t="shared" si="5"/>
        <v>0.39258455611930998</v>
      </c>
      <c r="K91" s="12">
        <f t="shared" si="5"/>
        <v>0.38985152167951498</v>
      </c>
      <c r="L91" s="12">
        <f t="shared" si="5"/>
        <v>0.38714805316927609</v>
      </c>
      <c r="M91" s="12">
        <f t="shared" si="5"/>
        <v>0.38447368592126846</v>
      </c>
    </row>
    <row r="92" spans="1:13" ht="16.5" x14ac:dyDescent="0.25">
      <c r="A92" s="21">
        <v>16</v>
      </c>
      <c r="B92" s="12">
        <f t="shared" si="4"/>
        <v>0.38182796494737942</v>
      </c>
      <c r="C92" s="12">
        <f t="shared" si="5"/>
        <v>0.37921044468795562</v>
      </c>
      <c r="D92" s="12">
        <f t="shared" si="5"/>
        <v>0.37662068876879995</v>
      </c>
      <c r="E92" s="12">
        <f t="shared" si="5"/>
        <v>0.37405826976565232</v>
      </c>
      <c r="F92" s="12">
        <f t="shared" si="5"/>
        <v>0.37152276897587477</v>
      </c>
      <c r="G92" s="12">
        <f t="shared" si="5"/>
        <v>0.36901377619709236</v>
      </c>
      <c r="H92" s="12">
        <f t="shared" si="5"/>
        <v>0.36653088951254298</v>
      </c>
      <c r="I92" s="12">
        <f t="shared" si="5"/>
        <v>0.36407371508289682</v>
      </c>
      <c r="J92" s="12">
        <f t="shared" si="5"/>
        <v>0.36164186694432254</v>
      </c>
      <c r="K92" s="12">
        <f t="shared" si="5"/>
        <v>0.35923496681258188</v>
      </c>
      <c r="L92" s="12">
        <f t="shared" si="5"/>
        <v>0.35685264389294158</v>
      </c>
      <c r="M92" s="12">
        <f t="shared" si="5"/>
        <v>0.35449453469570485</v>
      </c>
    </row>
    <row r="93" spans="1:13" ht="16.5" x14ac:dyDescent="0.25">
      <c r="A93" s="21">
        <v>17</v>
      </c>
      <c r="B93" s="12">
        <f t="shared" si="4"/>
        <v>0.35216028285716849</v>
      </c>
      <c r="C93" s="12">
        <f t="shared" si="5"/>
        <v>0.34984953896582077</v>
      </c>
      <c r="D93" s="12">
        <f t="shared" si="5"/>
        <v>0.34756196039359766</v>
      </c>
      <c r="E93" s="12">
        <f t="shared" si="5"/>
        <v>0.34529721113203687</v>
      </c>
      <c r="F93" s="12">
        <f t="shared" si="5"/>
        <v>0.34305496163315236</v>
      </c>
      <c r="G93" s="12">
        <f t="shared" si="5"/>
        <v>0.34083488865488004</v>
      </c>
      <c r="H93" s="12">
        <f t="shared" si="5"/>
        <v>0.33863667511093842</v>
      </c>
      <c r="I93" s="12">
        <f t="shared" si="5"/>
        <v>0.33646000992495884</v>
      </c>
      <c r="J93" s="12">
        <f t="shared" si="5"/>
        <v>0.33430458788874368</v>
      </c>
      <c r="K93" s="12">
        <f t="shared" si="5"/>
        <v>0.33217010952451814</v>
      </c>
      <c r="L93" s="12">
        <f t="shared" si="5"/>
        <v>0.33005628095104356</v>
      </c>
      <c r="M93" s="12">
        <f t="shared" si="5"/>
        <v>0.32796281375346642</v>
      </c>
    </row>
    <row r="94" spans="1:13" ht="16.5" x14ac:dyDescent="0.25">
      <c r="A94" s="21">
        <v>18</v>
      </c>
      <c r="B94" s="12">
        <f t="shared" si="4"/>
        <v>0.3258894248567844</v>
      </c>
      <c r="C94" s="12">
        <f t="shared" si="5"/>
        <v>0.32383583640281066</v>
      </c>
      <c r="D94" s="12">
        <f t="shared" si="5"/>
        <v>0.32180177563052087</v>
      </c>
      <c r="E94" s="12">
        <f t="shared" si="5"/>
        <v>0.31978697475968515</v>
      </c>
      <c r="F94" s="12">
        <f t="shared" si="5"/>
        <v>0.31779117087766789</v>
      </c>
      <c r="G94" s="12">
        <f t="shared" si="5"/>
        <v>0.31581410582930292</v>
      </c>
      <c r="H94" s="12">
        <f t="shared" si="5"/>
        <v>0.31385552610974604</v>
      </c>
      <c r="I94" s="12">
        <f t="shared" si="5"/>
        <v>0.31191518276020874</v>
      </c>
      <c r="J94" s="12">
        <f t="shared" si="5"/>
        <v>0.30999283126648547</v>
      </c>
      <c r="K94" s="12">
        <f t="shared" si="5"/>
        <v>0.30808823146018749</v>
      </c>
      <c r="L94" s="12">
        <f t="shared" si="5"/>
        <v>0.30620114742259763</v>
      </c>
      <c r="M94" s="12">
        <f t="shared" si="5"/>
        <v>0.30433134739106693</v>
      </c>
    </row>
    <row r="95" spans="1:13" ht="16.5" x14ac:dyDescent="0.25">
      <c r="A95" s="21">
        <v>19</v>
      </c>
      <c r="B95" s="12">
        <f t="shared" si="4"/>
        <v>0.30247860366787499</v>
      </c>
      <c r="C95" s="12">
        <f t="shared" si="5"/>
        <v>0.30064269253147852</v>
      </c>
      <c r="D95" s="12">
        <f t="shared" si="5"/>
        <v>0.29882339415007148</v>
      </c>
      <c r="E95" s="12">
        <f t="shared" si="5"/>
        <v>0.29702049249739743</v>
      </c>
      <c r="F95" s="12">
        <f t="shared" si="5"/>
        <v>0.29523377527073208</v>
      </c>
      <c r="G95" s="12">
        <f t="shared" si="5"/>
        <v>0.29346303381098215</v>
      </c>
      <c r="H95" s="12">
        <f t="shared" si="5"/>
        <v>0.29170806302483177</v>
      </c>
      <c r="I95" s="12">
        <f t="shared" si="5"/>
        <v>0.28996866130887639</v>
      </c>
      <c r="J95" s="12">
        <f t="shared" si="5"/>
        <v>0.28824463047568549</v>
      </c>
      <c r="K95" s="12">
        <f t="shared" si="5"/>
        <v>0.2865357756817381</v>
      </c>
      <c r="L95" s="12">
        <f t="shared" si="5"/>
        <v>0.28484190535717324</v>
      </c>
      <c r="M95" s="12">
        <f t="shared" si="5"/>
        <v>0.283162831137306</v>
      </c>
    </row>
    <row r="96" spans="1:13" ht="16.5" x14ac:dyDescent="0.25">
      <c r="A96" s="21">
        <v>20</v>
      </c>
      <c r="B96" s="12">
        <f t="shared" si="4"/>
        <v>0.28149836779585413</v>
      </c>
      <c r="C96" s="12">
        <f t="shared" si="5"/>
        <v>0.27984833317982905</v>
      </c>
      <c r="D96" s="12">
        <f t="shared" si="5"/>
        <v>0.27821254814603696</v>
      </c>
      <c r="E96" s="12">
        <f t="shared" si="5"/>
        <v>0.27659083649915372</v>
      </c>
      <c r="F96" s="12">
        <f t="shared" si="5"/>
        <v>0.27498302493131738</v>
      </c>
      <c r="G96" s="12">
        <f t="shared" si="5"/>
        <v>0.27338894296320304</v>
      </c>
      <c r="H96" s="12">
        <f t="shared" si="5"/>
        <v>0.27180842288653401</v>
      </c>
      <c r="I96" s="12">
        <f t="shared" si="5"/>
        <v>0.27024129970798844</v>
      </c>
      <c r="J96" s="12">
        <f t="shared" si="5"/>
        <v>0.26868741109446537</v>
      </c>
      <c r="K96" s="12">
        <f t="shared" si="5"/>
        <v>0.2671465973196675</v>
      </c>
      <c r="L96" s="12">
        <f t="shared" si="5"/>
        <v>0.26561870121196718</v>
      </c>
      <c r="M96" s="12">
        <f t="shared" si="5"/>
        <v>0.26410356810351798</v>
      </c>
    </row>
    <row r="97" spans="1:13" ht="16.5" x14ac:dyDescent="0.25">
      <c r="A97" s="21">
        <v>21</v>
      </c>
      <c r="B97" s="12">
        <f t="shared" si="4"/>
        <v>0.26260104578057852</v>
      </c>
      <c r="C97" s="12">
        <f t="shared" si="5"/>
        <v>0.26111098443501474</v>
      </c>
      <c r="D97" s="12">
        <f t="shared" si="5"/>
        <v>0.2596332366169446</v>
      </c>
      <c r="E97" s="12">
        <f t="shared" si="5"/>
        <v>0.25816765718850276</v>
      </c>
      <c r="F97" s="12">
        <f t="shared" si="5"/>
        <v>0.25671410327868388</v>
      </c>
      <c r="G97" s="12">
        <f t="shared" si="5"/>
        <v>0.25527243423924212</v>
      </c>
      <c r="H97" s="12">
        <f t="shared" si="5"/>
        <v>0.25384251160161686</v>
      </c>
      <c r="I97" s="12">
        <f t="shared" si="5"/>
        <v>0.25242419903485447</v>
      </c>
      <c r="J97" s="12">
        <f t="shared" si="5"/>
        <v>0.25101736230450294</v>
      </c>
      <c r="K97" s="12">
        <f t="shared" si="5"/>
        <v>0.24962186923245061</v>
      </c>
      <c r="L97" s="12">
        <f t="shared" si="5"/>
        <v>0.24823758965768461</v>
      </c>
      <c r="M97" s="12">
        <f t="shared" si="5"/>
        <v>0.24686439539794452</v>
      </c>
    </row>
    <row r="98" spans="1:13" ht="16.5" x14ac:dyDescent="0.25">
      <c r="A98" s="21">
        <v>22</v>
      </c>
      <c r="B98" s="12">
        <f t="shared" si="4"/>
        <v>0.24550216021224772</v>
      </c>
      <c r="C98" s="12">
        <f t="shared" si="5"/>
        <v>0.24415075976426423</v>
      </c>
      <c r="D98" s="12">
        <f t="shared" si="5"/>
        <v>0.24281007158651421</v>
      </c>
      <c r="E98" s="12">
        <f t="shared" si="5"/>
        <v>0.24147997504537513</v>
      </c>
      <c r="F98" s="12">
        <f t="shared" si="5"/>
        <v>0.24016035130686816</v>
      </c>
      <c r="G98" s="12">
        <f t="shared" si="5"/>
        <v>0.23885108330320959</v>
      </c>
      <c r="H98" s="12">
        <f t="shared" si="5"/>
        <v>0.2375520557001054</v>
      </c>
      <c r="I98" s="12">
        <f t="shared" si="5"/>
        <v>0.23626315486476929</v>
      </c>
      <c r="J98" s="12">
        <f t="shared" si="5"/>
        <v>0.23498426883464688</v>
      </c>
      <c r="K98" s="12">
        <f t="shared" si="5"/>
        <v>0.23371528728682736</v>
      </c>
      <c r="L98" s="12">
        <f t="shared" si="5"/>
        <v>0.23245610150812407</v>
      </c>
      <c r="M98" s="12">
        <f t="shared" si="5"/>
        <v>0.23120660436580873</v>
      </c>
    </row>
    <row r="99" spans="1:13" ht="16.5" x14ac:dyDescent="0.25">
      <c r="A99" s="21">
        <v>23</v>
      </c>
      <c r="B99" s="12">
        <f t="shared" si="4"/>
        <v>0.2299666902789817</v>
      </c>
      <c r="C99" s="12">
        <f t="shared" si="5"/>
        <v>0.2287362551905627</v>
      </c>
      <c r="D99" s="12">
        <f t="shared" si="5"/>
        <v>0.22751519653988411</v>
      </c>
      <c r="E99" s="12">
        <f t="shared" si="5"/>
        <v>0.22630341323587708</v>
      </c>
      <c r="F99" s="12">
        <f t="shared" si="5"/>
        <v>0.22510080563082924</v>
      </c>
      <c r="G99" s="12">
        <f t="shared" si="5"/>
        <v>0.22390727549470424</v>
      </c>
      <c r="H99" s="12">
        <f t="shared" si="5"/>
        <v>0.22272272599000725</v>
      </c>
      <c r="I99" s="12">
        <f t="shared" si="5"/>
        <v>0.22154706164718316</v>
      </c>
      <c r="J99" s="12">
        <f t="shared" si="5"/>
        <v>0.22038018834053516</v>
      </c>
      <c r="K99" s="12">
        <f t="shared" si="5"/>
        <v>0.21922201326464974</v>
      </c>
      <c r="L99" s="12">
        <f t="shared" si="5"/>
        <v>0.21807244491131636</v>
      </c>
      <c r="M99" s="12">
        <f t="shared" si="5"/>
        <v>0.21693139304692996</v>
      </c>
    </row>
    <row r="100" spans="1:13" ht="16.5" x14ac:dyDescent="0.25">
      <c r="A100" s="21">
        <v>24</v>
      </c>
      <c r="B100" s="12">
        <f t="shared" si="4"/>
        <v>0.21579876869036377</v>
      </c>
      <c r="C100" s="12">
        <f t="shared" si="5"/>
        <v>0.21467448409130274</v>
      </c>
      <c r="D100" s="12">
        <f t="shared" si="5"/>
        <v>0.21355845270902199</v>
      </c>
      <c r="E100" s="12">
        <f t="shared" si="5"/>
        <v>0.2124505891916077</v>
      </c>
      <c r="F100" s="12">
        <f t="shared" si="5"/>
        <v>0.2113508093556011</v>
      </c>
      <c r="G100" s="12">
        <f t="shared" si="5"/>
        <v>0.2102590301660606</v>
      </c>
      <c r="H100" s="12">
        <f t="shared" si="5"/>
        <v>0.2091751697170311</v>
      </c>
      <c r="I100" s="12">
        <f t="shared" si="5"/>
        <v>0.20809914721241024</v>
      </c>
      <c r="J100" s="12">
        <f t="shared" si="5"/>
        <v>0.20703088294720212</v>
      </c>
      <c r="K100" s="12">
        <f t="shared" si="5"/>
        <v>0.20597029828915087</v>
      </c>
      <c r="L100" s="12">
        <f t="shared" si="5"/>
        <v>0.20491731566074245</v>
      </c>
      <c r="M100" s="12">
        <f t="shared" si="5"/>
        <v>0.20387185852156903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82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21">
        <v>25</v>
      </c>
      <c r="B108" s="12">
        <f t="shared" ref="B108:M117" si="6">IF($B$70=0,(1+$A$2)^(-$A108-B$8/12),(1-(1+$A$2)^(-1/$B$70))/((1+$A$2)^($A108+B$8/12)-1))*100</f>
        <v>0.20283385135104515</v>
      </c>
      <c r="C108" s="12">
        <f t="shared" si="6"/>
        <v>0.20180321963146972</v>
      </c>
      <c r="D108" s="12">
        <f t="shared" si="6"/>
        <v>0.20077988983142134</v>
      </c>
      <c r="E108" s="12">
        <f t="shared" si="6"/>
        <v>0.19976378938948722</v>
      </c>
      <c r="F108" s="12">
        <f t="shared" si="6"/>
        <v>0.19875484669830928</v>
      </c>
      <c r="G108" s="12">
        <f t="shared" si="6"/>
        <v>0.19775299108894581</v>
      </c>
      <c r="H108" s="12">
        <f t="shared" si="6"/>
        <v>0.1967581528155396</v>
      </c>
      <c r="I108" s="12">
        <f t="shared" si="6"/>
        <v>0.19577026304028544</v>
      </c>
      <c r="J108" s="12">
        <f t="shared" si="6"/>
        <v>0.19478925381869058</v>
      </c>
      <c r="K108" s="12">
        <f t="shared" si="6"/>
        <v>0.19381505808512164</v>
      </c>
      <c r="L108" s="12">
        <f t="shared" si="6"/>
        <v>0.19284760963863098</v>
      </c>
      <c r="M108" s="12">
        <f t="shared" si="6"/>
        <v>0.19188684312905635</v>
      </c>
    </row>
    <row r="109" spans="1:13" ht="16.5" x14ac:dyDescent="0.25">
      <c r="A109" s="21">
        <v>26</v>
      </c>
      <c r="B109" s="12">
        <f t="shared" si="6"/>
        <v>0.19093269404338831</v>
      </c>
      <c r="C109" s="12">
        <f t="shared" si="6"/>
        <v>0.1899850986923996</v>
      </c>
      <c r="D109" s="12">
        <f t="shared" si="6"/>
        <v>0.18904399419752674</v>
      </c>
      <c r="E109" s="12">
        <f t="shared" si="6"/>
        <v>0.18810931847800685</v>
      </c>
      <c r="F109" s="12">
        <f t="shared" si="6"/>
        <v>0.18718101023825406</v>
      </c>
      <c r="G109" s="12">
        <f t="shared" si="6"/>
        <v>0.18625900895547695</v>
      </c>
      <c r="H109" s="12">
        <f t="shared" si="6"/>
        <v>0.18534325486752953</v>
      </c>
      <c r="I109" s="12">
        <f t="shared" si="6"/>
        <v>0.18443368896099022</v>
      </c>
      <c r="J109" s="12">
        <f t="shared" si="6"/>
        <v>0.1835302529594646</v>
      </c>
      <c r="K109" s="12">
        <f t="shared" si="6"/>
        <v>0.18263288931210703</v>
      </c>
      <c r="L109" s="12">
        <f t="shared" si="6"/>
        <v>0.18174154118235578</v>
      </c>
      <c r="M109" s="12">
        <f t="shared" si="6"/>
        <v>0.18085615243687742</v>
      </c>
    </row>
    <row r="110" spans="1:13" ht="16.5" x14ac:dyDescent="0.25">
      <c r="A110" s="21">
        <v>27</v>
      </c>
      <c r="B110" s="12">
        <f t="shared" si="6"/>
        <v>0.17997666763471637</v>
      </c>
      <c r="C110" s="12">
        <f t="shared" si="6"/>
        <v>0.1791030320166449</v>
      </c>
      <c r="D110" s="12">
        <f t="shared" si="6"/>
        <v>0.17823519149470715</v>
      </c>
      <c r="E110" s="12">
        <f t="shared" si="6"/>
        <v>0.17737309264195855</v>
      </c>
      <c r="F110" s="12">
        <f t="shared" si="6"/>
        <v>0.17651668268238987</v>
      </c>
      <c r="G110" s="12">
        <f t="shared" si="6"/>
        <v>0.17566590948103628</v>
      </c>
      <c r="H110" s="12">
        <f t="shared" si="6"/>
        <v>0.17482072153426639</v>
      </c>
      <c r="I110" s="12">
        <f t="shared" si="6"/>
        <v>0.1739810679602467</v>
      </c>
      <c r="J110" s="12">
        <f t="shared" si="6"/>
        <v>0.17314689848957895</v>
      </c>
      <c r="K110" s="12">
        <f t="shared" si="6"/>
        <v>0.17231816345610604</v>
      </c>
      <c r="L110" s="12">
        <f t="shared" si="6"/>
        <v>0.17149481378788264</v>
      </c>
      <c r="M110" s="12">
        <f t="shared" si="6"/>
        <v>0.17067680099830815</v>
      </c>
    </row>
    <row r="111" spans="1:13" ht="16.5" x14ac:dyDescent="0.25">
      <c r="A111" s="21">
        <v>28</v>
      </c>
      <c r="B111" s="12">
        <f t="shared" si="6"/>
        <v>0.16986407717741756</v>
      </c>
      <c r="C111" s="12">
        <f t="shared" si="6"/>
        <v>0.16905659498332865</v>
      </c>
      <c r="D111" s="12">
        <f t="shared" si="6"/>
        <v>0.16825430763383753</v>
      </c>
      <c r="E111" s="12">
        <f t="shared" si="6"/>
        <v>0.16745716889816781</v>
      </c>
      <c r="F111" s="12">
        <f t="shared" si="6"/>
        <v>0.16666513308886166</v>
      </c>
      <c r="G111" s="12">
        <f t="shared" si="6"/>
        <v>0.16587815505381492</v>
      </c>
      <c r="H111" s="12">
        <f t="shared" si="6"/>
        <v>0.1650961901684522</v>
      </c>
      <c r="I111" s="12">
        <f t="shared" si="6"/>
        <v>0.16431919432803788</v>
      </c>
      <c r="J111" s="12">
        <f t="shared" si="6"/>
        <v>0.16354712394012227</v>
      </c>
      <c r="K111" s="12">
        <f t="shared" si="6"/>
        <v>0.16277993591711867</v>
      </c>
      <c r="L111" s="12">
        <f t="shared" si="6"/>
        <v>0.16201758766900898</v>
      </c>
      <c r="M111" s="12">
        <f t="shared" si="6"/>
        <v>0.16126003709617576</v>
      </c>
    </row>
    <row r="112" spans="1:13" ht="16.5" x14ac:dyDescent="0.25">
      <c r="A112" s="21">
        <v>29</v>
      </c>
      <c r="B112" s="12">
        <f t="shared" si="6"/>
        <v>0.16050724258235755</v>
      </c>
      <c r="C112" s="12">
        <f t="shared" si="6"/>
        <v>0.15975916298772641</v>
      </c>
      <c r="D112" s="12">
        <f t="shared" si="6"/>
        <v>0.15901575764208142</v>
      </c>
      <c r="E112" s="12">
        <f t="shared" si="6"/>
        <v>0.15827698633816223</v>
      </c>
      <c r="F112" s="12">
        <f t="shared" si="6"/>
        <v>0.15754280932507367</v>
      </c>
      <c r="G112" s="12">
        <f t="shared" si="6"/>
        <v>0.15681318730182336</v>
      </c>
      <c r="H112" s="12">
        <f t="shared" si="6"/>
        <v>0.15608808141096894</v>
      </c>
      <c r="I112" s="12">
        <f t="shared" si="6"/>
        <v>0.15536745323237164</v>
      </c>
      <c r="J112" s="12">
        <f t="shared" si="6"/>
        <v>0.15465126477705682</v>
      </c>
      <c r="K112" s="12">
        <f t="shared" si="6"/>
        <v>0.15393947848117609</v>
      </c>
      <c r="L112" s="12">
        <f t="shared" si="6"/>
        <v>0.15323205720007149</v>
      </c>
      <c r="M112" s="12">
        <f t="shared" si="6"/>
        <v>0.15252896420243867</v>
      </c>
    </row>
    <row r="113" spans="1:13" ht="16.5" x14ac:dyDescent="0.25">
      <c r="A113" s="21">
        <v>30</v>
      </c>
      <c r="B113" s="12">
        <f t="shared" si="6"/>
        <v>0.15183016316458717</v>
      </c>
      <c r="C113" s="12">
        <f t="shared" si="6"/>
        <v>0.15113561816479715</v>
      </c>
      <c r="D113" s="12">
        <f t="shared" si="6"/>
        <v>0.15044529367776704</v>
      </c>
      <c r="E113" s="12">
        <f t="shared" si="6"/>
        <v>0.14975915456915645</v>
      </c>
      <c r="F113" s="12">
        <f t="shared" si="6"/>
        <v>0.14907716609021643</v>
      </c>
      <c r="G113" s="12">
        <f t="shared" si="6"/>
        <v>0.148399293872509</v>
      </c>
      <c r="H113" s="12">
        <f t="shared" si="6"/>
        <v>0.14772550392271341</v>
      </c>
      <c r="I113" s="12">
        <f t="shared" si="6"/>
        <v>0.14705576261751643</v>
      </c>
      <c r="J113" s="12">
        <f t="shared" si="6"/>
        <v>0.14639003669858705</v>
      </c>
      <c r="K113" s="12">
        <f t="shared" si="6"/>
        <v>0.14572829326763229</v>
      </c>
      <c r="L113" s="12">
        <f t="shared" si="6"/>
        <v>0.14507049978153305</v>
      </c>
      <c r="M113" s="12">
        <f t="shared" si="6"/>
        <v>0.1444166240475592</v>
      </c>
    </row>
    <row r="114" spans="1:13" ht="16.5" x14ac:dyDescent="0.25">
      <c r="A114" s="21">
        <v>31</v>
      </c>
      <c r="B114" s="12">
        <f t="shared" si="6"/>
        <v>0.14376663421866093</v>
      </c>
      <c r="C114" s="12">
        <f t="shared" si="6"/>
        <v>0.14312049878883773</v>
      </c>
      <c r="D114" s="12">
        <f t="shared" si="6"/>
        <v>0.14247818658857822</v>
      </c>
      <c r="E114" s="12">
        <f t="shared" si="6"/>
        <v>0.14183966678037715</v>
      </c>
      <c r="F114" s="12">
        <f t="shared" si="6"/>
        <v>0.14120490885432077</v>
      </c>
      <c r="G114" s="12">
        <f t="shared" si="6"/>
        <v>0.14057388262374376</v>
      </c>
      <c r="H114" s="12">
        <f t="shared" si="6"/>
        <v>0.13994655822095517</v>
      </c>
      <c r="I114" s="12">
        <f t="shared" si="6"/>
        <v>0.13932290609303122</v>
      </c>
      <c r="J114" s="12">
        <f t="shared" si="6"/>
        <v>0.13870289699767557</v>
      </c>
      <c r="K114" s="12">
        <f t="shared" si="6"/>
        <v>0.13808650199914421</v>
      </c>
      <c r="L114" s="12">
        <f t="shared" si="6"/>
        <v>0.13747369246423402</v>
      </c>
      <c r="M114" s="12">
        <f t="shared" si="6"/>
        <v>0.13686444005833509</v>
      </c>
    </row>
    <row r="115" spans="1:13" ht="16.5" x14ac:dyDescent="0.25">
      <c r="A115" s="21">
        <v>32</v>
      </c>
      <c r="B115" s="12">
        <f t="shared" si="6"/>
        <v>0.13625871674154375</v>
      </c>
      <c r="C115" s="12">
        <f t="shared" si="6"/>
        <v>0.13565649476483752</v>
      </c>
      <c r="D115" s="12">
        <f t="shared" si="6"/>
        <v>0.13505774666630707</v>
      </c>
      <c r="E115" s="12">
        <f t="shared" si="6"/>
        <v>0.13446244526744972</v>
      </c>
      <c r="F115" s="12">
        <f t="shared" si="6"/>
        <v>0.13387056366951797</v>
      </c>
      <c r="G115" s="12">
        <f t="shared" si="6"/>
        <v>0.13328207524992525</v>
      </c>
      <c r="H115" s="12">
        <f t="shared" si="6"/>
        <v>0.13269695365870665</v>
      </c>
      <c r="I115" s="12">
        <f t="shared" si="6"/>
        <v>0.1321151728150344</v>
      </c>
      <c r="J115" s="12">
        <f t="shared" si="6"/>
        <v>0.13153670690378624</v>
      </c>
      <c r="K115" s="12">
        <f t="shared" si="6"/>
        <v>0.1309615303721661</v>
      </c>
      <c r="L115" s="12">
        <f t="shared" si="6"/>
        <v>0.1303896179263771</v>
      </c>
      <c r="M115" s="12">
        <f t="shared" si="6"/>
        <v>0.12982094452834397</v>
      </c>
    </row>
    <row r="116" spans="1:13" ht="16.5" x14ac:dyDescent="0.25">
      <c r="A116" s="21">
        <v>33</v>
      </c>
      <c r="B116" s="12">
        <f t="shared" si="6"/>
        <v>0.12925548539248566</v>
      </c>
      <c r="C116" s="12">
        <f t="shared" si="6"/>
        <v>0.12869321598253747</v>
      </c>
      <c r="D116" s="12">
        <f t="shared" si="6"/>
        <v>0.12813411200841887</v>
      </c>
      <c r="E116" s="12">
        <f t="shared" si="6"/>
        <v>0.12757814942315118</v>
      </c>
      <c r="F116" s="12">
        <f t="shared" si="6"/>
        <v>0.12702530441981966</v>
      </c>
      <c r="G116" s="12">
        <f t="shared" si="6"/>
        <v>0.12647555342858174</v>
      </c>
      <c r="H116" s="12">
        <f t="shared" si="6"/>
        <v>0.12592887311371939</v>
      </c>
      <c r="I116" s="12">
        <f t="shared" si="6"/>
        <v>0.12538524037073628</v>
      </c>
      <c r="J116" s="12">
        <f t="shared" si="6"/>
        <v>0.1248446323234971</v>
      </c>
      <c r="K116" s="12">
        <f t="shared" si="6"/>
        <v>0.12430702632140965</v>
      </c>
      <c r="L116" s="12">
        <f t="shared" si="6"/>
        <v>0.12377239993664893</v>
      </c>
      <c r="M116" s="12">
        <f t="shared" si="6"/>
        <v>0.12324073096142153</v>
      </c>
    </row>
    <row r="117" spans="1:13" ht="16.5" x14ac:dyDescent="0.25">
      <c r="A117" s="21">
        <v>34</v>
      </c>
      <c r="B117" s="12">
        <f t="shared" si="6"/>
        <v>0.12271199740527045</v>
      </c>
      <c r="C117" s="12">
        <f t="shared" si="6"/>
        <v>0.12218617749242021</v>
      </c>
      <c r="D117" s="12">
        <f t="shared" si="6"/>
        <v>0.12166324965915899</v>
      </c>
      <c r="E117" s="12">
        <f t="shared" si="6"/>
        <v>0.12114319255126112</v>
      </c>
      <c r="F117" s="12">
        <f t="shared" si="6"/>
        <v>0.12062598502144575</v>
      </c>
      <c r="G117" s="12">
        <f t="shared" si="6"/>
        <v>0.12011160612687299</v>
      </c>
      <c r="H117" s="12">
        <f t="shared" si="6"/>
        <v>0.11960003512667587</v>
      </c>
      <c r="I117" s="12">
        <f t="shared" si="6"/>
        <v>0.11909125147952863</v>
      </c>
      <c r="J117" s="12">
        <f t="shared" si="6"/>
        <v>0.11858523484124953</v>
      </c>
      <c r="K117" s="12">
        <f t="shared" si="6"/>
        <v>0.11808196506243827</v>
      </c>
      <c r="L117" s="12">
        <f t="shared" si="6"/>
        <v>0.11758142218614778</v>
      </c>
      <c r="M117" s="12">
        <f t="shared" si="6"/>
        <v>0.11708358644558862</v>
      </c>
    </row>
    <row r="118" spans="1:13" ht="16.5" x14ac:dyDescent="0.25">
      <c r="A118" s="21">
        <v>35</v>
      </c>
      <c r="B118" s="12">
        <f t="shared" ref="B118:M127" si="7">IF($B$70=0,(1+$A$2)^(-$A118-B$8/12),(1-(1+$A$2)^(-1/$B$70))/((1+$A$2)^($A118+B$8/12)-1))*100</f>
        <v>0.1165884382618666</v>
      </c>
      <c r="C118" s="12">
        <f t="shared" si="7"/>
        <v>0.11609595824175309</v>
      </c>
      <c r="D118" s="12">
        <f t="shared" si="7"/>
        <v>0.11560612717548549</v>
      </c>
      <c r="E118" s="12">
        <f t="shared" si="7"/>
        <v>0.11511892603460083</v>
      </c>
      <c r="F118" s="12">
        <f t="shared" si="7"/>
        <v>0.11463433596979886</v>
      </c>
      <c r="G118" s="12">
        <f t="shared" si="7"/>
        <v>0.11415233830883562</v>
      </c>
      <c r="H118" s="12">
        <f t="shared" si="7"/>
        <v>0.11367291455444631</v>
      </c>
      <c r="I118" s="12">
        <f t="shared" si="7"/>
        <v>0.11319604638229828</v>
      </c>
      <c r="J118" s="12">
        <f t="shared" si="7"/>
        <v>0.11272171563897161</v>
      </c>
      <c r="K118" s="12">
        <f t="shared" si="7"/>
        <v>0.11224990433996852</v>
      </c>
      <c r="L118" s="12">
        <f t="shared" si="7"/>
        <v>0.11178059466775078</v>
      </c>
      <c r="M118" s="12">
        <f t="shared" si="7"/>
        <v>0.11131376896980377</v>
      </c>
    </row>
    <row r="119" spans="1:13" ht="16.5" x14ac:dyDescent="0.25">
      <c r="A119" s="23">
        <v>36</v>
      </c>
      <c r="B119" s="12">
        <f t="shared" si="7"/>
        <v>0.11084940975672783</v>
      </c>
      <c r="C119" s="12">
        <f t="shared" si="7"/>
        <v>0.11038749970035673</v>
      </c>
      <c r="D119" s="12">
        <f t="shared" si="7"/>
        <v>0.10992802163190002</v>
      </c>
      <c r="E119" s="12">
        <f t="shared" si="7"/>
        <v>0.10947095854011378</v>
      </c>
      <c r="F119" s="12">
        <f t="shared" si="7"/>
        <v>0.10901629356949451</v>
      </c>
      <c r="G119" s="12">
        <f t="shared" si="7"/>
        <v>0.10856401001849884</v>
      </c>
      <c r="H119" s="12">
        <f t="shared" si="7"/>
        <v>0.10811409133778685</v>
      </c>
      <c r="I119" s="12">
        <f t="shared" si="7"/>
        <v>0.1076665211284903</v>
      </c>
      <c r="J119" s="12">
        <f t="shared" si="7"/>
        <v>0.10722128314050385</v>
      </c>
      <c r="K119" s="12">
        <f t="shared" si="7"/>
        <v>0.1067783612707994</v>
      </c>
      <c r="L119" s="12">
        <f t="shared" si="7"/>
        <v>0.10633773956176418</v>
      </c>
      <c r="M119" s="12">
        <f t="shared" si="7"/>
        <v>0.1058994021995603</v>
      </c>
    </row>
    <row r="120" spans="1:13" ht="16.5" x14ac:dyDescent="0.25">
      <c r="A120" s="21">
        <v>37</v>
      </c>
      <c r="B120" s="12">
        <f t="shared" si="7"/>
        <v>0.10546333351250696</v>
      </c>
      <c r="C120" s="12">
        <f t="shared" si="7"/>
        <v>0.10502951796948518</v>
      </c>
      <c r="D120" s="12">
        <f t="shared" si="7"/>
        <v>0.10459794017836199</v>
      </c>
      <c r="E120" s="12">
        <f t="shared" si="7"/>
        <v>0.10416858488443807</v>
      </c>
      <c r="F120" s="12">
        <f t="shared" si="7"/>
        <v>0.10374143696891486</v>
      </c>
      <c r="G120" s="12">
        <f t="shared" si="7"/>
        <v>0.10331648144738248</v>
      </c>
      <c r="H120" s="12">
        <f t="shared" si="7"/>
        <v>0.1028937034683276</v>
      </c>
      <c r="I120" s="12">
        <f t="shared" si="7"/>
        <v>0.10247308831166163</v>
      </c>
      <c r="J120" s="12">
        <f t="shared" si="7"/>
        <v>0.10205462138726798</v>
      </c>
      <c r="K120" s="12">
        <f t="shared" si="7"/>
        <v>0.10163828823356873</v>
      </c>
      <c r="L120" s="12">
        <f t="shared" si="7"/>
        <v>0.10122407451611051</v>
      </c>
      <c r="M120" s="12">
        <f t="shared" si="7"/>
        <v>0.10081196602616842</v>
      </c>
    </row>
    <row r="121" spans="1:13" ht="16.5" x14ac:dyDescent="0.25">
      <c r="A121" s="21">
        <v>38</v>
      </c>
      <c r="B121" s="12">
        <f t="shared" si="7"/>
        <v>0.10040194867936889</v>
      </c>
      <c r="C121" s="12">
        <f t="shared" si="7"/>
        <v>9.9994008514330684E-2</v>
      </c>
      <c r="D121" s="12">
        <f t="shared" si="7"/>
        <v>9.9588131691322621E-2</v>
      </c>
      <c r="E121" s="12">
        <f t="shared" si="7"/>
        <v>9.9184304490940456E-2</v>
      </c>
      <c r="F121" s="12">
        <f t="shared" si="7"/>
        <v>9.8782513312799899E-2</v>
      </c>
      <c r="G121" s="12">
        <f t="shared" si="7"/>
        <v>9.8382744674247014E-2</v>
      </c>
      <c r="H121" s="12">
        <f t="shared" si="7"/>
        <v>9.7984985209085135E-2</v>
      </c>
      <c r="I121" s="12">
        <f t="shared" si="7"/>
        <v>9.7589221666318823E-2</v>
      </c>
      <c r="J121" s="12">
        <f t="shared" si="7"/>
        <v>9.7195440908913397E-2</v>
      </c>
      <c r="K121" s="12">
        <f t="shared" si="7"/>
        <v>9.6803629912570757E-2</v>
      </c>
      <c r="L121" s="12">
        <f t="shared" si="7"/>
        <v>9.6413775764521328E-2</v>
      </c>
      <c r="M121" s="12">
        <f t="shared" si="7"/>
        <v>9.6025865662330817E-2</v>
      </c>
    </row>
    <row r="122" spans="1:13" ht="16.5" x14ac:dyDescent="0.25">
      <c r="A122" s="21">
        <v>39</v>
      </c>
      <c r="B122" s="12">
        <f t="shared" si="7"/>
        <v>9.5639886912722696E-2</v>
      </c>
      <c r="C122" s="12">
        <f t="shared" si="7"/>
        <v>9.5255826930416274E-2</v>
      </c>
      <c r="D122" s="12">
        <f t="shared" si="7"/>
        <v>9.4873673236977804E-2</v>
      </c>
      <c r="E122" s="12">
        <f t="shared" si="7"/>
        <v>9.4493413459688647E-2</v>
      </c>
      <c r="F122" s="12">
        <f t="shared" si="7"/>
        <v>9.4115035330425895E-2</v>
      </c>
      <c r="G122" s="12">
        <f t="shared" si="7"/>
        <v>9.3738526684558399E-2</v>
      </c>
      <c r="H122" s="12">
        <f t="shared" si="7"/>
        <v>9.3363875459855708E-2</v>
      </c>
      <c r="I122" s="12">
        <f t="shared" si="7"/>
        <v>9.2991069695412001E-2</v>
      </c>
      <c r="J122" s="12">
        <f t="shared" si="7"/>
        <v>9.2620097530582493E-2</v>
      </c>
      <c r="K122" s="12">
        <f t="shared" si="7"/>
        <v>9.2250947203933842E-2</v>
      </c>
      <c r="L122" s="12">
        <f t="shared" si="7"/>
        <v>9.1883607052207592E-2</v>
      </c>
      <c r="M122" s="12">
        <f t="shared" si="7"/>
        <v>9.1518065509296531E-2</v>
      </c>
    </row>
    <row r="123" spans="1:13" ht="16.5" x14ac:dyDescent="0.25">
      <c r="A123" s="21">
        <v>40</v>
      </c>
      <c r="B123" s="12">
        <f t="shared" si="7"/>
        <v>9.115431110523374E-2</v>
      </c>
      <c r="C123" s="12">
        <f t="shared" si="7"/>
        <v>9.079233246519508E-2</v>
      </c>
      <c r="D123" s="12">
        <f t="shared" si="7"/>
        <v>9.0432118308512263E-2</v>
      </c>
      <c r="E123" s="12">
        <f t="shared" si="7"/>
        <v>9.0073657447700212E-2</v>
      </c>
      <c r="F123" s="12">
        <f t="shared" si="7"/>
        <v>8.9716938787495482E-2</v>
      </c>
      <c r="G123" s="12">
        <f t="shared" si="7"/>
        <v>8.9361951323906424E-2</v>
      </c>
      <c r="H123" s="12">
        <f t="shared" si="7"/>
        <v>8.9008684143275535E-2</v>
      </c>
      <c r="I123" s="12">
        <f t="shared" si="7"/>
        <v>8.8657126421353177E-2</v>
      </c>
      <c r="J123" s="12">
        <f t="shared" si="7"/>
        <v>8.8307267422382624E-2</v>
      </c>
      <c r="K123" s="12">
        <f t="shared" si="7"/>
        <v>8.7959096498196387E-2</v>
      </c>
      <c r="L123" s="12">
        <f t="shared" si="7"/>
        <v>8.7612603087323618E-2</v>
      </c>
      <c r="M123" s="12">
        <f t="shared" si="7"/>
        <v>8.7267776714108583E-2</v>
      </c>
    </row>
    <row r="124" spans="1:13" ht="16.5" x14ac:dyDescent="0.25">
      <c r="A124" s="21">
        <v>41</v>
      </c>
      <c r="B124" s="12">
        <f t="shared" si="7"/>
        <v>8.6924606987839187E-2</v>
      </c>
      <c r="C124" s="12">
        <f t="shared" si="7"/>
        <v>8.6583083601887684E-2</v>
      </c>
      <c r="D124" s="12">
        <f t="shared" si="7"/>
        <v>8.6243196332859345E-2</v>
      </c>
      <c r="E124" s="12">
        <f t="shared" si="7"/>
        <v>8.5904935039754021E-2</v>
      </c>
      <c r="F124" s="12">
        <f t="shared" si="7"/>
        <v>8.5568289663136274E-2</v>
      </c>
      <c r="G124" s="12">
        <f t="shared" si="7"/>
        <v>8.5233250224315965E-2</v>
      </c>
      <c r="H124" s="12">
        <f t="shared" si="7"/>
        <v>8.4899806824538668E-2</v>
      </c>
      <c r="I124" s="12">
        <f t="shared" si="7"/>
        <v>8.4567949644185958E-2</v>
      </c>
      <c r="J124" s="12">
        <f t="shared" si="7"/>
        <v>8.423766894198513E-2</v>
      </c>
      <c r="K124" s="12">
        <f t="shared" si="7"/>
        <v>8.3908955054228435E-2</v>
      </c>
      <c r="L124" s="12">
        <f t="shared" si="7"/>
        <v>8.3581798394001608E-2</v>
      </c>
      <c r="M124" s="12">
        <f t="shared" si="7"/>
        <v>8.3256189450421861E-2</v>
      </c>
    </row>
    <row r="125" spans="1:13" ht="16.5" x14ac:dyDescent="0.25">
      <c r="A125" s="21">
        <v>42</v>
      </c>
      <c r="B125" s="12">
        <f t="shared" si="7"/>
        <v>8.2932118787884215E-2</v>
      </c>
      <c r="C125" s="12">
        <f t="shared" si="7"/>
        <v>8.260957704531835E-2</v>
      </c>
      <c r="D125" s="12">
        <f t="shared" si="7"/>
        <v>8.228855493545173E-2</v>
      </c>
      <c r="E125" s="12">
        <f t="shared" si="7"/>
        <v>8.1969043244084119E-2</v>
      </c>
      <c r="F125" s="12">
        <f t="shared" si="7"/>
        <v>8.1651032829369155E-2</v>
      </c>
      <c r="G125" s="12">
        <f t="shared" si="7"/>
        <v>8.1334514621104498E-2</v>
      </c>
      <c r="H125" s="12">
        <f t="shared" si="7"/>
        <v>8.1019479620030727E-2</v>
      </c>
      <c r="I125" s="12">
        <f t="shared" si="7"/>
        <v>8.0705918897138393E-2</v>
      </c>
      <c r="J125" s="12">
        <f t="shared" si="7"/>
        <v>8.0393823592982888E-2</v>
      </c>
      <c r="K125" s="12">
        <f t="shared" si="7"/>
        <v>8.0083184917007624E-2</v>
      </c>
      <c r="L125" s="12">
        <f t="shared" si="7"/>
        <v>7.9773994146875013E-2</v>
      </c>
      <c r="M125" s="12">
        <f t="shared" si="7"/>
        <v>7.94662426278053E-2</v>
      </c>
    </row>
    <row r="126" spans="1:13" ht="16.5" x14ac:dyDescent="0.25">
      <c r="A126" s="21">
        <v>43</v>
      </c>
      <c r="B126" s="12">
        <f t="shared" si="7"/>
        <v>7.915992177192277E-2</v>
      </c>
      <c r="C126" s="12">
        <f t="shared" si="7"/>
        <v>7.885502305761051E-2</v>
      </c>
      <c r="D126" s="12">
        <f t="shared" si="7"/>
        <v>7.8551538028870826E-2</v>
      </c>
      <c r="E126" s="12">
        <f t="shared" si="7"/>
        <v>7.8249458294695054E-2</v>
      </c>
      <c r="F126" s="12">
        <f t="shared" si="7"/>
        <v>7.794877552843954E-2</v>
      </c>
      <c r="G126" s="12">
        <f t="shared" si="7"/>
        <v>7.7649481467208889E-2</v>
      </c>
      <c r="H126" s="12">
        <f t="shared" si="7"/>
        <v>7.7351567911246394E-2</v>
      </c>
      <c r="I126" s="12">
        <f t="shared" si="7"/>
        <v>7.7055026723331768E-2</v>
      </c>
      <c r="J126" s="12">
        <f t="shared" si="7"/>
        <v>7.6759849828185206E-2</v>
      </c>
      <c r="K126" s="12">
        <f t="shared" si="7"/>
        <v>7.6466029211878714E-2</v>
      </c>
      <c r="L126" s="12">
        <f t="shared" si="7"/>
        <v>7.6173556921253924E-2</v>
      </c>
      <c r="M126" s="12">
        <f t="shared" si="7"/>
        <v>7.5882425063346678E-2</v>
      </c>
    </row>
    <row r="127" spans="1:13" ht="16.5" x14ac:dyDescent="0.25">
      <c r="A127" s="21">
        <v>44</v>
      </c>
      <c r="B127" s="12">
        <f t="shared" si="7"/>
        <v>7.5592625804817834E-2</v>
      </c>
      <c r="C127" s="12">
        <f t="shared" si="7"/>
        <v>7.5304151371391445E-2</v>
      </c>
      <c r="D127" s="12">
        <f t="shared" si="7"/>
        <v>7.5016994047297489E-2</v>
      </c>
      <c r="E127" s="12">
        <f t="shared" si="7"/>
        <v>7.4731146174722998E-2</v>
      </c>
      <c r="F127" s="12">
        <f t="shared" si="7"/>
        <v>7.4446600153268122E-2</v>
      </c>
      <c r="G127" s="12">
        <f t="shared" si="7"/>
        <v>7.4163348439408458E-2</v>
      </c>
      <c r="H127" s="12">
        <f t="shared" si="7"/>
        <v>7.3881383545963603E-2</v>
      </c>
      <c r="I127" s="12">
        <f t="shared" si="7"/>
        <v>7.3600698041571794E-2</v>
      </c>
      <c r="J127" s="12">
        <f t="shared" si="7"/>
        <v>7.3321284550170063E-2</v>
      </c>
      <c r="K127" s="12">
        <f t="shared" si="7"/>
        <v>7.3043135750480492E-2</v>
      </c>
      <c r="L127" s="12">
        <f t="shared" si="7"/>
        <v>7.2766244375502068E-2</v>
      </c>
      <c r="M127" s="12">
        <f t="shared" si="7"/>
        <v>7.24906032120083E-2</v>
      </c>
    </row>
    <row r="128" spans="1:13" ht="16.5" x14ac:dyDescent="0.25">
      <c r="A128" s="21">
        <v>45</v>
      </c>
      <c r="B128" s="12">
        <f t="shared" ref="B128:M133" si="8">IF($B$70=0,(1+$A$2)^(-$A128-B$8/12),(1-(1+$A$2)^(-1/$B$70))/((1+$A$2)^($A128+B$8/12)-1))*100</f>
        <v>7.2216205100050029E-2</v>
      </c>
      <c r="C128" s="12">
        <f t="shared" si="8"/>
        <v>7.1943042932464882E-2</v>
      </c>
      <c r="D128" s="12">
        <f t="shared" si="8"/>
        <v>7.1671109654390136E-2</v>
      </c>
      <c r="E128" s="12">
        <f t="shared" si="8"/>
        <v>7.1400398262783077E-2</v>
      </c>
      <c r="F128" s="12">
        <f t="shared" si="8"/>
        <v>7.1130901805945571E-2</v>
      </c>
      <c r="G128" s="12">
        <f t="shared" si="8"/>
        <v>7.0862613383053816E-2</v>
      </c>
      <c r="H128" s="12">
        <f t="shared" si="8"/>
        <v>7.0595526143693563E-2</v>
      </c>
      <c r="I128" s="12">
        <f t="shared" si="8"/>
        <v>7.0329633287400509E-2</v>
      </c>
      <c r="J128" s="12">
        <f t="shared" si="8"/>
        <v>7.0064928063205384E-2</v>
      </c>
      <c r="K128" s="12">
        <f t="shared" si="8"/>
        <v>6.9801403769184242E-2</v>
      </c>
      <c r="L128" s="12">
        <f t="shared" si="8"/>
        <v>6.9539053752013635E-2</v>
      </c>
      <c r="M128" s="12">
        <f t="shared" si="8"/>
        <v>6.9277871406530619E-2</v>
      </c>
    </row>
    <row r="129" spans="1:13" ht="16.5" x14ac:dyDescent="0.25">
      <c r="A129" s="21">
        <v>46</v>
      </c>
      <c r="B129" s="12">
        <f t="shared" si="8"/>
        <v>6.9017850175297324E-2</v>
      </c>
      <c r="C129" s="12">
        <f t="shared" si="8"/>
        <v>6.8758983548171074E-2</v>
      </c>
      <c r="D129" s="12">
        <f t="shared" si="8"/>
        <v>6.8501265061877467E-2</v>
      </c>
      <c r="E129" s="12">
        <f t="shared" si="8"/>
        <v>6.8244688299590073E-2</v>
      </c>
      <c r="F129" s="12">
        <f t="shared" si="8"/>
        <v>6.798924689051343E-2</v>
      </c>
      <c r="G129" s="12">
        <f t="shared" si="8"/>
        <v>6.7734934509470726E-2</v>
      </c>
      <c r="H129" s="12">
        <f t="shared" si="8"/>
        <v>6.7481744876496094E-2</v>
      </c>
      <c r="I129" s="12">
        <f t="shared" si="8"/>
        <v>6.7229671756431311E-2</v>
      </c>
      <c r="J129" s="12">
        <f t="shared" si="8"/>
        <v>6.6978708958526548E-2</v>
      </c>
      <c r="K129" s="12">
        <f t="shared" si="8"/>
        <v>6.672885033604567E-2</v>
      </c>
      <c r="L129" s="12">
        <f t="shared" si="8"/>
        <v>6.6480089785875551E-2</v>
      </c>
      <c r="M129" s="12">
        <f t="shared" si="8"/>
        <v>6.62324212481398E-2</v>
      </c>
    </row>
    <row r="130" spans="1:13" ht="16.5" x14ac:dyDescent="0.25">
      <c r="A130" s="21">
        <v>47</v>
      </c>
      <c r="B130" s="12">
        <f t="shared" si="8"/>
        <v>6.5985838705816119E-2</v>
      </c>
      <c r="C130" s="12">
        <f t="shared" si="8"/>
        <v>6.574033618435865E-2</v>
      </c>
      <c r="D130" s="12">
        <f t="shared" si="8"/>
        <v>6.5495907751322802E-2</v>
      </c>
      <c r="E130" s="12">
        <f t="shared" si="8"/>
        <v>6.525254751599574E-2</v>
      </c>
      <c r="F130" s="12">
        <f t="shared" si="8"/>
        <v>6.5010249629029668E-2</v>
      </c>
      <c r="G130" s="12">
        <f t="shared" si="8"/>
        <v>6.4769008282079349E-2</v>
      </c>
      <c r="H130" s="12">
        <f t="shared" si="8"/>
        <v>6.4528817707443412E-2</v>
      </c>
      <c r="I130" s="12">
        <f t="shared" si="8"/>
        <v>6.4289672177709353E-2</v>
      </c>
      <c r="J130" s="12">
        <f t="shared" si="8"/>
        <v>6.4051566005402377E-2</v>
      </c>
      <c r="K130" s="12">
        <f t="shared" si="8"/>
        <v>6.3814493542637851E-2</v>
      </c>
      <c r="L130" s="12">
        <f t="shared" si="8"/>
        <v>6.3578449180777319E-2</v>
      </c>
      <c r="M130" s="12">
        <f t="shared" si="8"/>
        <v>6.3343427350088397E-2</v>
      </c>
    </row>
    <row r="131" spans="1:13" ht="16.5" x14ac:dyDescent="0.25">
      <c r="A131" s="21">
        <v>48</v>
      </c>
      <c r="B131" s="12">
        <f t="shared" si="8"/>
        <v>6.3109422519407501E-2</v>
      </c>
      <c r="C131" s="12">
        <f t="shared" si="8"/>
        <v>6.2876429195807479E-2</v>
      </c>
      <c r="D131" s="12">
        <f t="shared" si="8"/>
        <v>6.2644441924266603E-2</v>
      </c>
      <c r="E131" s="12">
        <f t="shared" si="8"/>
        <v>6.24134552873431E-2</v>
      </c>
      <c r="F131" s="12">
        <f t="shared" si="8"/>
        <v>6.2183463904851813E-2</v>
      </c>
      <c r="G131" s="12">
        <f t="shared" si="8"/>
        <v>6.1954462433544445E-2</v>
      </c>
      <c r="H131" s="12">
        <f t="shared" si="8"/>
        <v>6.1726445566793228E-2</v>
      </c>
      <c r="I131" s="12">
        <f t="shared" si="8"/>
        <v>6.1499408034277808E-2</v>
      </c>
      <c r="J131" s="12">
        <f t="shared" si="8"/>
        <v>6.1273344601675314E-2</v>
      </c>
      <c r="K131" s="12">
        <f t="shared" si="8"/>
        <v>6.1048250070353513E-2</v>
      </c>
      <c r="L131" s="12">
        <f t="shared" si="8"/>
        <v>6.0824119277067323E-2</v>
      </c>
      <c r="M131" s="12">
        <f t="shared" si="8"/>
        <v>6.0600947093658361E-2</v>
      </c>
    </row>
    <row r="132" spans="1:13" ht="16.5" x14ac:dyDescent="0.25">
      <c r="A132" s="21">
        <v>49</v>
      </c>
      <c r="B132" s="12">
        <f t="shared" si="8"/>
        <v>6.0378728426757164E-2</v>
      </c>
      <c r="C132" s="12">
        <f t="shared" si="8"/>
        <v>6.0157458217489489E-2</v>
      </c>
      <c r="D132" s="12">
        <f t="shared" si="8"/>
        <v>5.9937131441183913E-2</v>
      </c>
      <c r="E132" s="12">
        <f t="shared" si="8"/>
        <v>5.9717743107084144E-2</v>
      </c>
      <c r="F132" s="12">
        <f t="shared" si="8"/>
        <v>5.9499288258063276E-2</v>
      </c>
      <c r="G132" s="12">
        <f t="shared" si="8"/>
        <v>5.9281761970341039E-2</v>
      </c>
      <c r="H132" s="12">
        <f t="shared" si="8"/>
        <v>5.906515935320409E-2</v>
      </c>
      <c r="I132" s="12">
        <f t="shared" si="8"/>
        <v>5.8849475548728984E-2</v>
      </c>
      <c r="J132" s="12">
        <f t="shared" si="8"/>
        <v>5.8634705731508113E-2</v>
      </c>
      <c r="K132" s="12">
        <f t="shared" si="8"/>
        <v>5.8420845108378083E-2</v>
      </c>
      <c r="L132" s="12">
        <f t="shared" si="8"/>
        <v>5.8207888918151138E-2</v>
      </c>
      <c r="M132" s="12">
        <f t="shared" si="8"/>
        <v>5.7995832431349183E-2</v>
      </c>
    </row>
    <row r="133" spans="1:13" ht="16.5" x14ac:dyDescent="0.25">
      <c r="A133" s="21">
        <v>50</v>
      </c>
      <c r="B133" s="12">
        <f t="shared" si="8"/>
        <v>5.7784670949940144E-2</v>
      </c>
      <c r="C133" s="12">
        <f t="shared" si="8"/>
        <v>5.757439980707791E-2</v>
      </c>
      <c r="D133" s="12">
        <f t="shared" si="8"/>
        <v>5.7365014366843187E-2</v>
      </c>
      <c r="E133" s="12">
        <f t="shared" si="8"/>
        <v>5.7156510023988735E-2</v>
      </c>
      <c r="F133" s="12">
        <f t="shared" si="8"/>
        <v>5.6948882203686157E-2</v>
      </c>
      <c r="G133" s="12">
        <f t="shared" si="8"/>
        <v>5.6742126361275208E-2</v>
      </c>
      <c r="H133" s="12">
        <f t="shared" si="8"/>
        <v>5.6536237982015874E-2</v>
      </c>
      <c r="I133" s="12">
        <f t="shared" si="8"/>
        <v>5.633121258084281E-2</v>
      </c>
      <c r="J133" s="12">
        <f t="shared" si="8"/>
        <v>5.612704570212209E-2</v>
      </c>
      <c r="K133" s="12">
        <f t="shared" si="8"/>
        <v>5.5923732919410475E-2</v>
      </c>
      <c r="L133" s="12">
        <f t="shared" si="8"/>
        <v>5.5721269835217031E-2</v>
      </c>
      <c r="M133" s="12">
        <f t="shared" si="8"/>
        <v>5.5519652080767083E-2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83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1">
        <v>0</v>
      </c>
      <c r="D142" s="21">
        <v>1</v>
      </c>
      <c r="E142" s="21">
        <v>2</v>
      </c>
      <c r="F142" s="21">
        <v>3</v>
      </c>
      <c r="H142" s="68"/>
      <c r="I142" s="21">
        <v>0</v>
      </c>
      <c r="J142" s="21">
        <v>1</v>
      </c>
      <c r="K142" s="21">
        <v>2</v>
      </c>
      <c r="L142" s="21">
        <v>3</v>
      </c>
    </row>
    <row r="143" spans="1:13" ht="16.5" x14ac:dyDescent="0.25">
      <c r="B143" s="21">
        <v>0</v>
      </c>
      <c r="C143" s="12">
        <v>100</v>
      </c>
      <c r="D143" s="12">
        <f t="shared" ref="D143:F167" si="9">IF($B$137=0,(1+$A$2)^(-$B143-D$142/4),(1-(1+$A$2)^(-1/$B$137))/((1+$A$2)^($B143+D$142/4)-1))*100</f>
        <v>99.083872923277625</v>
      </c>
      <c r="E143" s="12">
        <f t="shared" si="9"/>
        <v>49.313958631193437</v>
      </c>
      <c r="F143" s="12">
        <f t="shared" si="9"/>
        <v>32.724455604488575</v>
      </c>
      <c r="H143" s="21">
        <v>25</v>
      </c>
      <c r="I143" s="12">
        <f t="shared" ref="I143:I168" si="10">IF($B$137=0,(1+$A$2)^(-$H143-C$142/4),(1-(1+$A$2)^(-1/$B$137))/((1+$A$2)^($H143+C$142/4)-1))*100</f>
        <v>0.60663953776456947</v>
      </c>
      <c r="J143" s="12">
        <f t="shared" ref="J143:J168" si="11">IF($B$137=0,(1+$A$2)^(-$H143-D$142/4),(1-(1+$A$2)^(-1/$B$137))/((1+$A$2)^($H143+D$142/4)-1))*100</f>
        <v>0.59745753507190857</v>
      </c>
      <c r="K143" s="12">
        <f t="shared" ref="K143:K168" si="12">IF($B$137=0,(1+$A$2)^(-$H143-E$142/4),(1-(1+$A$2)^(-1/$B$137))/((1+$A$2)^($H143+E$142/4)-1))*100</f>
        <v>0.5884682171165333</v>
      </c>
      <c r="L143" s="12">
        <f t="shared" ref="L143:L168" si="13">IF($B$137=0,(1+$A$2)^(-$H143-F$142/4),(1-(1+$A$2)^(-1/$B$137))/((1+$A$2)^($H143+F$142/4)-1))*100</f>
        <v>0.57966595055715076</v>
      </c>
    </row>
    <row r="144" spans="1:13" ht="16.5" x14ac:dyDescent="0.25">
      <c r="B144" s="21">
        <v>1</v>
      </c>
      <c r="C144" s="12">
        <f t="shared" ref="C144:C167" si="14">IF($B$137=0,(1+$A$2)^(-$B144-C$142/4),(1-(1+$A$2)^(-1/$B$137))/((1+$A$2)^($B144+C$142/4)-1))*100</f>
        <v>24.43005537925108</v>
      </c>
      <c r="D144" s="12">
        <f t="shared" si="9"/>
        <v>19.453696257938002</v>
      </c>
      <c r="E144" s="12">
        <f t="shared" si="9"/>
        <v>16.136357670736277</v>
      </c>
      <c r="F144" s="12">
        <f t="shared" si="9"/>
        <v>13.767030798613305</v>
      </c>
      <c r="H144" s="21">
        <v>26</v>
      </c>
      <c r="I144" s="12">
        <f t="shared" si="10"/>
        <v>0.57104531855564067</v>
      </c>
      <c r="J144" s="12">
        <f t="shared" si="11"/>
        <v>0.56260111046852768</v>
      </c>
      <c r="K144" s="12">
        <f t="shared" si="12"/>
        <v>0.55432831212194789</v>
      </c>
      <c r="L144" s="12">
        <f t="shared" si="13"/>
        <v>0.54622209663196597</v>
      </c>
    </row>
    <row r="145" spans="2:12" ht="16.5" x14ac:dyDescent="0.25">
      <c r="B145" s="21">
        <v>2</v>
      </c>
      <c r="C145" s="12">
        <f t="shared" si="14"/>
        <v>11.990211229080277</v>
      </c>
      <c r="D145" s="12">
        <f t="shared" si="9"/>
        <v>10.608396508113342</v>
      </c>
      <c r="E145" s="12">
        <f t="shared" si="9"/>
        <v>9.503085160922188</v>
      </c>
      <c r="F145" s="12">
        <f t="shared" si="9"/>
        <v>8.5988671559358831</v>
      </c>
      <c r="H145" s="21">
        <v>27</v>
      </c>
      <c r="I145" s="12">
        <f t="shared" si="10"/>
        <v>0.53827781573486999</v>
      </c>
      <c r="J145" s="12">
        <f t="shared" si="11"/>
        <v>0.5304909915947098</v>
      </c>
      <c r="K145" s="12">
        <f t="shared" si="12"/>
        <v>0.52285730905769456</v>
      </c>
      <c r="L145" s="12">
        <f t="shared" si="13"/>
        <v>0.5153726083252872</v>
      </c>
    </row>
    <row r="146" spans="2:12" ht="16.5" x14ac:dyDescent="0.25">
      <c r="B146" s="21">
        <v>3</v>
      </c>
      <c r="C146" s="12">
        <f t="shared" si="14"/>
        <v>7.8454691367959697</v>
      </c>
      <c r="D146" s="12">
        <f t="shared" si="9"/>
        <v>7.208086470352824</v>
      </c>
      <c r="E146" s="12">
        <f t="shared" si="9"/>
        <v>6.6618587026636682</v>
      </c>
      <c r="F146" s="12">
        <f t="shared" si="9"/>
        <v>6.1885548325915005</v>
      </c>
      <c r="H146" s="21">
        <v>28</v>
      </c>
      <c r="I146" s="12">
        <f t="shared" si="10"/>
        <v>0.50803287801980979</v>
      </c>
      <c r="J146" s="12">
        <f t="shared" si="11"/>
        <v>0.50083424861825721</v>
      </c>
      <c r="K146" s="12">
        <f t="shared" si="12"/>
        <v>0.49377298623169513</v>
      </c>
      <c r="L146" s="12">
        <f t="shared" si="13"/>
        <v>0.48684548670922978</v>
      </c>
    </row>
    <row r="147" spans="2:12" ht="16.5" x14ac:dyDescent="0.25">
      <c r="B147" s="21">
        <v>4</v>
      </c>
      <c r="C147" s="12">
        <f t="shared" si="14"/>
        <v>5.7745016078044786</v>
      </c>
      <c r="D147" s="12">
        <f t="shared" si="9"/>
        <v>5.4092430104227329</v>
      </c>
      <c r="E147" s="12">
        <f t="shared" si="9"/>
        <v>5.0846465807828665</v>
      </c>
      <c r="F147" s="12">
        <f t="shared" si="9"/>
        <v>4.7942919547507161</v>
      </c>
      <c r="H147" s="21">
        <v>29</v>
      </c>
      <c r="I147" s="12">
        <f t="shared" si="10"/>
        <v>0.48004827004693806</v>
      </c>
      <c r="J147" s="12">
        <f t="shared" si="11"/>
        <v>0.4733779750835318</v>
      </c>
      <c r="K147" s="12">
        <f t="shared" si="12"/>
        <v>0.46683135446572877</v>
      </c>
      <c r="L147" s="12">
        <f t="shared" si="13"/>
        <v>0.46040526986748637</v>
      </c>
    </row>
    <row r="148" spans="2:12" ht="16.5" x14ac:dyDescent="0.25">
      <c r="B148" s="21">
        <v>5</v>
      </c>
      <c r="C148" s="12">
        <f t="shared" si="14"/>
        <v>4.5330428398402738</v>
      </c>
      <c r="D148" s="12">
        <f t="shared" si="9"/>
        <v>4.2967412838701611</v>
      </c>
      <c r="E148" s="12">
        <f t="shared" si="9"/>
        <v>4.0819853248956237</v>
      </c>
      <c r="F148" s="12">
        <f t="shared" si="9"/>
        <v>3.8859646455062409</v>
      </c>
      <c r="H148" s="21">
        <v>30</v>
      </c>
      <c r="I148" s="12">
        <f t="shared" si="10"/>
        <v>0.4540966874482697</v>
      </c>
      <c r="J148" s="12">
        <f t="shared" si="11"/>
        <v>0.44790267353653768</v>
      </c>
      <c r="K148" s="12">
        <f t="shared" si="12"/>
        <v>0.44182039052551475</v>
      </c>
      <c r="L148" s="12">
        <f t="shared" si="13"/>
        <v>0.43584709296918128</v>
      </c>
    </row>
    <row r="149" spans="2:12" ht="16.5" x14ac:dyDescent="0.25">
      <c r="B149" s="21">
        <v>6</v>
      </c>
      <c r="C149" s="12">
        <f t="shared" si="14"/>
        <v>3.7063373135491879</v>
      </c>
      <c r="D149" s="12">
        <f t="shared" si="9"/>
        <v>3.5411361050790124</v>
      </c>
      <c r="E149" s="12">
        <f t="shared" si="9"/>
        <v>3.3886964450882564</v>
      </c>
      <c r="F149" s="12">
        <f t="shared" si="9"/>
        <v>3.247600361409146</v>
      </c>
      <c r="H149" s="21">
        <v>31</v>
      </c>
      <c r="I149" s="12">
        <f t="shared" si="10"/>
        <v>0.4299801238671645</v>
      </c>
      <c r="J149" s="12">
        <f t="shared" si="11"/>
        <v>0.42421691112796195</v>
      </c>
      <c r="K149" s="12">
        <f t="shared" si="12"/>
        <v>0.41855496420058097</v>
      </c>
      <c r="L149" s="12">
        <f t="shared" si="13"/>
        <v>0.41299187086532391</v>
      </c>
    </row>
    <row r="150" spans="2:12" ht="16.5" x14ac:dyDescent="0.25">
      <c r="B150" s="21">
        <v>7</v>
      </c>
      <c r="C150" s="12">
        <f t="shared" si="14"/>
        <v>3.1166324484934864</v>
      </c>
      <c r="D150" s="12">
        <f t="shared" si="9"/>
        <v>2.994744942134747</v>
      </c>
      <c r="E150" s="12">
        <f t="shared" si="9"/>
        <v>2.8810297792457336</v>
      </c>
      <c r="F150" s="12">
        <f t="shared" si="9"/>
        <v>2.7746960654212947</v>
      </c>
      <c r="H150" s="21">
        <v>32</v>
      </c>
      <c r="I150" s="12">
        <f t="shared" si="10"/>
        <v>0.40752529417500299</v>
      </c>
      <c r="J150" s="12">
        <f t="shared" si="11"/>
        <v>0.40215296953843066</v>
      </c>
      <c r="K150" s="12">
        <f t="shared" si="12"/>
        <v>0.39687270193851465</v>
      </c>
      <c r="L150" s="12">
        <f t="shared" si="13"/>
        <v>0.39168236327778094</v>
      </c>
    </row>
    <row r="151" spans="2:12" ht="16.5" x14ac:dyDescent="0.25">
      <c r="B151" s="21">
        <v>8</v>
      </c>
      <c r="C151" s="12">
        <f t="shared" si="14"/>
        <v>2.6750517673330556</v>
      </c>
      <c r="D151" s="12">
        <f t="shared" si="9"/>
        <v>2.5814887337797141</v>
      </c>
      <c r="E151" s="12">
        <f t="shared" si="9"/>
        <v>2.4934703600813934</v>
      </c>
      <c r="F151" s="12">
        <f t="shared" si="9"/>
        <v>2.4105213671493551</v>
      </c>
      <c r="H151" s="21">
        <v>33</v>
      </c>
      <c r="I151" s="12">
        <f t="shared" si="10"/>
        <v>0.38657988984454855</v>
      </c>
      <c r="J151" s="12">
        <f t="shared" si="11"/>
        <v>0.38156327989342215</v>
      </c>
      <c r="K151" s="12">
        <f t="shared" si="12"/>
        <v>0.37663059133411375</v>
      </c>
      <c r="L151" s="12">
        <f t="shared" si="13"/>
        <v>0.37177993952299704</v>
      </c>
    </row>
    <row r="152" spans="2:12" ht="16.5" x14ac:dyDescent="0.25">
      <c r="B152" s="21">
        <v>9</v>
      </c>
      <c r="C152" s="12">
        <f t="shared" si="14"/>
        <v>2.3322192840440694</v>
      </c>
      <c r="D152" s="12">
        <f t="shared" si="9"/>
        <v>2.2581873117401727</v>
      </c>
      <c r="E152" s="12">
        <f t="shared" si="9"/>
        <v>2.1880883136653617</v>
      </c>
      <c r="F152" s="12">
        <f t="shared" si="9"/>
        <v>2.1216197307718483</v>
      </c>
      <c r="H152" s="21">
        <v>34</v>
      </c>
      <c r="I152" s="12">
        <f t="shared" si="10"/>
        <v>0.36700949515208592</v>
      </c>
      <c r="J152" s="12">
        <f t="shared" si="11"/>
        <v>0.36231748223047588</v>
      </c>
      <c r="K152" s="12">
        <f t="shared" si="12"/>
        <v>0.35770217615354216</v>
      </c>
      <c r="L152" s="12">
        <f t="shared" si="13"/>
        <v>0.35316190185549368</v>
      </c>
    </row>
    <row r="153" spans="2:12" ht="16.5" x14ac:dyDescent="0.25">
      <c r="B153" s="21">
        <v>10</v>
      </c>
      <c r="C153" s="12">
        <f t="shared" si="14"/>
        <v>2.0585092593470957</v>
      </c>
      <c r="D153" s="12">
        <f t="shared" si="9"/>
        <v>1.9985111613401201</v>
      </c>
      <c r="E153" s="12">
        <f t="shared" si="9"/>
        <v>1.9414031017840165</v>
      </c>
      <c r="F153" s="12">
        <f t="shared" si="9"/>
        <v>1.886983427508454</v>
      </c>
      <c r="H153" s="21">
        <v>35</v>
      </c>
      <c r="I153" s="12">
        <f t="shared" si="10"/>
        <v>0.34869503204109703</v>
      </c>
      <c r="J153" s="12">
        <f t="shared" si="11"/>
        <v>0.34429998549265373</v>
      </c>
      <c r="K153" s="12">
        <f t="shared" si="12"/>
        <v>0.33997522544850795</v>
      </c>
      <c r="L153" s="12">
        <f t="shared" si="13"/>
        <v>0.33571925804959962</v>
      </c>
    </row>
    <row r="154" spans="2:12" ht="16.5" x14ac:dyDescent="0.25">
      <c r="B154" s="21">
        <v>11</v>
      </c>
      <c r="C154" s="12">
        <f t="shared" si="14"/>
        <v>1.835068816936819</v>
      </c>
      <c r="D154" s="12">
        <f t="shared" si="9"/>
        <v>1.7854922432437896</v>
      </c>
      <c r="E154" s="12">
        <f t="shared" si="9"/>
        <v>1.7381012031880143</v>
      </c>
      <c r="F154" s="12">
        <f t="shared" si="9"/>
        <v>1.692756172051316</v>
      </c>
      <c r="H154" s="21">
        <v>36</v>
      </c>
      <c r="I154" s="12">
        <f t="shared" si="10"/>
        <v>0.33153063085073758</v>
      </c>
      <c r="J154" s="12">
        <f t="shared" si="11"/>
        <v>0.32740793139348334</v>
      </c>
      <c r="K154" s="12">
        <f t="shared" si="12"/>
        <v>0.32334978583767604</v>
      </c>
      <c r="L154" s="12">
        <f t="shared" si="13"/>
        <v>0.31935485764882504</v>
      </c>
    </row>
    <row r="155" spans="2:12" ht="16.5" x14ac:dyDescent="0.25">
      <c r="B155" s="21">
        <v>12</v>
      </c>
      <c r="C155" s="12">
        <f t="shared" si="14"/>
        <v>1.6493292517104927</v>
      </c>
      <c r="D155" s="12">
        <f t="shared" si="9"/>
        <v>1.6077029842513988</v>
      </c>
      <c r="E155" s="12">
        <f t="shared" si="9"/>
        <v>1.5677693079493267</v>
      </c>
      <c r="F155" s="12">
        <f t="shared" si="9"/>
        <v>1.5294286360752904</v>
      </c>
      <c r="H155" s="21">
        <v>37</v>
      </c>
      <c r="I155" s="12">
        <f t="shared" si="10"/>
        <v>0.31542184633870873</v>
      </c>
      <c r="J155" s="12">
        <f t="shared" si="11"/>
        <v>0.31154948625669443</v>
      </c>
      <c r="K155" s="12">
        <f t="shared" si="12"/>
        <v>0.30773654542939932</v>
      </c>
      <c r="L155" s="12">
        <f t="shared" si="13"/>
        <v>0.30398182444646715</v>
      </c>
    </row>
    <row r="156" spans="2:12" ht="16.5" x14ac:dyDescent="0.25">
      <c r="B156" s="21">
        <v>13</v>
      </c>
      <c r="C156" s="12">
        <f t="shared" si="14"/>
        <v>1.4925890419938881</v>
      </c>
      <c r="D156" s="12">
        <f t="shared" si="9"/>
        <v>1.4571655365142755</v>
      </c>
      <c r="E156" s="12">
        <f t="shared" si="9"/>
        <v>1.4230794255354795</v>
      </c>
      <c r="F156" s="12">
        <f t="shared" si="9"/>
        <v>1.3902577377668162</v>
      </c>
      <c r="H156" s="21">
        <v>38</v>
      </c>
      <c r="I156" s="12">
        <f t="shared" si="10"/>
        <v>0.30028415539032027</v>
      </c>
      <c r="J156" s="12">
        <f t="shared" si="11"/>
        <v>0.29664240080788867</v>
      </c>
      <c r="K156" s="12">
        <f t="shared" si="12"/>
        <v>0.29305545272239542</v>
      </c>
      <c r="L156" s="12">
        <f t="shared" si="13"/>
        <v>0.2895222316834038</v>
      </c>
    </row>
    <row r="157" spans="2:12" ht="16.5" x14ac:dyDescent="0.25">
      <c r="B157" s="21">
        <v>14</v>
      </c>
      <c r="C157" s="12">
        <f t="shared" si="14"/>
        <v>1.358632713763976</v>
      </c>
      <c r="D157" s="12">
        <f t="shared" si="9"/>
        <v>1.3281413487508287</v>
      </c>
      <c r="E157" s="12">
        <f t="shared" si="9"/>
        <v>1.298724982735515</v>
      </c>
      <c r="F157" s="12">
        <f t="shared" si="9"/>
        <v>1.2703289323096998</v>
      </c>
      <c r="H157" s="21">
        <v>39</v>
      </c>
      <c r="I157" s="12">
        <f t="shared" si="10"/>
        <v>0.28604168585339462</v>
      </c>
      <c r="J157" s="12">
        <f t="shared" si="11"/>
        <v>0.28261279012925722</v>
      </c>
      <c r="K157" s="12">
        <f t="shared" si="12"/>
        <v>0.27923454529713471</v>
      </c>
      <c r="L157" s="12">
        <f t="shared" si="13"/>
        <v>0.27590597721917082</v>
      </c>
    </row>
    <row r="158" spans="2:12" ht="16.5" x14ac:dyDescent="0.25">
      <c r="B158" s="21">
        <v>15</v>
      </c>
      <c r="C158" s="12">
        <f t="shared" si="14"/>
        <v>1.2429021592678948</v>
      </c>
      <c r="D158" s="12">
        <f t="shared" si="9"/>
        <v>1.2163969718216407</v>
      </c>
      <c r="E158" s="12">
        <f t="shared" si="9"/>
        <v>1.190768754728442</v>
      </c>
      <c r="F158" s="12">
        <f t="shared" si="9"/>
        <v>1.1659757251227503</v>
      </c>
      <c r="H158" s="21">
        <v>40</v>
      </c>
      <c r="I158" s="12">
        <f t="shared" si="10"/>
        <v>0.2726261360507457</v>
      </c>
      <c r="J158" s="12">
        <f t="shared" si="11"/>
        <v>0.26939409548688958</v>
      </c>
      <c r="K158" s="12">
        <f t="shared" si="12"/>
        <v>0.2662089520366</v>
      </c>
      <c r="L158" s="12">
        <f t="shared" si="13"/>
        <v>0.26306982432387799</v>
      </c>
    </row>
    <row r="159" spans="2:12" ht="16.5" x14ac:dyDescent="0.25">
      <c r="B159" s="21">
        <v>16</v>
      </c>
      <c r="C159" s="12">
        <f t="shared" si="14"/>
        <v>1.1419787112377926</v>
      </c>
      <c r="D159" s="12">
        <f t="shared" si="9"/>
        <v>1.1187409515531084</v>
      </c>
      <c r="E159" s="12">
        <f t="shared" si="9"/>
        <v>1.0962279122014014</v>
      </c>
      <c r="F159" s="12">
        <f t="shared" si="9"/>
        <v>1.0744071207270514</v>
      </c>
      <c r="H159" s="21">
        <v>41</v>
      </c>
      <c r="I159" s="12">
        <f t="shared" si="10"/>
        <v>0.25997585241433085</v>
      </c>
      <c r="J159" s="12">
        <f t="shared" si="11"/>
        <v>0.25692619716626619</v>
      </c>
      <c r="K159" s="12">
        <f t="shared" si="12"/>
        <v>0.25392003960523329</v>
      </c>
      <c r="L159" s="12">
        <f t="shared" si="13"/>
        <v>0.25095658032104357</v>
      </c>
    </row>
    <row r="160" spans="2:12" ht="16.5" x14ac:dyDescent="0.25">
      <c r="B160" s="21">
        <v>17</v>
      </c>
      <c r="C160" s="12">
        <f t="shared" si="14"/>
        <v>1.0532480145129977</v>
      </c>
      <c r="D160" s="12">
        <f t="shared" si="9"/>
        <v>1.0327218023879152</v>
      </c>
      <c r="E160" s="12">
        <f t="shared" si="9"/>
        <v>1.0128013380956387</v>
      </c>
      <c r="F160" s="12">
        <f t="shared" si="9"/>
        <v>0.99346100445734009</v>
      </c>
      <c r="H160" s="21">
        <v>42</v>
      </c>
      <c r="I160" s="12">
        <f t="shared" si="10"/>
        <v>0.24803503888631961</v>
      </c>
      <c r="J160" s="12">
        <f t="shared" si="11"/>
        <v>0.24515465329569106</v>
      </c>
      <c r="K160" s="12">
        <f t="shared" si="12"/>
        <v>0.24231467942477714</v>
      </c>
      <c r="L160" s="12">
        <f t="shared" si="13"/>
        <v>0.23951439050815876</v>
      </c>
    </row>
    <row r="161" spans="1:13" ht="16.5" x14ac:dyDescent="0.25">
      <c r="B161" s="21">
        <v>18</v>
      </c>
      <c r="C161" s="12">
        <f t="shared" si="14"/>
        <v>0.97467660718686266</v>
      </c>
      <c r="D161" s="12">
        <f t="shared" si="9"/>
        <v>0.95642527743358308</v>
      </c>
      <c r="E161" s="12">
        <f t="shared" si="9"/>
        <v>0.93868538222720621</v>
      </c>
      <c r="F161" s="12">
        <f t="shared" si="9"/>
        <v>0.92143644208700692</v>
      </c>
      <c r="H161" s="21">
        <v>43</v>
      </c>
      <c r="I161" s="12">
        <f t="shared" si="10"/>
        <v>0.23675307663555475</v>
      </c>
      <c r="J161" s="12">
        <f t="shared" si="11"/>
        <v>0.2340300442654745</v>
      </c>
      <c r="K161" s="12">
        <f t="shared" si="12"/>
        <v>0.2313446157556355</v>
      </c>
      <c r="L161" s="12">
        <f t="shared" si="13"/>
        <v>0.22869612890948618</v>
      </c>
    </row>
    <row r="162" spans="1:13" ht="16.5" x14ac:dyDescent="0.25">
      <c r="B162" s="21">
        <v>19</v>
      </c>
      <c r="C162" s="12">
        <f t="shared" si="14"/>
        <v>0.9046590551356043</v>
      </c>
      <c r="D162" s="12">
        <f t="shared" si="9"/>
        <v>0.88833482712597289</v>
      </c>
      <c r="E162" s="12">
        <f t="shared" si="9"/>
        <v>0.87244630685098923</v>
      </c>
      <c r="F162" s="12">
        <f t="shared" si="9"/>
        <v>0.85697692645861379</v>
      </c>
      <c r="H162" s="21">
        <v>44</v>
      </c>
      <c r="I162" s="12">
        <f t="shared" si="10"/>
        <v>0.22608393653818212</v>
      </c>
      <c r="J162" s="12">
        <f t="shared" si="11"/>
        <v>0.22350740603741365</v>
      </c>
      <c r="K162" s="12">
        <f t="shared" si="12"/>
        <v>0.22096591897849052</v>
      </c>
      <c r="L162" s="12">
        <f t="shared" si="13"/>
        <v>0.21845887071313985</v>
      </c>
    </row>
    <row r="163" spans="1:13" ht="16.5" x14ac:dyDescent="0.25">
      <c r="B163" s="21">
        <v>20</v>
      </c>
      <c r="C163" s="12">
        <f t="shared" si="14"/>
        <v>0.84191094624343055</v>
      </c>
      <c r="D163" s="12">
        <f t="shared" si="9"/>
        <v>0.82723340352772756</v>
      </c>
      <c r="E163" s="12">
        <f t="shared" si="9"/>
        <v>0.81293006528298117</v>
      </c>
      <c r="F163" s="12">
        <f t="shared" si="9"/>
        <v>0.79898738417632287</v>
      </c>
      <c r="H163" s="21">
        <v>45</v>
      </c>
      <c r="I163" s="12">
        <f t="shared" si="10"/>
        <v>0.2159856699914699</v>
      </c>
      <c r="J163" s="12">
        <f t="shared" si="11"/>
        <v>0.21354573859260162</v>
      </c>
      <c r="K163" s="12">
        <f t="shared" si="12"/>
        <v>0.21113851096747011</v>
      </c>
      <c r="L163" s="12">
        <f t="shared" si="13"/>
        <v>0.2087634338933427</v>
      </c>
    </row>
    <row r="164" spans="1:13" ht="16.5" x14ac:dyDescent="0.25">
      <c r="B164" s="21">
        <v>21</v>
      </c>
      <c r="C164" s="12">
        <f t="shared" si="14"/>
        <v>0.78539245775654343</v>
      </c>
      <c r="D164" s="12">
        <f t="shared" si="9"/>
        <v>0.77213299052110196</v>
      </c>
      <c r="E164" s="12">
        <f t="shared" si="9"/>
        <v>0.75919725862962439</v>
      </c>
      <c r="F164" s="12">
        <f t="shared" si="9"/>
        <v>0.74657407705097734</v>
      </c>
      <c r="H164" s="21">
        <v>46</v>
      </c>
      <c r="I164" s="12">
        <f t="shared" si="10"/>
        <v>0.20641996613959646</v>
      </c>
      <c r="J164" s="12">
        <f t="shared" si="11"/>
        <v>0.2041075781443378</v>
      </c>
      <c r="K164" s="12">
        <f t="shared" si="12"/>
        <v>0.20182575170144676</v>
      </c>
      <c r="L164" s="12">
        <f t="shared" si="13"/>
        <v>0.19957397965766774</v>
      </c>
    </row>
    <row r="165" spans="1:13" ht="16.5" x14ac:dyDescent="0.25">
      <c r="B165" s="21">
        <v>22</v>
      </c>
      <c r="C165" s="12">
        <f t="shared" si="14"/>
        <v>0.73425276895031388</v>
      </c>
      <c r="D165" s="12">
        <f t="shared" si="9"/>
        <v>0.72222313713993058</v>
      </c>
      <c r="E165" s="12">
        <f t="shared" si="9"/>
        <v>0.71047543743340091</v>
      </c>
      <c r="F165" s="12">
        <f t="shared" si="9"/>
        <v>0.69900035375660163</v>
      </c>
      <c r="H165" s="21">
        <v>47</v>
      </c>
      <c r="I165" s="12">
        <f t="shared" si="10"/>
        <v>0.1973517656193608</v>
      </c>
      <c r="J165" s="12">
        <f t="shared" si="11"/>
        <v>0.19515862366856496</v>
      </c>
      <c r="K165" s="12">
        <f t="shared" si="12"/>
        <v>0.19299407808802096</v>
      </c>
      <c r="L165" s="12">
        <f t="shared" si="13"/>
        <v>0.19085766309483657</v>
      </c>
    </row>
    <row r="166" spans="1:13" ht="16.5" x14ac:dyDescent="0.25">
      <c r="B166" s="21">
        <v>23</v>
      </c>
      <c r="C166" s="12">
        <f t="shared" si="14"/>
        <v>0.68778897488193136</v>
      </c>
      <c r="D166" s="12">
        <f t="shared" si="9"/>
        <v>0.67683277266356279</v>
      </c>
      <c r="E166" s="12">
        <f t="shared" si="9"/>
        <v>0.66612358166193575</v>
      </c>
      <c r="F166" s="12">
        <f t="shared" si="9"/>
        <v>0.65565358005514296</v>
      </c>
      <c r="H166" s="21">
        <v>48</v>
      </c>
      <c r="I166" s="12">
        <f t="shared" si="10"/>
        <v>0.1887489225824682</v>
      </c>
      <c r="J166" s="12">
        <f t="shared" si="11"/>
        <v>0.18666740987072597</v>
      </c>
      <c r="K166" s="12">
        <f t="shared" si="12"/>
        <v>0.1846126874635039</v>
      </c>
      <c r="L166" s="12">
        <f t="shared" si="13"/>
        <v>0.18258432681396836</v>
      </c>
    </row>
    <row r="167" spans="1:13" ht="16.5" x14ac:dyDescent="0.25">
      <c r="B167" s="21">
        <v>24</v>
      </c>
      <c r="C167" s="12">
        <f t="shared" si="14"/>
        <v>0.64541527174335245</v>
      </c>
      <c r="D167" s="12">
        <f t="shared" si="9"/>
        <v>0.63540146956019061</v>
      </c>
      <c r="E167" s="12">
        <f t="shared" si="9"/>
        <v>0.6256052795119954</v>
      </c>
      <c r="F167" s="12">
        <f t="shared" si="9"/>
        <v>0.61602008597228741</v>
      </c>
      <c r="H167" s="21">
        <v>49</v>
      </c>
      <c r="I167" s="12">
        <f t="shared" si="10"/>
        <v>0.18058190809692826</v>
      </c>
      <c r="J167" s="12">
        <f t="shared" si="11"/>
        <v>0.17860501998813999</v>
      </c>
      <c r="K167" s="12">
        <f t="shared" si="12"/>
        <v>0.17665325945029312</v>
      </c>
      <c r="L167" s="12">
        <f t="shared" si="13"/>
        <v>0.1747262315254528</v>
      </c>
    </row>
    <row r="168" spans="1:13" ht="16.5" x14ac:dyDescent="0.25">
      <c r="F168" s="2"/>
      <c r="H168" s="21">
        <v>50</v>
      </c>
      <c r="I168" s="12">
        <f t="shared" si="10"/>
        <v>0.17282354913372211</v>
      </c>
      <c r="J168" s="12">
        <f t="shared" si="11"/>
        <v>0.17094483287791623</v>
      </c>
      <c r="K168" s="12">
        <f t="shared" si="12"/>
        <v>0.16908971085403141</v>
      </c>
      <c r="L168" s="12">
        <f t="shared" si="13"/>
        <v>0.16725781846731969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84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5">IF($B$172=0,(1+$A$2)^(-$H178-C$142/12),(1-(1+$A$2)^(-1/$B$172))/((1+$A$2)^($H178+C$142/12)-1))*100</f>
        <v>2.3934158085475765</v>
      </c>
      <c r="M178" s="2"/>
    </row>
    <row r="179" spans="4:13" ht="16.5" x14ac:dyDescent="0.25">
      <c r="D179" s="75">
        <v>1</v>
      </c>
      <c r="E179" s="76"/>
      <c r="F179" s="12">
        <f t="shared" ref="F179:F202" si="16">IF($B$172=0,(1+$A$2)^(-$D179-C$142/12),(1-(1+$A$2)^(-1/$B$172))/((1+$A$2)^($D179+C$142/12)-1))*100</f>
        <v>96.385542168674775</v>
      </c>
      <c r="G179" s="2"/>
      <c r="H179" s="77">
        <v>26</v>
      </c>
      <c r="I179" s="77"/>
      <c r="J179" s="12">
        <f t="shared" si="15"/>
        <v>2.2529835392275048</v>
      </c>
      <c r="M179" s="2"/>
    </row>
    <row r="180" spans="4:13" ht="16.5" x14ac:dyDescent="0.25">
      <c r="D180" s="75">
        <v>2</v>
      </c>
      <c r="E180" s="76"/>
      <c r="F180" s="12">
        <f t="shared" si="16"/>
        <v>47.305787567447716</v>
      </c>
      <c r="G180" s="2"/>
      <c r="H180" s="77">
        <v>27</v>
      </c>
      <c r="I180" s="77"/>
      <c r="J180" s="12">
        <f t="shared" si="15"/>
        <v>2.1237037043739178</v>
      </c>
      <c r="M180" s="2"/>
    </row>
    <row r="181" spans="4:13" ht="16.5" x14ac:dyDescent="0.25">
      <c r="D181" s="75">
        <v>3</v>
      </c>
      <c r="E181" s="76"/>
      <c r="F181" s="12">
        <f t="shared" si="16"/>
        <v>30.953257558307918</v>
      </c>
      <c r="G181" s="2"/>
      <c r="H181" s="77">
        <v>28</v>
      </c>
      <c r="I181" s="77"/>
      <c r="J181" s="12">
        <f t="shared" si="15"/>
        <v>2.0043763154560934</v>
      </c>
      <c r="M181" s="2"/>
    </row>
    <row r="182" spans="4:13" ht="16.5" x14ac:dyDescent="0.25">
      <c r="D182" s="75">
        <v>4</v>
      </c>
      <c r="E182" s="76"/>
      <c r="F182" s="12">
        <f t="shared" si="16"/>
        <v>22.782529944440153</v>
      </c>
      <c r="G182" s="2"/>
      <c r="H182" s="77">
        <v>29</v>
      </c>
      <c r="I182" s="77"/>
      <c r="J182" s="12">
        <f t="shared" si="15"/>
        <v>1.8939667576401114</v>
      </c>
      <c r="M182" s="2"/>
    </row>
    <row r="183" spans="4:13" ht="16.5" x14ac:dyDescent="0.25">
      <c r="D183" s="75">
        <v>5</v>
      </c>
      <c r="E183" s="76"/>
      <c r="F183" s="12">
        <f t="shared" si="16"/>
        <v>17.884519089666835</v>
      </c>
      <c r="G183" s="2"/>
      <c r="H183" s="77">
        <v>30</v>
      </c>
      <c r="I183" s="77"/>
      <c r="J183" s="12">
        <f t="shared" si="15"/>
        <v>1.7915782317003686</v>
      </c>
      <c r="M183" s="2"/>
    </row>
    <row r="184" spans="4:13" ht="16.5" x14ac:dyDescent="0.25">
      <c r="D184" s="75">
        <v>6</v>
      </c>
      <c r="E184" s="76"/>
      <c r="F184" s="12">
        <f t="shared" si="16"/>
        <v>14.622862121296567</v>
      </c>
      <c r="G184" s="2"/>
      <c r="H184" s="77">
        <v>31</v>
      </c>
      <c r="I184" s="77"/>
      <c r="J184" s="12">
        <f t="shared" si="15"/>
        <v>1.6964295298278229</v>
      </c>
      <c r="M184" s="2"/>
    </row>
    <row r="185" spans="4:13" ht="16.5" x14ac:dyDescent="0.25">
      <c r="D185" s="75">
        <v>7</v>
      </c>
      <c r="E185" s="76"/>
      <c r="F185" s="12">
        <f t="shared" si="16"/>
        <v>12.296259817063829</v>
      </c>
      <c r="G185" s="2"/>
      <c r="H185" s="77">
        <v>32</v>
      </c>
      <c r="I185" s="77"/>
      <c r="J185" s="12">
        <f t="shared" si="15"/>
        <v>1.6078369785386255</v>
      </c>
      <c r="M185" s="2"/>
    </row>
    <row r="186" spans="4:13" ht="16.5" x14ac:dyDescent="0.25">
      <c r="D186" s="75">
        <v>8</v>
      </c>
      <c r="E186" s="76"/>
      <c r="F186" s="12">
        <f t="shared" si="16"/>
        <v>10.554061827573818</v>
      </c>
      <c r="G186" s="2"/>
      <c r="H186" s="77">
        <v>33</v>
      </c>
      <c r="I186" s="77"/>
      <c r="J186" s="12">
        <f t="shared" si="15"/>
        <v>1.5251996647465498</v>
      </c>
      <c r="M186" s="2"/>
    </row>
    <row r="187" spans="4:13" ht="16.5" x14ac:dyDescent="0.25">
      <c r="D187" s="75">
        <v>9</v>
      </c>
      <c r="E187" s="76"/>
      <c r="F187" s="12">
        <f t="shared" si="16"/>
        <v>9.2014617510751346</v>
      </c>
      <c r="G187" s="2"/>
      <c r="H187" s="77">
        <v>34</v>
      </c>
      <c r="I187" s="77"/>
      <c r="J187" s="12">
        <f t="shared" si="15"/>
        <v>1.4479872690476827</v>
      </c>
      <c r="M187" s="2"/>
    </row>
    <row r="188" spans="4:13" ht="16.5" x14ac:dyDescent="0.25">
      <c r="D188" s="75">
        <v>10</v>
      </c>
      <c r="E188" s="76"/>
      <c r="F188" s="12">
        <f t="shared" si="16"/>
        <v>8.1215751639237368</v>
      </c>
      <c r="G188" s="2"/>
      <c r="H188" s="77">
        <v>35</v>
      </c>
      <c r="I188" s="77"/>
      <c r="J188" s="12">
        <f t="shared" si="15"/>
        <v>1.3757299847690676</v>
      </c>
      <c r="M188" s="2"/>
    </row>
    <row r="189" spans="4:13" ht="16.5" x14ac:dyDescent="0.25">
      <c r="D189" s="75">
        <v>11</v>
      </c>
      <c r="E189" s="76"/>
      <c r="F189" s="12">
        <f t="shared" si="16"/>
        <v>7.2400205440183534</v>
      </c>
      <c r="G189" s="2"/>
      <c r="H189" s="77">
        <v>36</v>
      </c>
      <c r="I189" s="77"/>
      <c r="J189" s="12">
        <f t="shared" si="15"/>
        <v>1.3080101172104146</v>
      </c>
      <c r="M189" s="2"/>
    </row>
    <row r="190" spans="4:13" ht="16.5" x14ac:dyDescent="0.25">
      <c r="D190" s="75">
        <v>12</v>
      </c>
      <c r="E190" s="76"/>
      <c r="F190" s="12">
        <f t="shared" si="16"/>
        <v>6.5072097329663903</v>
      </c>
      <c r="G190" s="2"/>
      <c r="H190" s="77">
        <v>37</v>
      </c>
      <c r="I190" s="77"/>
      <c r="J190" s="12">
        <f t="shared" si="15"/>
        <v>1.2444550451990366</v>
      </c>
      <c r="M190" s="2"/>
    </row>
    <row r="191" spans="4:13" ht="16.5" x14ac:dyDescent="0.25">
      <c r="D191" s="75">
        <v>13</v>
      </c>
      <c r="E191" s="76"/>
      <c r="F191" s="12">
        <f t="shared" si="16"/>
        <v>5.8888120315024048</v>
      </c>
      <c r="G191" s="2"/>
      <c r="H191" s="77">
        <v>38</v>
      </c>
      <c r="I191" s="77"/>
      <c r="J191" s="12">
        <f t="shared" si="15"/>
        <v>1.184731294000279</v>
      </c>
      <c r="M191" s="2"/>
    </row>
    <row r="192" spans="4:13" ht="16.5" x14ac:dyDescent="0.25">
      <c r="D192" s="75">
        <v>14</v>
      </c>
      <c r="E192" s="76"/>
      <c r="F192" s="12">
        <f t="shared" si="16"/>
        <v>5.3603051115250153</v>
      </c>
      <c r="G192" s="2"/>
      <c r="H192" s="77">
        <v>39</v>
      </c>
      <c r="I192" s="77"/>
      <c r="J192" s="12">
        <f t="shared" si="15"/>
        <v>1.128539520104288</v>
      </c>
      <c r="M192" s="2"/>
    </row>
    <row r="193" spans="3:13" ht="16.5" x14ac:dyDescent="0.25">
      <c r="D193" s="75">
        <v>15</v>
      </c>
      <c r="E193" s="76"/>
      <c r="F193" s="12">
        <f t="shared" si="16"/>
        <v>4.9037055636557909</v>
      </c>
      <c r="G193" s="2"/>
      <c r="H193" s="77">
        <v>40</v>
      </c>
      <c r="I193" s="77"/>
      <c r="J193" s="12">
        <f t="shared" si="15"/>
        <v>1.0756102483058541</v>
      </c>
      <c r="M193" s="2"/>
    </row>
    <row r="194" spans="3:13" ht="16.5" x14ac:dyDescent="0.25">
      <c r="D194" s="75">
        <v>16</v>
      </c>
      <c r="E194" s="76"/>
      <c r="F194" s="12">
        <f t="shared" si="16"/>
        <v>4.505525489771256</v>
      </c>
      <c r="H194" s="77">
        <v>41</v>
      </c>
      <c r="I194" s="77"/>
      <c r="J194" s="12">
        <f t="shared" si="15"/>
        <v>1.025700232632335</v>
      </c>
    </row>
    <row r="195" spans="3:13" ht="16.5" x14ac:dyDescent="0.25">
      <c r="D195" s="75">
        <v>17</v>
      </c>
      <c r="E195" s="76"/>
      <c r="F195" s="12">
        <f t="shared" si="16"/>
        <v>4.1554502984523163</v>
      </c>
      <c r="H195" s="77">
        <v>42</v>
      </c>
      <c r="I195" s="77"/>
      <c r="J195" s="12">
        <f t="shared" si="15"/>
        <v>0.97858933714046847</v>
      </c>
    </row>
    <row r="196" spans="3:13" ht="16.5" x14ac:dyDescent="0.25">
      <c r="D196" s="75">
        <v>18</v>
      </c>
      <c r="E196" s="76"/>
      <c r="F196" s="12">
        <f t="shared" si="16"/>
        <v>3.8454572355418937</v>
      </c>
      <c r="G196" s="8"/>
      <c r="H196" s="77">
        <v>43</v>
      </c>
      <c r="I196" s="77"/>
      <c r="J196" s="12">
        <f t="shared" si="15"/>
        <v>0.93407785194792736</v>
      </c>
      <c r="M196" s="8"/>
    </row>
    <row r="197" spans="3:13" ht="16.5" x14ac:dyDescent="0.25">
      <c r="D197" s="75">
        <v>19</v>
      </c>
      <c r="E197" s="76"/>
      <c r="F197" s="12">
        <f t="shared" si="16"/>
        <v>3.56921227371034</v>
      </c>
      <c r="H197" s="77">
        <v>44</v>
      </c>
      <c r="I197" s="77"/>
      <c r="J197" s="12">
        <f t="shared" si="15"/>
        <v>0.89198417525359586</v>
      </c>
      <c r="M197" s="3"/>
    </row>
    <row r="198" spans="3:13" ht="16.5" x14ac:dyDescent="0.25">
      <c r="D198" s="75">
        <v>20</v>
      </c>
      <c r="E198" s="76"/>
      <c r="F198" s="12">
        <f t="shared" si="16"/>
        <v>3.321647935367992</v>
      </c>
      <c r="H198" s="77">
        <v>45</v>
      </c>
      <c r="I198" s="77"/>
      <c r="J198" s="12">
        <f t="shared" si="15"/>
        <v>0.85214280441105117</v>
      </c>
      <c r="M198" s="7"/>
    </row>
    <row r="199" spans="3:13" ht="16.5" x14ac:dyDescent="0.25">
      <c r="D199" s="75">
        <v>21</v>
      </c>
      <c r="E199" s="76"/>
      <c r="F199" s="12">
        <f t="shared" si="16"/>
        <v>3.0986617378013124</v>
      </c>
      <c r="H199" s="77">
        <v>46</v>
      </c>
      <c r="I199" s="77"/>
      <c r="J199" s="12">
        <f t="shared" si="15"/>
        <v>0.81440258902165541</v>
      </c>
      <c r="M199" s="7"/>
    </row>
    <row r="200" spans="3:13" ht="16.5" x14ac:dyDescent="0.25">
      <c r="D200" s="75">
        <v>22</v>
      </c>
      <c r="E200" s="76"/>
      <c r="F200" s="12">
        <f t="shared" si="16"/>
        <v>2.8968968807264428</v>
      </c>
      <c r="H200" s="77">
        <v>47</v>
      </c>
      <c r="I200" s="77"/>
      <c r="J200" s="12">
        <f t="shared" si="15"/>
        <v>0.77862520701950411</v>
      </c>
      <c r="M200" s="7"/>
    </row>
    <row r="201" spans="3:13" ht="16.5" x14ac:dyDescent="0.25">
      <c r="D201" s="75">
        <v>23</v>
      </c>
      <c r="E201" s="76"/>
      <c r="F201" s="12">
        <f t="shared" si="16"/>
        <v>2.7135801459515259</v>
      </c>
      <c r="H201" s="77">
        <v>48</v>
      </c>
      <c r="I201" s="77"/>
      <c r="J201" s="12">
        <f t="shared" si="15"/>
        <v>0.74468383122519677</v>
      </c>
      <c r="M201" s="7"/>
    </row>
    <row r="202" spans="3:13" ht="16.5" x14ac:dyDescent="0.25">
      <c r="D202" s="75">
        <v>24</v>
      </c>
      <c r="E202" s="76"/>
      <c r="F202" s="12">
        <f t="shared" si="16"/>
        <v>2.5464003222751863</v>
      </c>
      <c r="H202" s="77">
        <v>49</v>
      </c>
      <c r="I202" s="77"/>
      <c r="J202" s="12">
        <f t="shared" si="15"/>
        <v>0.71246195915540367</v>
      </c>
      <c r="M202" s="7"/>
    </row>
    <row r="203" spans="3:13" ht="16.5" x14ac:dyDescent="0.25">
      <c r="C203" s="7"/>
      <c r="H203" s="77">
        <v>50</v>
      </c>
      <c r="I203" s="77"/>
      <c r="J203" s="12">
        <f t="shared" si="15"/>
        <v>0.68185238322939346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K104:M104"/>
    <mergeCell ref="A105:M105"/>
    <mergeCell ref="A106:A107"/>
    <mergeCell ref="B106:M106"/>
    <mergeCell ref="A138:M138"/>
    <mergeCell ref="I2:M2"/>
    <mergeCell ref="A3:M3"/>
    <mergeCell ref="A4:M4"/>
    <mergeCell ref="L5:M5"/>
    <mergeCell ref="A6:M6"/>
    <mergeCell ref="A7:A8"/>
    <mergeCell ref="B7:M7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AO252"/>
  <sheetViews>
    <sheetView tabSelected="1" view="pageBreakPreview" topLeftCell="A175" zoomScale="85" zoomScaleSheetLayoutView="85" workbookViewId="0">
      <selection activeCell="A31" sqref="A31:M31"/>
    </sheetView>
  </sheetViews>
  <sheetFormatPr defaultColWidth="9.140625" defaultRowHeight="15" x14ac:dyDescent="0.25"/>
  <cols>
    <col min="1" max="1" width="6.5703125" style="1" customWidth="1"/>
    <col min="2" max="2" width="11.85546875" style="1" customWidth="1"/>
    <col min="3" max="3" width="12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2" spans="1:41" ht="15" customHeight="1" x14ac:dyDescent="0.25">
      <c r="A2" s="18">
        <v>0.04</v>
      </c>
      <c r="B2" s="19">
        <v>0</v>
      </c>
      <c r="C2" s="19">
        <v>85</v>
      </c>
      <c r="I2" s="78"/>
      <c r="J2" s="78"/>
      <c r="K2" s="78"/>
      <c r="L2" s="78"/>
      <c r="M2" s="78"/>
    </row>
    <row r="3" spans="1:41" ht="45" customHeight="1" x14ac:dyDescent="0.25">
      <c r="A3" s="58" t="s">
        <v>12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18.75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25.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60" t="str">
        <f>"Таблица "&amp;$C$2</f>
        <v>Таблица 85</v>
      </c>
      <c r="M5" s="6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2.25" customHeight="1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30.75" customHeight="1" x14ac:dyDescent="0.25">
      <c r="A7" s="57" t="s">
        <v>1</v>
      </c>
      <c r="B7" s="57" t="s">
        <v>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 x14ac:dyDescent="0.25">
      <c r="A8" s="57"/>
      <c r="B8" s="21">
        <v>0</v>
      </c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 x14ac:dyDescent="0.25">
      <c r="A9" s="21">
        <v>0</v>
      </c>
      <c r="B9" s="12">
        <v>100</v>
      </c>
      <c r="C9" s="12">
        <f t="shared" ref="C9:M24" si="0">IF($B$2=0,(1+$A$2)^(-$A9-C$8/12),(1-(1+$A$2)^(-1/$B$2))/((1+$A$2)^($A9+C$8/12)-1))*100</f>
        <v>99.673694261856227</v>
      </c>
      <c r="D9" s="12">
        <f t="shared" si="0"/>
        <v>99.348453278059921</v>
      </c>
      <c r="E9" s="12">
        <f t="shared" si="0"/>
        <v>99.02427357425654</v>
      </c>
      <c r="F9" s="12">
        <f t="shared" si="0"/>
        <v>98.701151687428563</v>
      </c>
      <c r="G9" s="12">
        <f t="shared" si="0"/>
        <v>98.379084165858501</v>
      </c>
      <c r="H9" s="12">
        <f t="shared" si="0"/>
        <v>98.058067569092017</v>
      </c>
      <c r="I9" s="12">
        <f t="shared" si="0"/>
        <v>97.738098467901182</v>
      </c>
      <c r="J9" s="12">
        <f t="shared" si="0"/>
        <v>97.419173444247818</v>
      </c>
      <c r="K9" s="12">
        <f t="shared" si="0"/>
        <v>97.101289091247011</v>
      </c>
      <c r="L9" s="12">
        <f t="shared" si="0"/>
        <v>96.784442013130686</v>
      </c>
      <c r="M9" s="12">
        <f t="shared" si="0"/>
        <v>96.468628825211425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 x14ac:dyDescent="0.25">
      <c r="A10" s="21">
        <v>1</v>
      </c>
      <c r="B10" s="12">
        <f t="shared" ref="B10:M48" si="1">IF($B$2=0,(1+$A$2)^(-$A10-B$8/12),(1-(1+$A$2)^(-1/$B$2))/((1+$A$2)^($A10+B$8/12)-1))*100</f>
        <v>96.153846153846146</v>
      </c>
      <c r="C10" s="12">
        <f t="shared" si="0"/>
        <v>95.840090636400205</v>
      </c>
      <c r="D10" s="12">
        <f t="shared" si="0"/>
        <v>95.527358921211473</v>
      </c>
      <c r="E10" s="12">
        <f t="shared" si="0"/>
        <v>95.215647667554364</v>
      </c>
      <c r="F10" s="12">
        <f t="shared" si="0"/>
        <v>94.904953545604371</v>
      </c>
      <c r="G10" s="12">
        <f t="shared" si="0"/>
        <v>94.595273236402392</v>
      </c>
      <c r="H10" s="12">
        <f t="shared" si="0"/>
        <v>94.286603431819245</v>
      </c>
      <c r="I10" s="12">
        <f t="shared" si="0"/>
        <v>93.978940834520358</v>
      </c>
      <c r="J10" s="12">
        <f t="shared" si="0"/>
        <v>93.672282157930582</v>
      </c>
      <c r="K10" s="12">
        <f t="shared" si="0"/>
        <v>93.366624126199042</v>
      </c>
      <c r="L10" s="12">
        <f t="shared" si="0"/>
        <v>93.061963474164116</v>
      </c>
      <c r="M10" s="12">
        <f t="shared" si="0"/>
        <v>92.758296947318669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x14ac:dyDescent="0.25">
      <c r="A11" s="21">
        <v>2</v>
      </c>
      <c r="B11" s="12">
        <f t="shared" si="1"/>
        <v>92.455621301775139</v>
      </c>
      <c r="C11" s="12">
        <f t="shared" si="0"/>
        <v>92.153933304230989</v>
      </c>
      <c r="D11" s="12">
        <f t="shared" si="0"/>
        <v>91.853229731934093</v>
      </c>
      <c r="E11" s="12">
        <f t="shared" si="0"/>
        <v>91.553507372648411</v>
      </c>
      <c r="F11" s="12">
        <f t="shared" si="0"/>
        <v>91.254763024619592</v>
      </c>
      <c r="G11" s="12">
        <f t="shared" si="0"/>
        <v>90.956993496540761</v>
      </c>
      <c r="H11" s="12">
        <f t="shared" si="0"/>
        <v>90.660195607518489</v>
      </c>
      <c r="I11" s="12">
        <f t="shared" si="0"/>
        <v>90.364366187038797</v>
      </c>
      <c r="J11" s="12">
        <f t="shared" si="0"/>
        <v>90.069502074933254</v>
      </c>
      <c r="K11" s="12">
        <f t="shared" si="0"/>
        <v>89.775600121345235</v>
      </c>
      <c r="L11" s="12">
        <f t="shared" si="0"/>
        <v>89.482657186696287</v>
      </c>
      <c r="M11" s="12">
        <f t="shared" si="0"/>
        <v>89.190670141652561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x14ac:dyDescent="0.25">
      <c r="A12" s="21">
        <v>3</v>
      </c>
      <c r="B12" s="12">
        <f t="shared" si="1"/>
        <v>88.89963586709149</v>
      </c>
      <c r="C12" s="12">
        <f t="shared" si="0"/>
        <v>88.609551254068251</v>
      </c>
      <c r="D12" s="12">
        <f t="shared" si="0"/>
        <v>88.320413203782778</v>
      </c>
      <c r="E12" s="12">
        <f t="shared" si="0"/>
        <v>88.032218627546555</v>
      </c>
      <c r="F12" s="12">
        <f t="shared" si="0"/>
        <v>87.744964446749606</v>
      </c>
      <c r="G12" s="12">
        <f t="shared" si="0"/>
        <v>87.45864759282766</v>
      </c>
      <c r="H12" s="12">
        <f t="shared" si="0"/>
        <v>87.173265007229318</v>
      </c>
      <c r="I12" s="12">
        <f t="shared" si="0"/>
        <v>86.88881364138345</v>
      </c>
      <c r="J12" s="12">
        <f t="shared" si="0"/>
        <v>86.605290456666566</v>
      </c>
      <c r="K12" s="12">
        <f t="shared" si="0"/>
        <v>86.322692424370416</v>
      </c>
      <c r="L12" s="12">
        <f t="shared" si="0"/>
        <v>86.041016525669505</v>
      </c>
      <c r="M12" s="12">
        <f t="shared" si="0"/>
        <v>85.760259751589004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 x14ac:dyDescent="0.25">
      <c r="A13" s="21">
        <v>4</v>
      </c>
      <c r="B13" s="12">
        <f t="shared" si="1"/>
        <v>85.480419102972576</v>
      </c>
      <c r="C13" s="12">
        <f t="shared" si="0"/>
        <v>85.201491590450232</v>
      </c>
      <c r="D13" s="12">
        <f t="shared" si="0"/>
        <v>84.923474234406513</v>
      </c>
      <c r="E13" s="12">
        <f t="shared" si="0"/>
        <v>84.646364064948614</v>
      </c>
      <c r="F13" s="12">
        <f t="shared" si="0"/>
        <v>84.37015812187461</v>
      </c>
      <c r="G13" s="12">
        <f t="shared" si="0"/>
        <v>84.094853454641978</v>
      </c>
      <c r="H13" s="12">
        <f t="shared" si="0"/>
        <v>83.820447122335878</v>
      </c>
      <c r="I13" s="12">
        <f t="shared" si="0"/>
        <v>83.546936193637947</v>
      </c>
      <c r="J13" s="12">
        <f t="shared" si="0"/>
        <v>83.274317746794793</v>
      </c>
      <c r="K13" s="12">
        <f t="shared" si="0"/>
        <v>83.00258886958693</v>
      </c>
      <c r="L13" s="12">
        <f t="shared" si="0"/>
        <v>82.731746659297585</v>
      </c>
      <c r="M13" s="12">
        <f t="shared" si="0"/>
        <v>82.461788222681747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 x14ac:dyDescent="0.25">
      <c r="A14" s="21">
        <v>5</v>
      </c>
      <c r="B14" s="12">
        <f t="shared" si="1"/>
        <v>82.19271067593516</v>
      </c>
      <c r="C14" s="12">
        <f t="shared" si="0"/>
        <v>81.924511144663683</v>
      </c>
      <c r="D14" s="12">
        <f t="shared" si="0"/>
        <v>81.657186763852422</v>
      </c>
      <c r="E14" s="12">
        <f t="shared" si="0"/>
        <v>81.390734677835198</v>
      </c>
      <c r="F14" s="12">
        <f t="shared" si="0"/>
        <v>81.125152040264055</v>
      </c>
      <c r="G14" s="12">
        <f t="shared" si="0"/>
        <v>80.860436014078815</v>
      </c>
      <c r="H14" s="12">
        <f t="shared" si="0"/>
        <v>80.596583771476801</v>
      </c>
      <c r="I14" s="12">
        <f t="shared" si="0"/>
        <v>80.333592493882634</v>
      </c>
      <c r="J14" s="12">
        <f t="shared" si="0"/>
        <v>80.071459371918067</v>
      </c>
      <c r="K14" s="12">
        <f t="shared" si="0"/>
        <v>79.810181605372037</v>
      </c>
      <c r="L14" s="12">
        <f t="shared" si="0"/>
        <v>79.549756403170747</v>
      </c>
      <c r="M14" s="12">
        <f t="shared" si="0"/>
        <v>79.290180983347824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 x14ac:dyDescent="0.25">
      <c r="A15" s="21">
        <v>6</v>
      </c>
      <c r="B15" s="12">
        <f t="shared" si="1"/>
        <v>79.031452573014576</v>
      </c>
      <c r="C15" s="12">
        <f t="shared" si="0"/>
        <v>78.773568408330462</v>
      </c>
      <c r="D15" s="12">
        <f t="shared" si="0"/>
        <v>78.516525734473475</v>
      </c>
      <c r="E15" s="12">
        <f t="shared" si="0"/>
        <v>78.260321805610758</v>
      </c>
      <c r="F15" s="12">
        <f t="shared" si="0"/>
        <v>78.004953884869281</v>
      </c>
      <c r="G15" s="12">
        <f t="shared" si="0"/>
        <v>77.750419244306542</v>
      </c>
      <c r="H15" s="12">
        <f t="shared" si="0"/>
        <v>77.49671516488155</v>
      </c>
      <c r="I15" s="12">
        <f t="shared" si="0"/>
        <v>77.243838936425618</v>
      </c>
      <c r="J15" s="12">
        <f t="shared" si="0"/>
        <v>76.991787857613517</v>
      </c>
      <c r="K15" s="12">
        <f t="shared" si="0"/>
        <v>76.740559235934654</v>
      </c>
      <c r="L15" s="12">
        <f t="shared" si="0"/>
        <v>76.490150387664187</v>
      </c>
      <c r="M15" s="12">
        <f t="shared" si="0"/>
        <v>76.240558637834425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 x14ac:dyDescent="0.25">
      <c r="A16" s="21">
        <v>7</v>
      </c>
      <c r="B16" s="12">
        <f t="shared" si="1"/>
        <v>75.991781320206329</v>
      </c>
      <c r="C16" s="12">
        <f t="shared" si="0"/>
        <v>75.743815777240826</v>
      </c>
      <c r="D16" s="12">
        <f t="shared" si="0"/>
        <v>75.496659360070652</v>
      </c>
      <c r="E16" s="12">
        <f t="shared" si="0"/>
        <v>75.250309428471894</v>
      </c>
      <c r="F16" s="12">
        <f t="shared" si="0"/>
        <v>75.004763350835844</v>
      </c>
      <c r="G16" s="12">
        <f t="shared" si="0"/>
        <v>74.760018504140916</v>
      </c>
      <c r="H16" s="12">
        <f t="shared" si="0"/>
        <v>74.516072273924564</v>
      </c>
      <c r="I16" s="12">
        <f t="shared" si="0"/>
        <v>74.272922054255389</v>
      </c>
      <c r="J16" s="12">
        <f t="shared" si="0"/>
        <v>74.030565247705312</v>
      </c>
      <c r="K16" s="12">
        <f t="shared" si="0"/>
        <v>73.788999265321792</v>
      </c>
      <c r="L16" s="12">
        <f t="shared" si="0"/>
        <v>73.548221526600173</v>
      </c>
      <c r="M16" s="12">
        <f t="shared" si="0"/>
        <v>73.308229459456186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 x14ac:dyDescent="0.25">
      <c r="A17" s="21">
        <v>8</v>
      </c>
      <c r="B17" s="12">
        <f t="shared" si="1"/>
        <v>73.069020500198377</v>
      </c>
      <c r="C17" s="12">
        <f t="shared" si="0"/>
        <v>72.830592093500798</v>
      </c>
      <c r="D17" s="12">
        <f t="shared" si="0"/>
        <v>72.592941692375618</v>
      </c>
      <c r="E17" s="12">
        <f t="shared" si="0"/>
        <v>72.356066758146042</v>
      </c>
      <c r="F17" s="12">
        <f t="shared" si="0"/>
        <v>72.11996476041908</v>
      </c>
      <c r="G17" s="12">
        <f t="shared" si="0"/>
        <v>71.884633177058561</v>
      </c>
      <c r="H17" s="12">
        <f t="shared" si="0"/>
        <v>71.650069494158231</v>
      </c>
      <c r="I17" s="12">
        <f t="shared" si="0"/>
        <v>71.416271206014798</v>
      </c>
      <c r="J17" s="12">
        <f t="shared" si="0"/>
        <v>71.183235815101256</v>
      </c>
      <c r="K17" s="12">
        <f t="shared" si="0"/>
        <v>70.950960832040181</v>
      </c>
      <c r="L17" s="12">
        <f t="shared" si="0"/>
        <v>70.719443775577091</v>
      </c>
      <c r="M17" s="12">
        <f t="shared" si="0"/>
        <v>70.488682172554036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x14ac:dyDescent="0.25">
      <c r="A18" s="21">
        <v>9</v>
      </c>
      <c r="B18" s="12">
        <f t="shared" si="1"/>
        <v>70.258673557883043</v>
      </c>
      <c r="C18" s="12">
        <f t="shared" si="0"/>
        <v>70.029415474519979</v>
      </c>
      <c r="D18" s="12">
        <f t="shared" si="0"/>
        <v>69.800905473438107</v>
      </c>
      <c r="E18" s="12">
        <f t="shared" si="0"/>
        <v>69.573141113601949</v>
      </c>
      <c r="F18" s="12">
        <f t="shared" si="0"/>
        <v>69.346119961941426</v>
      </c>
      <c r="G18" s="12">
        <f t="shared" si="0"/>
        <v>69.119839593325537</v>
      </c>
      <c r="H18" s="12">
        <f t="shared" si="0"/>
        <v>68.894297590536752</v>
      </c>
      <c r="I18" s="12">
        <f t="shared" si="0"/>
        <v>68.669491544245005</v>
      </c>
      <c r="J18" s="12">
        <f t="shared" si="0"/>
        <v>68.445419052981975</v>
      </c>
      <c r="K18" s="12">
        <f t="shared" si="0"/>
        <v>68.222077723115547</v>
      </c>
      <c r="L18" s="12">
        <f t="shared" si="0"/>
        <v>67.999465168824131</v>
      </c>
      <c r="M18" s="12">
        <f t="shared" si="0"/>
        <v>67.777579012071186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 x14ac:dyDescent="0.25">
      <c r="A19" s="21">
        <v>10</v>
      </c>
      <c r="B19" s="12">
        <f t="shared" si="1"/>
        <v>67.556416882579853</v>
      </c>
      <c r="C19" s="12">
        <f t="shared" si="0"/>
        <v>67.335976417807686</v>
      </c>
      <c r="D19" s="12">
        <f t="shared" si="0"/>
        <v>67.116255262921243</v>
      </c>
      <c r="E19" s="12">
        <f t="shared" si="0"/>
        <v>66.897251070771119</v>
      </c>
      <c r="F19" s="12">
        <f t="shared" si="0"/>
        <v>66.678961501866738</v>
      </c>
      <c r="G19" s="12">
        <f t="shared" si="0"/>
        <v>66.461384224351477</v>
      </c>
      <c r="H19" s="12">
        <f t="shared" si="0"/>
        <v>66.244516913977648</v>
      </c>
      <c r="I19" s="12">
        <f t="shared" si="0"/>
        <v>66.028357254081712</v>
      </c>
      <c r="J19" s="12">
        <f t="shared" si="0"/>
        <v>65.812902935559592</v>
      </c>
      <c r="K19" s="12">
        <f t="shared" si="0"/>
        <v>65.598151656841878</v>
      </c>
      <c r="L19" s="12">
        <f t="shared" si="0"/>
        <v>65.384101123869343</v>
      </c>
      <c r="M19" s="12">
        <f t="shared" si="0"/>
        <v>65.170749050068437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 x14ac:dyDescent="0.25">
      <c r="A20" s="21">
        <v>11</v>
      </c>
      <c r="B20" s="12">
        <f t="shared" si="1"/>
        <v>64.958093156326797</v>
      </c>
      <c r="C20" s="12">
        <f t="shared" si="0"/>
        <v>64.746131170968923</v>
      </c>
      <c r="D20" s="12">
        <f t="shared" si="0"/>
        <v>64.534860829731969</v>
      </c>
      <c r="E20" s="12">
        <f t="shared" si="0"/>
        <v>64.324279875741453</v>
      </c>
      <c r="F20" s="12">
        <f t="shared" si="0"/>
        <v>64.114386059487245</v>
      </c>
      <c r="G20" s="12">
        <f t="shared" si="0"/>
        <v>63.905177138799495</v>
      </c>
      <c r="H20" s="12">
        <f t="shared" si="0"/>
        <v>63.696650878824656</v>
      </c>
      <c r="I20" s="12">
        <f t="shared" si="0"/>
        <v>63.488805052001652</v>
      </c>
      <c r="J20" s="12">
        <f t="shared" si="0"/>
        <v>63.281637438038061</v>
      </c>
      <c r="K20" s="12">
        <f t="shared" si="0"/>
        <v>63.075145823886402</v>
      </c>
      <c r="L20" s="12">
        <f t="shared" si="0"/>
        <v>62.869328003720526</v>
      </c>
      <c r="M20" s="12">
        <f t="shared" si="0"/>
        <v>62.664181778911953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 x14ac:dyDescent="0.25">
      <c r="A21" s="21">
        <v>12</v>
      </c>
      <c r="B21" s="12">
        <f t="shared" si="1"/>
        <v>62.459704958006512</v>
      </c>
      <c r="C21" s="12">
        <f t="shared" si="0"/>
        <v>62.255895356700883</v>
      </c>
      <c r="D21" s="12">
        <f t="shared" si="0"/>
        <v>62.052750797819201</v>
      </c>
      <c r="E21" s="12">
        <f t="shared" si="0"/>
        <v>61.850269111289855</v>
      </c>
      <c r="F21" s="12">
        <f t="shared" si="0"/>
        <v>61.648448134122361</v>
      </c>
      <c r="G21" s="12">
        <f t="shared" si="0"/>
        <v>61.447285710384136</v>
      </c>
      <c r="H21" s="12">
        <f t="shared" si="0"/>
        <v>61.246779691177558</v>
      </c>
      <c r="I21" s="12">
        <f t="shared" si="0"/>
        <v>61.046927934616967</v>
      </c>
      <c r="J21" s="12">
        <f t="shared" si="0"/>
        <v>60.847728305805823</v>
      </c>
      <c r="K21" s="12">
        <f t="shared" si="0"/>
        <v>60.649178676813854</v>
      </c>
      <c r="L21" s="12">
        <f t="shared" si="0"/>
        <v>60.451276926654351</v>
      </c>
      <c r="M21" s="12">
        <f t="shared" si="0"/>
        <v>60.254020941261487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 x14ac:dyDescent="0.25">
      <c r="A22" s="21">
        <v>13</v>
      </c>
      <c r="B22" s="12">
        <f t="shared" si="1"/>
        <v>60.0574086134678</v>
      </c>
      <c r="C22" s="12">
        <f t="shared" si="0"/>
        <v>59.861437842981616</v>
      </c>
      <c r="D22" s="12">
        <f t="shared" si="0"/>
        <v>59.666106536364602</v>
      </c>
      <c r="E22" s="12">
        <f t="shared" si="0"/>
        <v>59.471412607009476</v>
      </c>
      <c r="F22" s="12">
        <f t="shared" si="0"/>
        <v>59.277353975117656</v>
      </c>
      <c r="G22" s="12">
        <f t="shared" si="0"/>
        <v>59.083928567677049</v>
      </c>
      <c r="H22" s="12">
        <f t="shared" si="0"/>
        <v>58.891134318439953</v>
      </c>
      <c r="I22" s="12">
        <f t="shared" si="0"/>
        <v>58.698969167900941</v>
      </c>
      <c r="J22" s="12">
        <f t="shared" si="0"/>
        <v>58.507431063274836</v>
      </c>
      <c r="K22" s="12">
        <f t="shared" si="0"/>
        <v>58.316517958474854</v>
      </c>
      <c r="L22" s="12">
        <f t="shared" si="0"/>
        <v>58.126227814090711</v>
      </c>
      <c r="M22" s="12">
        <f t="shared" si="0"/>
        <v>57.936558597366819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 x14ac:dyDescent="0.25">
      <c r="A23" s="21">
        <v>14</v>
      </c>
      <c r="B23" s="12">
        <f t="shared" si="1"/>
        <v>57.747508282180583</v>
      </c>
      <c r="C23" s="12">
        <f t="shared" si="0"/>
        <v>57.559074849020789</v>
      </c>
      <c r="D23" s="12">
        <f t="shared" si="0"/>
        <v>57.371256284965966</v>
      </c>
      <c r="E23" s="12">
        <f t="shared" si="0"/>
        <v>57.184050583662952</v>
      </c>
      <c r="F23" s="12">
        <f t="shared" si="0"/>
        <v>56.997455745305423</v>
      </c>
      <c r="G23" s="12">
        <f t="shared" si="0"/>
        <v>56.811469776612554</v>
      </c>
      <c r="H23" s="12">
        <f t="shared" si="0"/>
        <v>56.626090690807651</v>
      </c>
      <c r="I23" s="12">
        <f t="shared" si="0"/>
        <v>56.441316507597051</v>
      </c>
      <c r="J23" s="12">
        <f t="shared" si="0"/>
        <v>56.257145253148877</v>
      </c>
      <c r="K23" s="12">
        <f t="shared" si="0"/>
        <v>56.07357496007198</v>
      </c>
      <c r="L23" s="12">
        <f t="shared" si="0"/>
        <v>55.890603667394913</v>
      </c>
      <c r="M23" s="12">
        <f t="shared" si="0"/>
        <v>55.708229420545017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 x14ac:dyDescent="0.25">
      <c r="A24" s="21">
        <v>15</v>
      </c>
      <c r="B24" s="12">
        <f t="shared" si="1"/>
        <v>55.526450271327477</v>
      </c>
      <c r="C24" s="12">
        <f t="shared" si="0"/>
        <v>55.34526427790459</v>
      </c>
      <c r="D24" s="12">
        <f t="shared" si="0"/>
        <v>55.164669504774963</v>
      </c>
      <c r="E24" s="12">
        <f t="shared" si="0"/>
        <v>54.984664022752838</v>
      </c>
      <c r="F24" s="12">
        <f t="shared" si="0"/>
        <v>54.805245908947519</v>
      </c>
      <c r="G24" s="12">
        <f t="shared" si="0"/>
        <v>54.626413246742835</v>
      </c>
      <c r="H24" s="12">
        <f t="shared" si="0"/>
        <v>54.448164125776586</v>
      </c>
      <c r="I24" s="12">
        <f t="shared" si="0"/>
        <v>54.270496641920239</v>
      </c>
      <c r="J24" s="12">
        <f t="shared" si="0"/>
        <v>54.093408897258534</v>
      </c>
      <c r="K24" s="12">
        <f t="shared" si="0"/>
        <v>53.916899000069193</v>
      </c>
      <c r="L24" s="12">
        <f t="shared" si="0"/>
        <v>53.740965064802793</v>
      </c>
      <c r="M24" s="12">
        <f t="shared" si="0"/>
        <v>53.565605212062515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 x14ac:dyDescent="0.25">
      <c r="A25" s="21">
        <v>16</v>
      </c>
      <c r="B25" s="12">
        <f t="shared" si="1"/>
        <v>53.390817568584104</v>
      </c>
      <c r="C25" s="12">
        <f t="shared" si="1"/>
        <v>53.216600267215966</v>
      </c>
      <c r="D25" s="12">
        <f t="shared" si="1"/>
        <v>53.042951446899004</v>
      </c>
      <c r="E25" s="12">
        <f t="shared" si="1"/>
        <v>52.869869252646964</v>
      </c>
      <c r="F25" s="12">
        <f t="shared" si="1"/>
        <v>52.697351835526462</v>
      </c>
      <c r="G25" s="12">
        <f t="shared" si="1"/>
        <v>52.525397352637327</v>
      </c>
      <c r="H25" s="12">
        <f t="shared" si="1"/>
        <v>52.354003967092865</v>
      </c>
      <c r="I25" s="12">
        <f t="shared" si="1"/>
        <v>52.183169848000233</v>
      </c>
      <c r="J25" s="12">
        <f t="shared" si="1"/>
        <v>52.01289317044089</v>
      </c>
      <c r="K25" s="12">
        <f t="shared" si="1"/>
        <v>51.843172115451161</v>
      </c>
      <c r="L25" s="12">
        <f t="shared" si="1"/>
        <v>51.674004870002697</v>
      </c>
      <c r="M25" s="12">
        <f t="shared" si="1"/>
        <v>51.505389626983188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 x14ac:dyDescent="0.25">
      <c r="A26" s="21">
        <v>17</v>
      </c>
      <c r="B26" s="12">
        <f t="shared" si="1"/>
        <v>51.337324585177022</v>
      </c>
      <c r="C26" s="12">
        <f t="shared" si="1"/>
        <v>51.169807949246113</v>
      </c>
      <c r="D26" s="12">
        <f t="shared" si="1"/>
        <v>51.002837929710573</v>
      </c>
      <c r="E26" s="12">
        <f t="shared" si="1"/>
        <v>50.836412742929774</v>
      </c>
      <c r="F26" s="12">
        <f t="shared" si="1"/>
        <v>50.670530611083144</v>
      </c>
      <c r="G26" s="12">
        <f t="shared" si="1"/>
        <v>50.505189762151282</v>
      </c>
      <c r="H26" s="12">
        <f t="shared" si="1"/>
        <v>50.340388429896976</v>
      </c>
      <c r="I26" s="12">
        <f t="shared" si="1"/>
        <v>50.176124853846375</v>
      </c>
      <c r="J26" s="12">
        <f t="shared" si="1"/>
        <v>50.012397279270083</v>
      </c>
      <c r="K26" s="12">
        <f t="shared" si="1"/>
        <v>49.849203957164576</v>
      </c>
      <c r="L26" s="12">
        <f t="shared" si="1"/>
        <v>49.686543144233354</v>
      </c>
      <c r="M26" s="12">
        <f t="shared" si="1"/>
        <v>49.524413102868444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 x14ac:dyDescent="0.25">
      <c r="A27" s="21">
        <v>18</v>
      </c>
      <c r="B27" s="12">
        <f t="shared" si="1"/>
        <v>49.362812101131745</v>
      </c>
      <c r="C27" s="12">
        <f t="shared" si="1"/>
        <v>49.201738412736646</v>
      </c>
      <c r="D27" s="12">
        <f t="shared" si="1"/>
        <v>49.04119031702939</v>
      </c>
      <c r="E27" s="12">
        <f t="shared" si="1"/>
        <v>48.88116609897093</v>
      </c>
      <c r="F27" s="12">
        <f t="shared" si="1"/>
        <v>48.721664049118409</v>
      </c>
      <c r="G27" s="12">
        <f t="shared" si="1"/>
        <v>48.562682463606997</v>
      </c>
      <c r="H27" s="12">
        <f t="shared" si="1"/>
        <v>48.404219644131707</v>
      </c>
      <c r="I27" s="12">
        <f t="shared" si="1"/>
        <v>48.246273897929207</v>
      </c>
      <c r="J27" s="12">
        <f t="shared" si="1"/>
        <v>48.088843537759693</v>
      </c>
      <c r="K27" s="12">
        <f t="shared" si="1"/>
        <v>47.931926881889012</v>
      </c>
      <c r="L27" s="12">
        <f t="shared" si="1"/>
        <v>47.775522254070538</v>
      </c>
      <c r="M27" s="12">
        <f t="shared" si="1"/>
        <v>47.619627983527344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x14ac:dyDescent="0.25">
      <c r="A28" s="21">
        <v>19</v>
      </c>
      <c r="B28" s="12">
        <f t="shared" si="1"/>
        <v>47.464242404934375</v>
      </c>
      <c r="C28" s="12">
        <f t="shared" si="1"/>
        <v>47.309363858400616</v>
      </c>
      <c r="D28" s="12">
        <f t="shared" si="1"/>
        <v>47.154990689451346</v>
      </c>
      <c r="E28" s="12">
        <f t="shared" si="1"/>
        <v>47.001121249010502</v>
      </c>
      <c r="F28" s="12">
        <f t="shared" si="1"/>
        <v>46.847753893383079</v>
      </c>
      <c r="G28" s="12">
        <f t="shared" si="1"/>
        <v>46.694886984237499</v>
      </c>
      <c r="H28" s="12">
        <f t="shared" si="1"/>
        <v>46.542518888588184</v>
      </c>
      <c r="I28" s="12">
        <f t="shared" si="1"/>
        <v>46.390647978778077</v>
      </c>
      <c r="J28" s="12">
        <f t="shared" si="1"/>
        <v>46.239272632461251</v>
      </c>
      <c r="K28" s="12">
        <f t="shared" si="1"/>
        <v>46.088391232585586</v>
      </c>
      <c r="L28" s="12">
        <f t="shared" si="1"/>
        <v>45.938002167375522</v>
      </c>
      <c r="M28" s="12">
        <f t="shared" si="1"/>
        <v>45.788103830314753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 x14ac:dyDescent="0.25">
      <c r="A29" s="21">
        <v>20</v>
      </c>
      <c r="B29" s="12">
        <f t="shared" si="1"/>
        <v>45.638694620129208</v>
      </c>
      <c r="C29" s="12">
        <f t="shared" si="1"/>
        <v>45.489772940769818</v>
      </c>
      <c r="D29" s="12">
        <f t="shared" si="1"/>
        <v>45.341337201395518</v>
      </c>
      <c r="E29" s="12">
        <f t="shared" si="1"/>
        <v>45.193385816356255</v>
      </c>
      <c r="F29" s="12">
        <f t="shared" si="1"/>
        <v>45.045917205176039</v>
      </c>
      <c r="G29" s="12">
        <f t="shared" si="1"/>
        <v>44.898929792536045</v>
      </c>
      <c r="H29" s="12">
        <f t="shared" si="1"/>
        <v>44.752422008257867</v>
      </c>
      <c r="I29" s="12">
        <f t="shared" si="1"/>
        <v>44.60639228728661</v>
      </c>
      <c r="J29" s="12">
        <f t="shared" si="1"/>
        <v>44.460839069674272</v>
      </c>
      <c r="K29" s="12">
        <f t="shared" si="1"/>
        <v>44.315760800563062</v>
      </c>
      <c r="L29" s="12">
        <f t="shared" si="1"/>
        <v>44.171155930168759</v>
      </c>
      <c r="M29" s="12">
        <f t="shared" si="1"/>
        <v>44.027022913764185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 x14ac:dyDescent="0.25">
      <c r="A30" s="21">
        <v>21</v>
      </c>
      <c r="B30" s="12">
        <f t="shared" si="1"/>
        <v>43.883360211662684</v>
      </c>
      <c r="C30" s="12">
        <f t="shared" si="1"/>
        <v>43.74016628920176</v>
      </c>
      <c r="D30" s="12">
        <f t="shared" si="1"/>
        <v>43.597439616726454</v>
      </c>
      <c r="E30" s="12">
        <f t="shared" si="1"/>
        <v>43.455178669573321</v>
      </c>
      <c r="F30" s="12">
        <f t="shared" si="1"/>
        <v>43.313381928053879</v>
      </c>
      <c r="G30" s="12">
        <f t="shared" si="1"/>
        <v>43.172047877438509</v>
      </c>
      <c r="H30" s="12">
        <f t="shared" si="1"/>
        <v>43.031175007940256</v>
      </c>
      <c r="I30" s="12">
        <f t="shared" si="1"/>
        <v>42.890761814698664</v>
      </c>
      <c r="J30" s="12">
        <f t="shared" si="1"/>
        <v>42.750806797763722</v>
      </c>
      <c r="K30" s="12">
        <f t="shared" si="1"/>
        <v>42.611308462079869</v>
      </c>
      <c r="L30" s="12">
        <f t="shared" si="1"/>
        <v>42.472265317469962</v>
      </c>
      <c r="M30" s="12">
        <f t="shared" si="1"/>
        <v>42.33367587861941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 x14ac:dyDescent="0.25">
      <c r="A31" s="23">
        <v>22</v>
      </c>
      <c r="B31" s="12">
        <f t="shared" si="1"/>
        <v>42.195538665060276</v>
      </c>
      <c r="C31" s="12">
        <f t="shared" si="1"/>
        <v>42.057852201155534</v>
      </c>
      <c r="D31" s="12">
        <f t="shared" si="1"/>
        <v>41.920615016083133</v>
      </c>
      <c r="E31" s="12">
        <f t="shared" si="1"/>
        <v>41.783825643820499</v>
      </c>
      <c r="F31" s="12">
        <f t="shared" si="1"/>
        <v>41.647482623128724</v>
      </c>
      <c r="G31" s="12">
        <f t="shared" si="1"/>
        <v>41.511584497537022</v>
      </c>
      <c r="H31" s="12">
        <f t="shared" si="1"/>
        <v>41.376129815327168</v>
      </c>
      <c r="I31" s="12">
        <f t="shared" si="1"/>
        <v>41.241117129517946</v>
      </c>
      <c r="J31" s="12">
        <f t="shared" si="1"/>
        <v>41.106544997849731</v>
      </c>
      <c r="K31" s="12">
        <f t="shared" si="1"/>
        <v>40.972411982769103</v>
      </c>
      <c r="L31" s="12">
        <f t="shared" si="1"/>
        <v>40.838716651413421</v>
      </c>
      <c r="M31" s="12">
        <f t="shared" si="1"/>
        <v>40.705457575595581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6.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8.75" x14ac:dyDescent="0.3">
      <c r="A35" s="25"/>
      <c r="B35" s="26"/>
      <c r="C35" s="26"/>
      <c r="D35" s="26"/>
      <c r="E35" s="26"/>
      <c r="F35" s="26"/>
      <c r="G35" s="26"/>
      <c r="H35" s="26"/>
      <c r="I35" s="27"/>
      <c r="J35" s="26"/>
      <c r="K35" s="62" t="str">
        <f>"Продолжение таблицы "&amp;$C$2</f>
        <v>Продолжение таблицы 85</v>
      </c>
      <c r="L35" s="62"/>
      <c r="M35" s="6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32.25" customHeight="1" x14ac:dyDescent="0.25">
      <c r="A36" s="61" t="s">
        <v>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 x14ac:dyDescent="0.25">
      <c r="A37" s="57" t="s">
        <v>1</v>
      </c>
      <c r="B37" s="57" t="s">
        <v>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 x14ac:dyDescent="0.25">
      <c r="A38" s="57"/>
      <c r="B38" s="23">
        <v>0</v>
      </c>
      <c r="C38" s="23">
        <v>1</v>
      </c>
      <c r="D38" s="23">
        <v>2</v>
      </c>
      <c r="E38" s="23">
        <v>3</v>
      </c>
      <c r="F38" s="23">
        <v>4</v>
      </c>
      <c r="G38" s="23">
        <v>5</v>
      </c>
      <c r="H38" s="23">
        <v>6</v>
      </c>
      <c r="I38" s="23">
        <v>7</v>
      </c>
      <c r="J38" s="23">
        <v>8</v>
      </c>
      <c r="K38" s="23">
        <v>9</v>
      </c>
      <c r="L38" s="23">
        <v>10</v>
      </c>
      <c r="M38" s="23">
        <v>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 x14ac:dyDescent="0.25">
      <c r="A39" s="21">
        <v>23</v>
      </c>
      <c r="B39" s="12">
        <f t="shared" si="1"/>
        <v>40.57263333178873</v>
      </c>
      <c r="C39" s="12">
        <f t="shared" si="1"/>
        <v>40.440242501111086</v>
      </c>
      <c r="D39" s="12">
        <f t="shared" si="1"/>
        <v>40.308283669310704</v>
      </c>
      <c r="E39" s="12">
        <f t="shared" si="1"/>
        <v>40.176755426750482</v>
      </c>
      <c r="F39" s="12">
        <f t="shared" si="1"/>
        <v>40.045656368393004</v>
      </c>
      <c r="G39" s="12">
        <f t="shared" si="1"/>
        <v>39.914985093785603</v>
      </c>
      <c r="H39" s="12">
        <f t="shared" si="1"/>
        <v>39.784740207045353</v>
      </c>
      <c r="I39" s="12">
        <f t="shared" si="1"/>
        <v>39.654920316844169</v>
      </c>
      <c r="J39" s="12">
        <f t="shared" si="1"/>
        <v>39.525524036393968</v>
      </c>
      <c r="K39" s="12">
        <f t="shared" si="1"/>
        <v>39.396549983431825</v>
      </c>
      <c r="L39" s="12">
        <f t="shared" si="1"/>
        <v>39.267996780205209</v>
      </c>
      <c r="M39" s="12">
        <f t="shared" si="1"/>
        <v>39.13986305345729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 x14ac:dyDescent="0.25">
      <c r="A40" s="21">
        <v>24</v>
      </c>
      <c r="B40" s="12">
        <f t="shared" si="1"/>
        <v>39.012147434412242</v>
      </c>
      <c r="C40" s="12">
        <f t="shared" si="1"/>
        <v>38.884848558760659</v>
      </c>
      <c r="D40" s="12">
        <f t="shared" si="1"/>
        <v>38.757965066644907</v>
      </c>
      <c r="E40" s="12">
        <f t="shared" si="1"/>
        <v>38.631495602644691</v>
      </c>
      <c r="F40" s="12">
        <f t="shared" si="1"/>
        <v>38.505438815762503</v>
      </c>
      <c r="G40" s="12">
        <f t="shared" si="1"/>
        <v>38.379793359409234</v>
      </c>
      <c r="H40" s="12">
        <f t="shared" si="1"/>
        <v>38.254557891389766</v>
      </c>
      <c r="I40" s="12">
        <f t="shared" si="1"/>
        <v>38.129731073888628</v>
      </c>
      <c r="J40" s="12">
        <f t="shared" si="1"/>
        <v>38.005311573455742</v>
      </c>
      <c r="K40" s="12">
        <f t="shared" si="1"/>
        <v>37.881298060992137</v>
      </c>
      <c r="L40" s="12">
        <f t="shared" si="1"/>
        <v>37.757689211735787</v>
      </c>
      <c r="M40" s="12">
        <f t="shared" si="1"/>
        <v>37.634483705247398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 x14ac:dyDescent="0.25">
      <c r="A41" s="21">
        <v>25</v>
      </c>
      <c r="B41" s="12">
        <f t="shared" si="1"/>
        <v>37.511680225396375</v>
      </c>
      <c r="C41" s="12">
        <f t="shared" si="1"/>
        <v>37.38927746034679</v>
      </c>
      <c r="D41" s="12">
        <f t="shared" si="1"/>
        <v>37.267274102543183</v>
      </c>
      <c r="E41" s="12">
        <f t="shared" si="1"/>
        <v>37.145668848696815</v>
      </c>
      <c r="F41" s="12">
        <f t="shared" si="1"/>
        <v>37.024460399771641</v>
      </c>
      <c r="G41" s="12">
        <f t="shared" si="1"/>
        <v>36.903647460970411</v>
      </c>
      <c r="H41" s="12">
        <f t="shared" si="1"/>
        <v>36.783228741720919</v>
      </c>
      <c r="I41" s="12">
        <f t="shared" si="1"/>
        <v>36.663202955662143</v>
      </c>
      <c r="J41" s="12">
        <f t="shared" si="1"/>
        <v>36.543568820630519</v>
      </c>
      <c r="K41" s="12">
        <f t="shared" si="1"/>
        <v>36.424325058646282</v>
      </c>
      <c r="L41" s="12">
        <f t="shared" si="1"/>
        <v>36.305470395899789</v>
      </c>
      <c r="M41" s="12">
        <f t="shared" si="1"/>
        <v>36.187003562737878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6.5" x14ac:dyDescent="0.25">
      <c r="A42" s="21">
        <v>26</v>
      </c>
      <c r="B42" s="12">
        <f t="shared" si="1"/>
        <v>36.068923293650371</v>
      </c>
      <c r="C42" s="12">
        <f t="shared" si="1"/>
        <v>35.951228327256523</v>
      </c>
      <c r="D42" s="12">
        <f t="shared" si="1"/>
        <v>35.833917406291512</v>
      </c>
      <c r="E42" s="12">
        <f t="shared" si="1"/>
        <v>35.716989277593093</v>
      </c>
      <c r="F42" s="12">
        <f t="shared" si="1"/>
        <v>35.600442692088116</v>
      </c>
      <c r="G42" s="12">
        <f t="shared" si="1"/>
        <v>35.484276404779244</v>
      </c>
      <c r="H42" s="12">
        <f t="shared" si="1"/>
        <v>35.368489174731657</v>
      </c>
      <c r="I42" s="12">
        <f t="shared" si="1"/>
        <v>35.253079765059745</v>
      </c>
      <c r="J42" s="12">
        <f t="shared" si="1"/>
        <v>35.138046942913959</v>
      </c>
      <c r="K42" s="12">
        <f t="shared" si="1"/>
        <v>35.023389479467582</v>
      </c>
      <c r="L42" s="12">
        <f t="shared" si="1"/>
        <v>34.909106149903643</v>
      </c>
      <c r="M42" s="12">
        <f t="shared" si="1"/>
        <v>34.795195733401805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6.5" x14ac:dyDescent="0.25">
      <c r="A43" s="21">
        <v>27</v>
      </c>
      <c r="B43" s="12">
        <f t="shared" si="1"/>
        <v>34.681657013125353</v>
      </c>
      <c r="C43" s="12">
        <f t="shared" si="1"/>
        <v>34.568488776208198</v>
      </c>
      <c r="D43" s="12">
        <f t="shared" si="1"/>
        <v>34.455689813741849</v>
      </c>
      <c r="E43" s="12">
        <f t="shared" si="1"/>
        <v>34.343258920762587</v>
      </c>
      <c r="F43" s="12">
        <f t="shared" si="1"/>
        <v>34.231194896238563</v>
      </c>
      <c r="G43" s="12">
        <f t="shared" si="1"/>
        <v>34.119496543056968</v>
      </c>
      <c r="H43" s="12">
        <f t="shared" si="1"/>
        <v>34.008162668011202</v>
      </c>
      <c r="I43" s="12">
        <f t="shared" si="1"/>
        <v>33.897192081788219</v>
      </c>
      <c r="J43" s="12">
        <f t="shared" si="1"/>
        <v>33.78658359895573</v>
      </c>
      <c r="K43" s="12">
        <f t="shared" si="1"/>
        <v>33.676336037949596</v>
      </c>
      <c r="L43" s="12">
        <f t="shared" si="1"/>
        <v>33.566448221061194</v>
      </c>
      <c r="M43" s="12">
        <f t="shared" si="1"/>
        <v>33.456918974424809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6.5" x14ac:dyDescent="0.25">
      <c r="A44" s="21">
        <v>28</v>
      </c>
      <c r="B44" s="12">
        <f t="shared" si="1"/>
        <v>33.347747128005139</v>
      </c>
      <c r="C44" s="12">
        <f t="shared" si="1"/>
        <v>33.238931515584802</v>
      </c>
      <c r="D44" s="12">
        <f t="shared" si="1"/>
        <v>33.130470974751766</v>
      </c>
      <c r="E44" s="12">
        <f t="shared" si="1"/>
        <v>33.022364346887109</v>
      </c>
      <c r="F44" s="12">
        <f t="shared" si="1"/>
        <v>32.914610477152465</v>
      </c>
      <c r="G44" s="12">
        <f t="shared" si="1"/>
        <v>32.807208214477846</v>
      </c>
      <c r="H44" s="12">
        <f t="shared" si="1"/>
        <v>32.70015641154923</v>
      </c>
      <c r="I44" s="12">
        <f t="shared" si="1"/>
        <v>32.593453924796364</v>
      </c>
      <c r="J44" s="12">
        <f t="shared" si="1"/>
        <v>32.487099614380504</v>
      </c>
      <c r="K44" s="12">
        <f t="shared" si="1"/>
        <v>32.381092344182299</v>
      </c>
      <c r="L44" s="12">
        <f t="shared" si="1"/>
        <v>32.275430981789611</v>
      </c>
      <c r="M44" s="12">
        <f t="shared" si="1"/>
        <v>32.170114398485389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6.5" x14ac:dyDescent="0.25">
      <c r="A45" s="21">
        <v>29</v>
      </c>
      <c r="B45" s="12">
        <f t="shared" si="1"/>
        <v>32.065141469235705</v>
      </c>
      <c r="C45" s="12">
        <f t="shared" si="1"/>
        <v>31.960511072677694</v>
      </c>
      <c r="D45" s="12">
        <f t="shared" si="1"/>
        <v>31.856222091107472</v>
      </c>
      <c r="E45" s="12">
        <f t="shared" si="1"/>
        <v>31.752273410468369</v>
      </c>
      <c r="F45" s="12">
        <f t="shared" si="1"/>
        <v>31.648663920338908</v>
      </c>
      <c r="G45" s="12">
        <f t="shared" si="1"/>
        <v>31.545392513921005</v>
      </c>
      <c r="H45" s="12">
        <f t="shared" si="1"/>
        <v>31.442458088028108</v>
      </c>
      <c r="I45" s="12">
        <f t="shared" si="1"/>
        <v>31.339859543073427</v>
      </c>
      <c r="J45" s="12">
        <f t="shared" si="1"/>
        <v>31.237595783058175</v>
      </c>
      <c r="K45" s="12">
        <f t="shared" si="1"/>
        <v>31.135665715559913</v>
      </c>
      <c r="L45" s="12">
        <f t="shared" si="1"/>
        <v>31.034068251720775</v>
      </c>
      <c r="M45" s="12">
        <f t="shared" si="1"/>
        <v>30.932802306235956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6.5" x14ac:dyDescent="0.25">
      <c r="A46" s="21">
        <v>30</v>
      </c>
      <c r="B46" s="12">
        <f t="shared" si="1"/>
        <v>30.831866797342034</v>
      </c>
      <c r="C46" s="12">
        <f t="shared" si="1"/>
        <v>30.731260646805474</v>
      </c>
      <c r="D46" s="12">
        <f t="shared" si="1"/>
        <v>30.630982779911029</v>
      </c>
      <c r="E46" s="12">
        <f t="shared" si="1"/>
        <v>30.531032125450352</v>
      </c>
      <c r="F46" s="12">
        <f t="shared" si="1"/>
        <v>30.431407615710487</v>
      </c>
      <c r="G46" s="12">
        <f t="shared" si="1"/>
        <v>30.332108186462502</v>
      </c>
      <c r="H46" s="12">
        <f t="shared" si="1"/>
        <v>30.233132776950107</v>
      </c>
      <c r="I46" s="12">
        <f t="shared" si="1"/>
        <v>30.134480329878294</v>
      </c>
      <c r="J46" s="12">
        <f t="shared" si="1"/>
        <v>30.036149791402096</v>
      </c>
      <c r="K46" s="12">
        <f t="shared" si="1"/>
        <v>29.938140111115295</v>
      </c>
      <c r="L46" s="12">
        <f t="shared" si="1"/>
        <v>29.840450242039207</v>
      </c>
      <c r="M46" s="12">
        <f t="shared" si="1"/>
        <v>29.743079140611496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6.5" x14ac:dyDescent="0.25">
      <c r="A47" s="21">
        <v>31</v>
      </c>
      <c r="B47" s="12">
        <f t="shared" si="1"/>
        <v>29.646025766675027</v>
      </c>
      <c r="C47" s="12">
        <f t="shared" si="1"/>
        <v>29.549289083466796</v>
      </c>
      <c r="D47" s="12">
        <f t="shared" si="1"/>
        <v>29.452868057606757</v>
      </c>
      <c r="E47" s="12">
        <f t="shared" si="1"/>
        <v>29.356761659086871</v>
      </c>
      <c r="F47" s="12">
        <f t="shared" si="1"/>
        <v>29.260968861260082</v>
      </c>
      <c r="G47" s="12">
        <f t="shared" si="1"/>
        <v>29.165488640829331</v>
      </c>
      <c r="H47" s="12">
        <f t="shared" si="1"/>
        <v>29.070319977836633</v>
      </c>
      <c r="I47" s="12">
        <f t="shared" si="1"/>
        <v>28.975461855652206</v>
      </c>
      <c r="J47" s="12">
        <f t="shared" si="1"/>
        <v>28.880913260963549</v>
      </c>
      <c r="K47" s="12">
        <f t="shared" si="1"/>
        <v>28.786673183764705</v>
      </c>
      <c r="L47" s="12">
        <f t="shared" si="1"/>
        <v>28.692740617345393</v>
      </c>
      <c r="M47" s="12">
        <f t="shared" si="1"/>
        <v>28.599114558280281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6.5" x14ac:dyDescent="0.25">
      <c r="A48" s="21">
        <v>32</v>
      </c>
      <c r="B48" s="12">
        <f t="shared" si="1"/>
        <v>28.505794006418295</v>
      </c>
      <c r="C48" s="12">
        <f t="shared" si="1"/>
        <v>28.412777964871921</v>
      </c>
      <c r="D48" s="12">
        <f t="shared" si="1"/>
        <v>28.320065440006498</v>
      </c>
      <c r="E48" s="12">
        <f t="shared" si="1"/>
        <v>28.227655441429683</v>
      </c>
      <c r="F48" s="12">
        <f t="shared" si="1"/>
        <v>28.135546981980848</v>
      </c>
      <c r="G48" s="12">
        <f t="shared" si="1"/>
        <v>28.043739077720513</v>
      </c>
      <c r="H48" s="12">
        <f t="shared" si="1"/>
        <v>27.952230747919849</v>
      </c>
      <c r="I48" s="12">
        <f t="shared" si="1"/>
        <v>27.861021015050191</v>
      </c>
      <c r="J48" s="12">
        <f t="shared" si="1"/>
        <v>27.770108904772648</v>
      </c>
      <c r="K48" s="12">
        <f t="shared" si="1"/>
        <v>27.679493445927601</v>
      </c>
      <c r="L48" s="12">
        <f t="shared" si="1"/>
        <v>27.589173670524403</v>
      </c>
      <c r="M48" s="12">
        <f t="shared" si="1"/>
        <v>27.499148613731037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6.5" x14ac:dyDescent="0.25">
      <c r="A49" s="21">
        <v>33</v>
      </c>
      <c r="B49" s="12">
        <f t="shared" ref="B49:M66" si="2">IF($B$2=0,(1+$A$2)^(-$A49-B$8/12),(1-(1+$A$2)^(-1/$B$2))/((1+$A$2)^($A49+B$8/12)-1))*100</f>
        <v>27.409417313863742</v>
      </c>
      <c r="C49" s="12">
        <f t="shared" si="2"/>
        <v>27.319978812376846</v>
      </c>
      <c r="D49" s="12">
        <f t="shared" si="2"/>
        <v>27.230832153852404</v>
      </c>
      <c r="E49" s="12">
        <f t="shared" si="2"/>
        <v>27.14197638599008</v>
      </c>
      <c r="F49" s="12">
        <f t="shared" si="2"/>
        <v>27.053410559596969</v>
      </c>
      <c r="G49" s="12">
        <f t="shared" si="2"/>
        <v>26.965133728577417</v>
      </c>
      <c r="H49" s="12">
        <f t="shared" si="2"/>
        <v>26.877144949922926</v>
      </c>
      <c r="I49" s="12">
        <f t="shared" si="2"/>
        <v>26.789443283702102</v>
      </c>
      <c r="J49" s="12">
        <f t="shared" si="2"/>
        <v>26.702027793050618</v>
      </c>
      <c r="K49" s="12">
        <f t="shared" si="2"/>
        <v>26.614897544161153</v>
      </c>
      <c r="L49" s="12">
        <f t="shared" si="2"/>
        <v>26.528051606273472</v>
      </c>
      <c r="M49" s="12">
        <f t="shared" si="2"/>
        <v>26.441489051664462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6.5" x14ac:dyDescent="0.25">
      <c r="A50" s="21">
        <v>34</v>
      </c>
      <c r="B50" s="12">
        <f t="shared" si="2"/>
        <v>26.355208955638215</v>
      </c>
      <c r="C50" s="12">
        <f t="shared" si="2"/>
        <v>26.269210396516197</v>
      </c>
      <c r="D50" s="12">
        <f t="shared" si="2"/>
        <v>26.183492455627309</v>
      </c>
      <c r="E50" s="12">
        <f t="shared" si="2"/>
        <v>26.098054217298149</v>
      </c>
      <c r="F50" s="12">
        <f t="shared" si="2"/>
        <v>26.012894768843235</v>
      </c>
      <c r="G50" s="12">
        <f t="shared" si="2"/>
        <v>25.928013200555206</v>
      </c>
      <c r="H50" s="12">
        <f t="shared" si="2"/>
        <v>25.843408605695124</v>
      </c>
      <c r="I50" s="12">
        <f t="shared" si="2"/>
        <v>25.759080080482793</v>
      </c>
      <c r="J50" s="12">
        <f t="shared" si="2"/>
        <v>25.675026724087136</v>
      </c>
      <c r="K50" s="12">
        <f t="shared" si="2"/>
        <v>25.591247638616494</v>
      </c>
      <c r="L50" s="12">
        <f t="shared" si="2"/>
        <v>25.507741929109105</v>
      </c>
      <c r="M50" s="12">
        <f t="shared" si="2"/>
        <v>25.424508703523525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6.5" x14ac:dyDescent="0.25">
      <c r="A51" s="21">
        <v>35</v>
      </c>
      <c r="B51" s="12">
        <f t="shared" si="2"/>
        <v>25.34154707272905</v>
      </c>
      <c r="C51" s="12">
        <f t="shared" si="2"/>
        <v>25.258856150496339</v>
      </c>
      <c r="D51" s="12">
        <f t="shared" si="2"/>
        <v>25.176435053487793</v>
      </c>
      <c r="E51" s="12">
        <f t="shared" si="2"/>
        <v>25.094282901248228</v>
      </c>
      <c r="F51" s="12">
        <f t="shared" si="2"/>
        <v>25.012398816195418</v>
      </c>
      <c r="G51" s="12">
        <f t="shared" si="2"/>
        <v>24.930781923610773</v>
      </c>
      <c r="H51" s="12">
        <f t="shared" si="2"/>
        <v>24.849431351629924</v>
      </c>
      <c r="I51" s="12">
        <f t="shared" si="2"/>
        <v>24.768346231233458</v>
      </c>
      <c r="J51" s="12">
        <f t="shared" si="2"/>
        <v>24.687525696237628</v>
      </c>
      <c r="K51" s="12">
        <f t="shared" si="2"/>
        <v>24.606968883285088</v>
      </c>
      <c r="L51" s="12">
        <f t="shared" si="2"/>
        <v>24.526674931835679</v>
      </c>
      <c r="M51" s="12">
        <f t="shared" si="2"/>
        <v>24.446642984157233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6.5" x14ac:dyDescent="0.25">
      <c r="A52" s="21">
        <v>36</v>
      </c>
      <c r="B52" s="12">
        <f t="shared" si="2"/>
        <v>24.366872185316396</v>
      </c>
      <c r="C52" s="12">
        <f t="shared" si="2"/>
        <v>24.287361683169557</v>
      </c>
      <c r="D52" s="12">
        <f t="shared" si="2"/>
        <v>24.208110628353648</v>
      </c>
      <c r="E52" s="12">
        <f t="shared" si="2"/>
        <v>24.129118174277139</v>
      </c>
      <c r="F52" s="12">
        <f t="shared" si="2"/>
        <v>24.05038347711098</v>
      </c>
      <c r="G52" s="12">
        <f t="shared" si="2"/>
        <v>23.97190569577959</v>
      </c>
      <c r="H52" s="12">
        <f t="shared" si="2"/>
        <v>23.893683991951846</v>
      </c>
      <c r="I52" s="12">
        <f t="shared" si="2"/>
        <v>23.81571753003217</v>
      </c>
      <c r="J52" s="12">
        <f t="shared" si="2"/>
        <v>23.738005477151571</v>
      </c>
      <c r="K52" s="12">
        <f t="shared" si="2"/>
        <v>23.66054700315874</v>
      </c>
      <c r="L52" s="12">
        <f t="shared" si="2"/>
        <v>23.583341280611226</v>
      </c>
      <c r="M52" s="12">
        <f t="shared" si="2"/>
        <v>23.506387484766567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6.5" x14ac:dyDescent="0.25">
      <c r="A53" s="21">
        <v>37</v>
      </c>
      <c r="B53" s="12">
        <f t="shared" si="2"/>
        <v>23.42968479357345</v>
      </c>
      <c r="C53" s="12">
        <f t="shared" si="2"/>
        <v>23.353232387663038</v>
      </c>
      <c r="D53" s="12">
        <f t="shared" si="2"/>
        <v>23.277029450340049</v>
      </c>
      <c r="E53" s="12">
        <f t="shared" si="2"/>
        <v>23.201075167574171</v>
      </c>
      <c r="F53" s="12">
        <f t="shared" si="2"/>
        <v>23.125368727991322</v>
      </c>
      <c r="G53" s="12">
        <f t="shared" si="2"/>
        <v>23.049909322864991</v>
      </c>
      <c r="H53" s="12">
        <f t="shared" si="2"/>
        <v>22.974696146107547</v>
      </c>
      <c r="I53" s="12">
        <f t="shared" si="2"/>
        <v>22.899728394261704</v>
      </c>
      <c r="J53" s="12">
        <f t="shared" si="2"/>
        <v>22.825005266491889</v>
      </c>
      <c r="K53" s="12">
        <f t="shared" si="2"/>
        <v>22.750525964575708</v>
      </c>
      <c r="L53" s="12">
        <f t="shared" si="2"/>
        <v>22.676289692895409</v>
      </c>
      <c r="M53" s="12">
        <f t="shared" si="2"/>
        <v>22.602295658429391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6.5" x14ac:dyDescent="0.25">
      <c r="A54" s="21">
        <v>38</v>
      </c>
      <c r="B54" s="12">
        <f t="shared" si="2"/>
        <v>22.528543070743705</v>
      </c>
      <c r="C54" s="12">
        <f t="shared" si="2"/>
        <v>22.455031141983685</v>
      </c>
      <c r="D54" s="12">
        <f t="shared" si="2"/>
        <v>22.381759086865429</v>
      </c>
      <c r="E54" s="12">
        <f t="shared" si="2"/>
        <v>22.308726122667473</v>
      </c>
      <c r="F54" s="12">
        <f t="shared" si="2"/>
        <v>22.235931469222432</v>
      </c>
      <c r="G54" s="12">
        <f t="shared" si="2"/>
        <v>22.16337434890864</v>
      </c>
      <c r="H54" s="12">
        <f t="shared" si="2"/>
        <v>22.091053986641867</v>
      </c>
      <c r="I54" s="12">
        <f t="shared" si="2"/>
        <v>22.018969609867021</v>
      </c>
      <c r="J54" s="12">
        <f t="shared" si="2"/>
        <v>21.947120448549896</v>
      </c>
      <c r="K54" s="12">
        <f t="shared" si="2"/>
        <v>21.875505735168947</v>
      </c>
      <c r="L54" s="12">
        <f t="shared" si="2"/>
        <v>21.804124704707121</v>
      </c>
      <c r="M54" s="12">
        <f t="shared" si="2"/>
        <v>21.732976594643645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6.5" x14ac:dyDescent="0.25">
      <c r="A55" s="21">
        <v>39</v>
      </c>
      <c r="B55" s="12">
        <f t="shared" si="2"/>
        <v>21.662060644945875</v>
      </c>
      <c r="C55" s="12">
        <f t="shared" si="2"/>
        <v>21.591376098061236</v>
      </c>
      <c r="D55" s="12">
        <f t="shared" si="2"/>
        <v>21.520922198909066</v>
      </c>
      <c r="E55" s="12">
        <f t="shared" si="2"/>
        <v>21.450698194872565</v>
      </c>
      <c r="F55" s="12">
        <f t="shared" si="2"/>
        <v>21.380703335790795</v>
      </c>
      <c r="G55" s="12">
        <f t="shared" si="2"/>
        <v>21.31093687395062</v>
      </c>
      <c r="H55" s="12">
        <f t="shared" si="2"/>
        <v>21.241398064078719</v>
      </c>
      <c r="I55" s="12">
        <f t="shared" si="2"/>
        <v>21.17208616333367</v>
      </c>
      <c r="J55" s="12">
        <f t="shared" si="2"/>
        <v>21.103000431297975</v>
      </c>
      <c r="K55" s="12">
        <f t="shared" si="2"/>
        <v>21.03414012997014</v>
      </c>
      <c r="L55" s="12">
        <f t="shared" si="2"/>
        <v>20.965504523756849</v>
      </c>
      <c r="M55" s="12">
        <f t="shared" si="2"/>
        <v>20.897092879465042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6.5" x14ac:dyDescent="0.25">
      <c r="A56" s="21">
        <v>40</v>
      </c>
      <c r="B56" s="12">
        <f t="shared" si="2"/>
        <v>20.828904466294102</v>
      </c>
      <c r="C56" s="12">
        <f t="shared" si="2"/>
        <v>20.760938555828108</v>
      </c>
      <c r="D56" s="12">
        <f t="shared" si="2"/>
        <v>20.693194422027943</v>
      </c>
      <c r="E56" s="12">
        <f t="shared" si="2"/>
        <v>20.625671341223619</v>
      </c>
      <c r="F56" s="12">
        <f t="shared" si="2"/>
        <v>20.558368592106536</v>
      </c>
      <c r="G56" s="12">
        <f t="shared" si="2"/>
        <v>20.491285455721751</v>
      </c>
      <c r="H56" s="12">
        <f t="shared" si="2"/>
        <v>20.424421215460306</v>
      </c>
      <c r="I56" s="12">
        <f t="shared" si="2"/>
        <v>20.357775157051606</v>
      </c>
      <c r="J56" s="12">
        <f t="shared" si="2"/>
        <v>20.291346568555745</v>
      </c>
      <c r="K56" s="12">
        <f t="shared" si="2"/>
        <v>20.225134740355909</v>
      </c>
      <c r="L56" s="12">
        <f t="shared" si="2"/>
        <v>20.159138965150813</v>
      </c>
      <c r="M56" s="12">
        <f t="shared" si="2"/>
        <v>20.093358537947157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6.5" x14ac:dyDescent="0.25">
      <c r="A57" s="21">
        <v>41</v>
      </c>
      <c r="B57" s="12">
        <f t="shared" si="2"/>
        <v>20.027792756052023</v>
      </c>
      <c r="C57" s="12">
        <f t="shared" si="2"/>
        <v>19.962440919065489</v>
      </c>
      <c r="D57" s="12">
        <f t="shared" si="2"/>
        <v>19.897302328873025</v>
      </c>
      <c r="E57" s="12">
        <f t="shared" si="2"/>
        <v>19.832376289638095</v>
      </c>
      <c r="F57" s="12">
        <f t="shared" si="2"/>
        <v>19.767662107794745</v>
      </c>
      <c r="G57" s="12">
        <f t="shared" si="2"/>
        <v>19.703159092040142</v>
      </c>
      <c r="H57" s="12">
        <f t="shared" si="2"/>
        <v>19.638866553327215</v>
      </c>
      <c r="I57" s="12">
        <f t="shared" si="2"/>
        <v>19.574783804857312</v>
      </c>
      <c r="J57" s="12">
        <f t="shared" si="2"/>
        <v>19.510910162072832</v>
      </c>
      <c r="K57" s="12">
        <f t="shared" si="2"/>
        <v>19.44724494264991</v>
      </c>
      <c r="L57" s="12">
        <f t="shared" si="2"/>
        <v>19.383787466491164</v>
      </c>
      <c r="M57" s="12">
        <f t="shared" si="2"/>
        <v>19.320537055718418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6.5" x14ac:dyDescent="0.25">
      <c r="A58" s="21">
        <v>42</v>
      </c>
      <c r="B58" s="12">
        <f t="shared" si="2"/>
        <v>19.257493034665409</v>
      </c>
      <c r="C58" s="12">
        <f t="shared" si="2"/>
        <v>19.194654729870663</v>
      </c>
      <c r="D58" s="12">
        <f t="shared" si="2"/>
        <v>19.132021470070217</v>
      </c>
      <c r="E58" s="12">
        <f t="shared" si="2"/>
        <v>19.069592586190474</v>
      </c>
      <c r="F58" s="12">
        <f t="shared" si="2"/>
        <v>19.007367411341097</v>
      </c>
      <c r="G58" s="12">
        <f t="shared" si="2"/>
        <v>18.945345280807828</v>
      </c>
      <c r="H58" s="12">
        <f t="shared" si="2"/>
        <v>18.883525532045397</v>
      </c>
      <c r="I58" s="12">
        <f t="shared" si="2"/>
        <v>18.821907504670492</v>
      </c>
      <c r="J58" s="12">
        <f t="shared" si="2"/>
        <v>18.760490540454644</v>
      </c>
      <c r="K58" s="12">
        <f t="shared" si="2"/>
        <v>18.699273983317223</v>
      </c>
      <c r="L58" s="12">
        <f t="shared" si="2"/>
        <v>18.63825717931843</v>
      </c>
      <c r="M58" s="12">
        <f t="shared" si="2"/>
        <v>18.577439476652323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6.5" x14ac:dyDescent="0.25">
      <c r="A59" s="21">
        <v>43</v>
      </c>
      <c r="B59" s="12">
        <f t="shared" si="2"/>
        <v>18.516820225639812</v>
      </c>
      <c r="C59" s="12">
        <f t="shared" si="2"/>
        <v>18.456398778721791</v>
      </c>
      <c r="D59" s="12">
        <f t="shared" si="2"/>
        <v>18.396174490452129</v>
      </c>
      <c r="E59" s="12">
        <f t="shared" si="2"/>
        <v>18.336146717490841</v>
      </c>
      <c r="F59" s="12">
        <f t="shared" si="2"/>
        <v>18.276314818597207</v>
      </c>
      <c r="G59" s="12">
        <f t="shared" si="2"/>
        <v>18.216678154622908</v>
      </c>
      <c r="H59" s="12">
        <f t="shared" si="2"/>
        <v>18.157236088505194</v>
      </c>
      <c r="I59" s="12">
        <f t="shared" si="2"/>
        <v>18.09798798526009</v>
      </c>
      <c r="J59" s="12">
        <f t="shared" si="2"/>
        <v>18.038933211975618</v>
      </c>
      <c r="K59" s="12">
        <f t="shared" si="2"/>
        <v>17.980071137805016</v>
      </c>
      <c r="L59" s="12">
        <f t="shared" si="2"/>
        <v>17.921401133960028</v>
      </c>
      <c r="M59" s="12">
        <f t="shared" si="2"/>
        <v>17.862922573704157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6.5" x14ac:dyDescent="0.25">
      <c r="A60" s="21">
        <v>44</v>
      </c>
      <c r="B60" s="12">
        <f t="shared" si="2"/>
        <v>17.804634832345972</v>
      </c>
      <c r="C60" s="12">
        <f t="shared" si="2"/>
        <v>17.746537287232492</v>
      </c>
      <c r="D60" s="12">
        <f t="shared" si="2"/>
        <v>17.688629317742432</v>
      </c>
      <c r="E60" s="12">
        <f t="shared" si="2"/>
        <v>17.630910305279652</v>
      </c>
      <c r="F60" s="12">
        <f t="shared" si="2"/>
        <v>17.573379633266548</v>
      </c>
      <c r="G60" s="12">
        <f t="shared" si="2"/>
        <v>17.516036687137412</v>
      </c>
      <c r="H60" s="12">
        <f t="shared" si="2"/>
        <v>17.45888085433192</v>
      </c>
      <c r="I60" s="12">
        <f t="shared" si="2"/>
        <v>17.401911524288543</v>
      </c>
      <c r="J60" s="12">
        <f t="shared" si="2"/>
        <v>17.345128088438095</v>
      </c>
      <c r="K60" s="12">
        <f t="shared" si="2"/>
        <v>17.288529940197133</v>
      </c>
      <c r="L60" s="12">
        <f t="shared" si="2"/>
        <v>17.232116474961568</v>
      </c>
      <c r="M60" s="12">
        <f t="shared" si="2"/>
        <v>17.175887090100154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6.5" x14ac:dyDescent="0.25">
      <c r="A61" s="21">
        <v>45</v>
      </c>
      <c r="B61" s="12">
        <f t="shared" si="2"/>
        <v>17.119841184948047</v>
      </c>
      <c r="C61" s="12">
        <f t="shared" si="2"/>
        <v>17.06397816080047</v>
      </c>
      <c r="D61" s="12">
        <f t="shared" si="2"/>
        <v>17.008297420906185</v>
      </c>
      <c r="E61" s="12">
        <f t="shared" si="2"/>
        <v>16.952798370461206</v>
      </c>
      <c r="F61" s="12">
        <f t="shared" si="2"/>
        <v>16.897480416602448</v>
      </c>
      <c r="G61" s="12">
        <f t="shared" si="2"/>
        <v>16.842342968401358</v>
      </c>
      <c r="H61" s="12">
        <f t="shared" si="2"/>
        <v>16.787385436857612</v>
      </c>
      <c r="I61" s="12">
        <f t="shared" si="2"/>
        <v>16.732607234892829</v>
      </c>
      <c r="J61" s="12">
        <f t="shared" si="2"/>
        <v>16.67800777734432</v>
      </c>
      <c r="K61" s="12">
        <f t="shared" si="2"/>
        <v>16.623586480958778</v>
      </c>
      <c r="L61" s="12">
        <f t="shared" si="2"/>
        <v>16.569342764386118</v>
      </c>
      <c r="M61" s="12">
        <f t="shared" si="2"/>
        <v>16.515276048173224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6.5" x14ac:dyDescent="0.25">
      <c r="A62" s="21">
        <v>46</v>
      </c>
      <c r="B62" s="12">
        <f t="shared" si="2"/>
        <v>16.461385754757739</v>
      </c>
      <c r="C62" s="12">
        <f t="shared" si="2"/>
        <v>16.407671308461993</v>
      </c>
      <c r="D62" s="12">
        <f t="shared" si="2"/>
        <v>16.354132135486715</v>
      </c>
      <c r="E62" s="12">
        <f t="shared" si="2"/>
        <v>16.30076766390501</v>
      </c>
      <c r="F62" s="12">
        <f t="shared" si="2"/>
        <v>16.247577323656198</v>
      </c>
      <c r="G62" s="12">
        <f t="shared" si="2"/>
        <v>16.194560546539766</v>
      </c>
      <c r="H62" s="12">
        <f t="shared" si="2"/>
        <v>16.141716766209242</v>
      </c>
      <c r="I62" s="12">
        <f t="shared" si="2"/>
        <v>16.089045418166183</v>
      </c>
      <c r="J62" s="12">
        <f t="shared" si="2"/>
        <v>16.036545939754152</v>
      </c>
      <c r="K62" s="12">
        <f t="shared" si="2"/>
        <v>15.984217770152673</v>
      </c>
      <c r="L62" s="12">
        <f t="shared" si="2"/>
        <v>15.93206035037127</v>
      </c>
      <c r="M62" s="12">
        <f t="shared" si="2"/>
        <v>15.880073123243482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6.5" x14ac:dyDescent="0.25">
      <c r="A63" s="21">
        <v>47</v>
      </c>
      <c r="B63" s="12">
        <f t="shared" si="2"/>
        <v>15.828255533420904</v>
      </c>
      <c r="C63" s="12">
        <f t="shared" si="2"/>
        <v>15.776607027367298</v>
      </c>
      <c r="D63" s="12">
        <f t="shared" si="2"/>
        <v>15.725127053352608</v>
      </c>
      <c r="E63" s="12">
        <f t="shared" si="2"/>
        <v>15.673815061447122</v>
      </c>
      <c r="F63" s="12">
        <f t="shared" si="2"/>
        <v>15.622670503515575</v>
      </c>
      <c r="G63" s="12">
        <f t="shared" si="2"/>
        <v>15.571692833211312</v>
      </c>
      <c r="H63" s="12">
        <f t="shared" si="2"/>
        <v>15.520881505970422</v>
      </c>
      <c r="I63" s="12">
        <f t="shared" si="2"/>
        <v>15.470235979005945</v>
      </c>
      <c r="J63" s="12">
        <f t="shared" si="2"/>
        <v>15.419755711302072</v>
      </c>
      <c r="K63" s="12">
        <f t="shared" si="2"/>
        <v>15.369440163608338</v>
      </c>
      <c r="L63" s="12">
        <f t="shared" si="2"/>
        <v>15.319288798433911</v>
      </c>
      <c r="M63" s="12">
        <f t="shared" si="2"/>
        <v>15.269301080041812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6.5" x14ac:dyDescent="0.25">
      <c r="A64" s="21">
        <v>48</v>
      </c>
      <c r="B64" s="12">
        <f t="shared" si="2"/>
        <v>15.219476474443175</v>
      </c>
      <c r="C64" s="12">
        <f t="shared" si="2"/>
        <v>15.169814449391634</v>
      </c>
      <c r="D64" s="12">
        <f t="shared" si="2"/>
        <v>15.120314474377508</v>
      </c>
      <c r="E64" s="12">
        <f t="shared" si="2"/>
        <v>15.070976020622231</v>
      </c>
      <c r="F64" s="12">
        <f t="shared" si="2"/>
        <v>15.02179856107267</v>
      </c>
      <c r="G64" s="12">
        <f t="shared" si="2"/>
        <v>14.97278157039549</v>
      </c>
      <c r="H64" s="12">
        <f t="shared" si="2"/>
        <v>14.923924524971561</v>
      </c>
      <c r="I64" s="12">
        <f t="shared" si="2"/>
        <v>14.875226902890335</v>
      </c>
      <c r="J64" s="12">
        <f t="shared" si="2"/>
        <v>14.826688183944297</v>
      </c>
      <c r="K64" s="12">
        <f t="shared" si="2"/>
        <v>14.778307849623401</v>
      </c>
      <c r="L64" s="12">
        <f t="shared" si="2"/>
        <v>14.730085383109531</v>
      </c>
      <c r="M64" s="12">
        <f t="shared" si="2"/>
        <v>14.682020269270971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6.5" x14ac:dyDescent="0.25">
      <c r="A65" s="21">
        <v>49</v>
      </c>
      <c r="B65" s="12">
        <f t="shared" si="2"/>
        <v>14.634111994656898</v>
      </c>
      <c r="C65" s="12">
        <f t="shared" si="2"/>
        <v>14.586360047491953</v>
      </c>
      <c r="D65" s="12">
        <f t="shared" si="2"/>
        <v>14.53876391767068</v>
      </c>
      <c r="E65" s="12">
        <f t="shared" si="2"/>
        <v>14.491323096752145</v>
      </c>
      <c r="F65" s="12">
        <f t="shared" si="2"/>
        <v>14.444037077954491</v>
      </c>
      <c r="G65" s="12">
        <f t="shared" si="2"/>
        <v>14.396905356149512</v>
      </c>
      <c r="H65" s="12">
        <f t="shared" si="2"/>
        <v>14.349927427857267</v>
      </c>
      <c r="I65" s="12">
        <f t="shared" si="2"/>
        <v>14.303102791240704</v>
      </c>
      <c r="J65" s="12">
        <f t="shared" si="2"/>
        <v>14.256430946100288</v>
      </c>
      <c r="K65" s="12">
        <f t="shared" si="2"/>
        <v>14.209911393868655</v>
      </c>
      <c r="L65" s="12">
        <f t="shared" si="2"/>
        <v>14.163543637605317</v>
      </c>
      <c r="M65" s="12">
        <f t="shared" si="2"/>
        <v>14.117327181991316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6.5" x14ac:dyDescent="0.25">
      <c r="A66" s="21">
        <v>50</v>
      </c>
      <c r="B66" s="12">
        <f t="shared" si="2"/>
        <v>14.071261533323939</v>
      </c>
      <c r="C66" s="12">
        <f t="shared" si="2"/>
        <v>14.025346199511493</v>
      </c>
      <c r="D66" s="12">
        <f t="shared" si="2"/>
        <v>13.97958069006796</v>
      </c>
      <c r="E66" s="12">
        <f t="shared" si="2"/>
        <v>13.93396451610783</v>
      </c>
      <c r="F66" s="12">
        <f t="shared" si="2"/>
        <v>13.888497190340857</v>
      </c>
      <c r="G66" s="12">
        <f t="shared" si="2"/>
        <v>13.84317822706684</v>
      </c>
      <c r="H66" s="12">
        <f t="shared" si="2"/>
        <v>13.798007142170452</v>
      </c>
      <c r="I66" s="12">
        <f t="shared" si="2"/>
        <v>13.752983453116061</v>
      </c>
      <c r="J66" s="12">
        <f t="shared" si="2"/>
        <v>13.708106678942583</v>
      </c>
      <c r="K66" s="12">
        <f t="shared" si="2"/>
        <v>13.663376340258324</v>
      </c>
      <c r="L66" s="12">
        <f t="shared" si="2"/>
        <v>13.61879195923588</v>
      </c>
      <c r="M66" s="12">
        <f t="shared" si="2"/>
        <v>13.574353059607033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6.5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6.5" x14ac:dyDescent="0.2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6.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x14ac:dyDescent="0.25">
      <c r="A70" s="4"/>
      <c r="B70" s="20">
        <v>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1" ht="18.75" x14ac:dyDescent="0.3">
      <c r="A71" s="63" t="s">
        <v>10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41" ht="25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0" t="str">
        <f>"Таблица "&amp;$C$2+1</f>
        <v>Таблица 86</v>
      </c>
      <c r="M72" s="60"/>
    </row>
    <row r="73" spans="1:41" ht="32.25" customHeight="1" x14ac:dyDescent="0.25">
      <c r="A73" s="64" t="s">
        <v>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</row>
    <row r="74" spans="1:41" ht="16.5" x14ac:dyDescent="0.25">
      <c r="A74" s="67" t="s">
        <v>1</v>
      </c>
      <c r="B74" s="57" t="s">
        <v>2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</row>
    <row r="75" spans="1:41" ht="16.5" x14ac:dyDescent="0.25">
      <c r="A75" s="68"/>
      <c r="B75" s="21">
        <v>0</v>
      </c>
      <c r="C75" s="21">
        <v>1</v>
      </c>
      <c r="D75" s="21">
        <v>2</v>
      </c>
      <c r="E75" s="21">
        <v>3</v>
      </c>
      <c r="F75" s="21">
        <v>4</v>
      </c>
      <c r="G75" s="21">
        <v>5</v>
      </c>
      <c r="H75" s="21">
        <v>6</v>
      </c>
      <c r="I75" s="21">
        <v>7</v>
      </c>
      <c r="J75" s="21">
        <v>8</v>
      </c>
      <c r="K75" s="21">
        <v>9</v>
      </c>
      <c r="L75" s="21">
        <v>10</v>
      </c>
      <c r="M75" s="21">
        <v>11</v>
      </c>
    </row>
    <row r="76" spans="1:41" ht="16.5" x14ac:dyDescent="0.25">
      <c r="A76" s="21">
        <v>0</v>
      </c>
      <c r="B76" s="12">
        <v>100</v>
      </c>
      <c r="C76" s="12">
        <f t="shared" ref="C76:M85" si="3">IF($B$70=0,(1+$A$2)^(-$A76-C$8/12),(1-(1+$A$2)^(-1/$B$70))/((1+$A$2)^($A76+C$8/12)-1))*100</f>
        <v>99.673694261856966</v>
      </c>
      <c r="D76" s="12">
        <f t="shared" si="3"/>
        <v>49.755404008188258</v>
      </c>
      <c r="E76" s="12">
        <f t="shared" si="3"/>
        <v>33.116033173108164</v>
      </c>
      <c r="F76" s="12">
        <f t="shared" si="3"/>
        <v>24.79639219243737</v>
      </c>
      <c r="G76" s="12">
        <f t="shared" si="3"/>
        <v>19.80464315326471</v>
      </c>
      <c r="H76" s="12">
        <f t="shared" si="3"/>
        <v>16.476840084556244</v>
      </c>
      <c r="I76" s="12">
        <f t="shared" si="3"/>
        <v>14.099863284386316</v>
      </c>
      <c r="J76" s="12">
        <f t="shared" si="3"/>
        <v>12.31715290174423</v>
      </c>
      <c r="K76" s="12">
        <f t="shared" si="3"/>
        <v>10.930620130470974</v>
      </c>
      <c r="L76" s="12">
        <f t="shared" si="3"/>
        <v>9.8214116868331018</v>
      </c>
      <c r="M76" s="12">
        <f t="shared" si="3"/>
        <v>8.9138936629658598</v>
      </c>
    </row>
    <row r="77" spans="1:41" ht="16.5" x14ac:dyDescent="0.25">
      <c r="A77" s="21">
        <v>1</v>
      </c>
      <c r="B77" s="12">
        <f t="shared" ref="B77:B100" si="4">IF($B$70=0,(1+$A$2)^(-$A77-B$8/12),(1-(1+$A$2)^(-1/$B$70))/((1+$A$2)^($A77+B$8/12)-1))*100</f>
        <v>8.1576434535943143</v>
      </c>
      <c r="C77" s="12">
        <f t="shared" si="3"/>
        <v>7.5177531011912118</v>
      </c>
      <c r="D77" s="12">
        <f t="shared" si="3"/>
        <v>6.9692883503529606</v>
      </c>
      <c r="E77" s="12">
        <f t="shared" si="3"/>
        <v>6.4939640804248207</v>
      </c>
      <c r="F77" s="12">
        <f t="shared" si="3"/>
        <v>6.0780664508921252</v>
      </c>
      <c r="G77" s="12">
        <f t="shared" si="3"/>
        <v>5.7111084072212774</v>
      </c>
      <c r="H77" s="12">
        <f t="shared" si="3"/>
        <v>5.3849333514206652</v>
      </c>
      <c r="I77" s="12">
        <f t="shared" si="3"/>
        <v>5.0931018640032262</v>
      </c>
      <c r="J77" s="12">
        <f t="shared" si="3"/>
        <v>4.8304624093603836</v>
      </c>
      <c r="K77" s="12">
        <f t="shared" si="3"/>
        <v>4.5928446967432848</v>
      </c>
      <c r="L77" s="12">
        <f t="shared" si="3"/>
        <v>4.3768366700674637</v>
      </c>
      <c r="M77" s="12">
        <f t="shared" si="3"/>
        <v>4.1796196742901728</v>
      </c>
    </row>
    <row r="78" spans="1:41" ht="16.5" x14ac:dyDescent="0.25">
      <c r="A78" s="21">
        <v>2</v>
      </c>
      <c r="B78" s="12">
        <f t="shared" si="4"/>
        <v>3.9988448301932893</v>
      </c>
      <c r="C78" s="12">
        <f t="shared" si="3"/>
        <v>3.8325390792184466</v>
      </c>
      <c r="D78" s="12">
        <f t="shared" si="3"/>
        <v>3.6790329102632096</v>
      </c>
      <c r="E78" s="12">
        <f t="shared" si="3"/>
        <v>3.5369041471892682</v>
      </c>
      <c r="F78" s="12">
        <f t="shared" si="3"/>
        <v>3.4049337818645329</v>
      </c>
      <c r="G78" s="12">
        <f t="shared" si="3"/>
        <v>3.2820709451965557</v>
      </c>
      <c r="H78" s="12">
        <f t="shared" si="3"/>
        <v>3.1674048839592674</v>
      </c>
      <c r="I78" s="12">
        <f t="shared" si="3"/>
        <v>3.0601423614596874</v>
      </c>
      <c r="J78" s="12">
        <f t="shared" si="3"/>
        <v>2.959589295579621</v>
      </c>
      <c r="K78" s="12">
        <f t="shared" si="3"/>
        <v>2.865135735355258</v>
      </c>
      <c r="L78" s="12">
        <f t="shared" si="3"/>
        <v>2.7762434887485785</v>
      </c>
      <c r="M78" s="12">
        <f t="shared" si="3"/>
        <v>2.6924358713722438</v>
      </c>
    </row>
    <row r="79" spans="1:41" ht="16.5" x14ac:dyDescent="0.25">
      <c r="A79" s="21">
        <v>3</v>
      </c>
      <c r="B79" s="12">
        <f t="shared" si="4"/>
        <v>2.6132891637603519</v>
      </c>
      <c r="C79" s="12">
        <f t="shared" si="3"/>
        <v>2.5384254539465951</v>
      </c>
      <c r="D79" s="12">
        <f t="shared" si="3"/>
        <v>2.4675066101617036</v>
      </c>
      <c r="E79" s="12">
        <f t="shared" si="3"/>
        <v>2.4002291808081999</v>
      </c>
      <c r="F79" s="12">
        <f t="shared" si="3"/>
        <v>2.3363200594388953</v>
      </c>
      <c r="G79" s="12">
        <f t="shared" si="3"/>
        <v>2.275532784128834</v>
      </c>
      <c r="H79" s="12">
        <f t="shared" si="3"/>
        <v>2.2176443655083502</v>
      </c>
      <c r="I79" s="12">
        <f t="shared" si="3"/>
        <v>2.1624525573961875</v>
      </c>
      <c r="J79" s="12">
        <f t="shared" si="3"/>
        <v>2.1097734996189894</v>
      </c>
      <c r="K79" s="12">
        <f t="shared" si="3"/>
        <v>2.059439675121546</v>
      </c>
      <c r="L79" s="12">
        <f t="shared" si="3"/>
        <v>2.0112981335408957</v>
      </c>
      <c r="M79" s="12">
        <f t="shared" si="3"/>
        <v>1.9652089415582334</v>
      </c>
    </row>
    <row r="80" spans="1:41" ht="16.5" x14ac:dyDescent="0.25">
      <c r="A80" s="23">
        <v>4</v>
      </c>
      <c r="B80" s="12">
        <f t="shared" si="4"/>
        <v>1.9210438269568069</v>
      </c>
      <c r="C80" s="12">
        <f t="shared" si="3"/>
        <v>1.8786849887135457</v>
      </c>
      <c r="D80" s="12">
        <f t="shared" si="3"/>
        <v>1.838024049879694</v>
      </c>
      <c r="E80" s="12">
        <f t="shared" si="3"/>
        <v>1.7989611336519642</v>
      </c>
      <c r="F80" s="12">
        <f t="shared" si="3"/>
        <v>1.7614040460508535</v>
      </c>
      <c r="G80" s="12">
        <f t="shared" si="3"/>
        <v>1.7252675511259585</v>
      </c>
      <c r="H80" s="12">
        <f t="shared" si="3"/>
        <v>1.6904727266940176</v>
      </c>
      <c r="I80" s="12">
        <f t="shared" si="3"/>
        <v>1.6569463903600823</v>
      </c>
      <c r="J80" s="12">
        <f t="shared" si="3"/>
        <v>1.6246205870364243</v>
      </c>
      <c r="K80" s="12">
        <f t="shared" si="3"/>
        <v>1.5934321304068182</v>
      </c>
      <c r="L80" s="12">
        <f t="shared" si="3"/>
        <v>1.563322191825546</v>
      </c>
      <c r="M80" s="12">
        <f t="shared" si="3"/>
        <v>1.5342359310232974</v>
      </c>
    </row>
    <row r="81" spans="1:13" ht="16.5" x14ac:dyDescent="0.25">
      <c r="A81" s="23">
        <v>5</v>
      </c>
      <c r="B81" s="12">
        <f t="shared" si="4"/>
        <v>1.5061221637424616</v>
      </c>
      <c r="C81" s="12">
        <f t="shared" si="3"/>
        <v>1.4789330620640539</v>
      </c>
      <c r="D81" s="12">
        <f t="shared" si="3"/>
        <v>1.4526238837352354</v>
      </c>
      <c r="E81" s="12">
        <f t="shared" si="3"/>
        <v>1.4271527272751825</v>
      </c>
      <c r="F81" s="12">
        <f t="shared" si="3"/>
        <v>1.4024803100397796</v>
      </c>
      <c r="G81" s="12">
        <f t="shared" si="3"/>
        <v>1.3785697667726353</v>
      </c>
      <c r="H81" s="12">
        <f t="shared" si="3"/>
        <v>1.3553864664696631</v>
      </c>
      <c r="I81" s="12">
        <f t="shared" si="3"/>
        <v>1.3328978456438272</v>
      </c>
      <c r="J81" s="12">
        <f t="shared" si="3"/>
        <v>1.3110732563018368</v>
      </c>
      <c r="K81" s="12">
        <f t="shared" si="3"/>
        <v>1.2898838271402573</v>
      </c>
      <c r="L81" s="12">
        <f t="shared" si="3"/>
        <v>1.2693023366390899</v>
      </c>
      <c r="M81" s="12">
        <f t="shared" si="3"/>
        <v>1.249303096879844</v>
      </c>
    </row>
    <row r="82" spans="1:13" ht="16.5" x14ac:dyDescent="0.25">
      <c r="A82" s="21">
        <v>6</v>
      </c>
      <c r="B82" s="12">
        <f t="shared" si="4"/>
        <v>1.2298618470454346</v>
      </c>
      <c r="C82" s="12">
        <f t="shared" si="3"/>
        <v>1.2109556556735179</v>
      </c>
      <c r="D82" s="12">
        <f t="shared" si="3"/>
        <v>1.1925628308352199</v>
      </c>
      <c r="E82" s="12">
        <f t="shared" si="3"/>
        <v>1.1746628374995804</v>
      </c>
      <c r="F82" s="12">
        <f t="shared" si="3"/>
        <v>1.1572362214218506</v>
      </c>
      <c r="G82" s="12">
        <f t="shared" si="3"/>
        <v>1.1402645389625694</v>
      </c>
      <c r="H82" s="12">
        <f t="shared" si="3"/>
        <v>1.12373029230518</v>
      </c>
      <c r="I82" s="12">
        <f t="shared" si="3"/>
        <v>1.1076168695938207</v>
      </c>
      <c r="J82" s="12">
        <f t="shared" si="3"/>
        <v>1.0919084895607851</v>
      </c>
      <c r="K82" s="12">
        <f t="shared" si="3"/>
        <v>1.0765901502556539</v>
      </c>
      <c r="L82" s="12">
        <f t="shared" si="3"/>
        <v>1.0616475815259434</v>
      </c>
      <c r="M82" s="12">
        <f t="shared" si="3"/>
        <v>1.0470672009329041</v>
      </c>
    </row>
    <row r="83" spans="1:13" ht="16.5" x14ac:dyDescent="0.25">
      <c r="A83" s="21">
        <v>7</v>
      </c>
      <c r="B83" s="12">
        <f t="shared" si="4"/>
        <v>1.0328360728161776</v>
      </c>
      <c r="C83" s="12">
        <f t="shared" si="3"/>
        <v>1.0189418702480104</v>
      </c>
      <c r="D83" s="12">
        <f t="shared" si="3"/>
        <v>1.00537283964183</v>
      </c>
      <c r="E83" s="12">
        <f t="shared" si="3"/>
        <v>0.99211776780160232</v>
      </c>
      <c r="F83" s="12">
        <f t="shared" si="3"/>
        <v>0.97916595121782612</v>
      </c>
      <c r="G83" s="12">
        <f t="shared" si="3"/>
        <v>0.9665071674334641</v>
      </c>
      <c r="H83" s="12">
        <f t="shared" si="3"/>
        <v>0.95413164831880604</v>
      </c>
      <c r="I83" s="12">
        <f t="shared" si="3"/>
        <v>0.94203005510843152</v>
      </c>
      <c r="J83" s="12">
        <f t="shared" si="3"/>
        <v>0.93019345506619877</v>
      </c>
      <c r="K83" s="12">
        <f t="shared" si="3"/>
        <v>0.91861329965571525</v>
      </c>
      <c r="L83" s="12">
        <f t="shared" si="3"/>
        <v>0.90728140410418268</v>
      </c>
      <c r="M83" s="12">
        <f t="shared" si="3"/>
        <v>0.89618992825694976</v>
      </c>
    </row>
    <row r="84" spans="1:13" ht="16.5" x14ac:dyDescent="0.25">
      <c r="A84" s="21">
        <v>8</v>
      </c>
      <c r="B84" s="12">
        <f t="shared" si="4"/>
        <v>0.88533135862865031</v>
      </c>
      <c r="C84" s="12">
        <f t="shared" si="3"/>
        <v>0.87469849156458657</v>
      </c>
      <c r="D84" s="12">
        <f t="shared" si="3"/>
        <v>0.86428441743303996</v>
      </c>
      <c r="E84" s="12">
        <f t="shared" si="3"/>
        <v>0.85408250577563316</v>
      </c>
      <c r="F84" s="12">
        <f t="shared" si="3"/>
        <v>0.84408639134866337</v>
      </c>
      <c r="G84" s="12">
        <f t="shared" si="3"/>
        <v>0.83428996099366681</v>
      </c>
      <c r="H84" s="12">
        <f t="shared" si="3"/>
        <v>0.82468734128029997</v>
      </c>
      <c r="I84" s="12">
        <f t="shared" si="3"/>
        <v>0.81527288686905752</v>
      </c>
      <c r="J84" s="12">
        <f t="shared" si="3"/>
        <v>0.80604116954536786</v>
      </c>
      <c r="K84" s="12">
        <f t="shared" si="3"/>
        <v>0.79698696788031398</v>
      </c>
      <c r="L84" s="12">
        <f t="shared" si="3"/>
        <v>0.78810525747659432</v>
      </c>
      <c r="M84" s="12">
        <f t="shared" si="3"/>
        <v>0.77939120176144383</v>
      </c>
    </row>
    <row r="85" spans="1:13" ht="16.5" x14ac:dyDescent="0.25">
      <c r="A85" s="21">
        <v>9</v>
      </c>
      <c r="B85" s="12">
        <f t="shared" si="4"/>
        <v>0.77084014329105266</v>
      </c>
      <c r="C85" s="12">
        <f t="shared" si="3"/>
        <v>0.76244759553364783</v>
      </c>
      <c r="D85" s="12">
        <f t="shared" si="3"/>
        <v>0.75420923510076454</v>
      </c>
      <c r="E85" s="12">
        <f t="shared" si="3"/>
        <v>0.74612089439845086</v>
      </c>
      <c r="F85" s="12">
        <f t="shared" si="3"/>
        <v>0.73817855467216165</v>
      </c>
      <c r="G85" s="12">
        <f t="shared" si="3"/>
        <v>0.73037833942094377</v>
      </c>
      <c r="H85" s="12">
        <f t="shared" si="3"/>
        <v>0.72271650815824684</v>
      </c>
      <c r="I85" s="12">
        <f t="shared" si="3"/>
        <v>0.71518945049825744</v>
      </c>
      <c r="J85" s="12">
        <f t="shared" si="3"/>
        <v>0.70779368054810932</v>
      </c>
      <c r="K85" s="12">
        <f t="shared" si="3"/>
        <v>0.70052583158767745</v>
      </c>
      <c r="L85" s="12">
        <f t="shared" si="3"/>
        <v>0.69338265101988594</v>
      </c>
      <c r="M85" s="12">
        <f t="shared" si="3"/>
        <v>0.68636099557562613</v>
      </c>
    </row>
    <row r="86" spans="1:13" ht="16.5" x14ac:dyDescent="0.25">
      <c r="A86" s="21">
        <v>10</v>
      </c>
      <c r="B86" s="12">
        <f t="shared" si="4"/>
        <v>0.67945782675842614</v>
      </c>
      <c r="C86" s="12">
        <f t="shared" ref="C86:M100" si="5">IF($B$70=0,(1+$A$2)^(-$A86-C$8/12),(1-(1+$A$2)^(-1/$B$70))/((1+$A$2)^($A86+C$8/12)-1))*100</f>
        <v>0.67267020651500864</v>
      </c>
      <c r="D86" s="12">
        <f t="shared" si="5"/>
        <v>0.66599529311876449</v>
      </c>
      <c r="E86" s="12">
        <f t="shared" si="5"/>
        <v>0.65943033725404154</v>
      </c>
      <c r="F86" s="12">
        <f t="shared" si="5"/>
        <v>0.65297267828989702</v>
      </c>
      <c r="G86" s="12">
        <f t="shared" si="5"/>
        <v>0.64661974073271256</v>
      </c>
      <c r="H86" s="12">
        <f t="shared" si="5"/>
        <v>0.64036903084773122</v>
      </c>
      <c r="I86" s="12">
        <f t="shared" si="5"/>
        <v>0.63421813344020805</v>
      </c>
      <c r="J86" s="12">
        <f t="shared" si="5"/>
        <v>0.62816470878744257</v>
      </c>
      <c r="K86" s="12">
        <f t="shared" si="5"/>
        <v>0.62220648971350978</v>
      </c>
      <c r="L86" s="12">
        <f t="shared" si="5"/>
        <v>0.61634127879900114</v>
      </c>
      <c r="M86" s="12">
        <f t="shared" si="5"/>
        <v>0.61056694571856562</v>
      </c>
    </row>
    <row r="87" spans="1:13" ht="16.5" x14ac:dyDescent="0.25">
      <c r="A87" s="21">
        <v>11</v>
      </c>
      <c r="B87" s="12">
        <f t="shared" si="4"/>
        <v>0.60488142469947037</v>
      </c>
      <c r="C87" s="12">
        <f t="shared" si="5"/>
        <v>0.59928271209481354</v>
      </c>
      <c r="D87" s="12">
        <f t="shared" si="5"/>
        <v>0.59376886406539908</v>
      </c>
      <c r="E87" s="12">
        <f t="shared" si="5"/>
        <v>0.58833799436463863</v>
      </c>
      <c r="F87" s="12">
        <f t="shared" si="5"/>
        <v>0.58298827222117966</v>
      </c>
      <c r="G87" s="12">
        <f t="shared" si="5"/>
        <v>0.5777179203142645</v>
      </c>
      <c r="H87" s="12">
        <f t="shared" si="5"/>
        <v>0.57252521283711699</v>
      </c>
      <c r="I87" s="12">
        <f t="shared" si="5"/>
        <v>0.56740847364392411</v>
      </c>
      <c r="J87" s="12">
        <f t="shared" si="5"/>
        <v>0.5623660744762331</v>
      </c>
      <c r="K87" s="12">
        <f t="shared" si="5"/>
        <v>0.55739643326482158</v>
      </c>
      <c r="L87" s="12">
        <f t="shared" si="5"/>
        <v>0.55249801250331732</v>
      </c>
      <c r="M87" s="12">
        <f t="shared" si="5"/>
        <v>0.54766931769006078</v>
      </c>
    </row>
    <row r="88" spans="1:13" ht="16.5" x14ac:dyDescent="0.25">
      <c r="A88" s="21">
        <v>12</v>
      </c>
      <c r="B88" s="12">
        <f t="shared" si="4"/>
        <v>0.54290889583488744</v>
      </c>
      <c r="C88" s="12">
        <f t="shared" si="5"/>
        <v>0.53821533402770172</v>
      </c>
      <c r="D88" s="12">
        <f t="shared" si="5"/>
        <v>0.53358725806587148</v>
      </c>
      <c r="E88" s="12">
        <f t="shared" si="5"/>
        <v>0.52902333113765232</v>
      </c>
      <c r="F88" s="12">
        <f t="shared" si="5"/>
        <v>0.52452225255898521</v>
      </c>
      <c r="G88" s="12">
        <f t="shared" si="5"/>
        <v>0.52008275656115899</v>
      </c>
      <c r="H88" s="12">
        <f t="shared" si="5"/>
        <v>0.51570361112696894</v>
      </c>
      <c r="I88" s="12">
        <f t="shared" si="5"/>
        <v>0.51138361687312073</v>
      </c>
      <c r="J88" s="12">
        <f t="shared" si="5"/>
        <v>0.50712160597674782</v>
      </c>
      <c r="K88" s="12">
        <f t="shared" si="5"/>
        <v>0.502916441144028</v>
      </c>
      <c r="L88" s="12">
        <f t="shared" si="5"/>
        <v>0.49876701461898471</v>
      </c>
      <c r="M88" s="12">
        <f t="shared" si="5"/>
        <v>0.49467224723065367</v>
      </c>
    </row>
    <row r="89" spans="1:13" ht="16.5" x14ac:dyDescent="0.25">
      <c r="A89" s="21">
        <v>13</v>
      </c>
      <c r="B89" s="12">
        <f t="shared" si="4"/>
        <v>0.49063108747690093</v>
      </c>
      <c r="C89" s="12">
        <f t="shared" si="5"/>
        <v>0.48664251064325303</v>
      </c>
      <c r="D89" s="12">
        <f t="shared" si="5"/>
        <v>0.48270551795518668</v>
      </c>
      <c r="E89" s="12">
        <f t="shared" si="5"/>
        <v>0.47881913576241186</v>
      </c>
      <c r="F89" s="12">
        <f t="shared" si="5"/>
        <v>0.47498241475374153</v>
      </c>
      <c r="G89" s="12">
        <f t="shared" si="5"/>
        <v>0.47119442920122123</v>
      </c>
      <c r="H89" s="12">
        <f t="shared" si="5"/>
        <v>0.46745427623225466</v>
      </c>
      <c r="I89" s="12">
        <f t="shared" si="5"/>
        <v>0.4637610751285216</v>
      </c>
      <c r="J89" s="12">
        <f t="shared" si="5"/>
        <v>0.46011396665054494</v>
      </c>
      <c r="K89" s="12">
        <f t="shared" si="5"/>
        <v>0.45651211238682005</v>
      </c>
      <c r="L89" s="12">
        <f t="shared" si="5"/>
        <v>0.45295469412646855</v>
      </c>
      <c r="M89" s="12">
        <f t="shared" si="5"/>
        <v>0.4494409132544317</v>
      </c>
    </row>
    <row r="90" spans="1:13" ht="16.5" x14ac:dyDescent="0.25">
      <c r="A90" s="21">
        <v>14</v>
      </c>
      <c r="B90" s="12">
        <f t="shared" si="4"/>
        <v>0.44596999016826366</v>
      </c>
      <c r="C90" s="12">
        <f t="shared" si="5"/>
        <v>0.44254116371563246</v>
      </c>
      <c r="D90" s="12">
        <f t="shared" si="5"/>
        <v>0.43915369065167015</v>
      </c>
      <c r="E90" s="12">
        <f t="shared" si="5"/>
        <v>0.43580684511536688</v>
      </c>
      <c r="F90" s="12">
        <f t="shared" si="5"/>
        <v>0.43249991812422844</v>
      </c>
      <c r="G90" s="12">
        <f t="shared" si="5"/>
        <v>0.42923221708646042</v>
      </c>
      <c r="H90" s="12">
        <f t="shared" si="5"/>
        <v>0.42600306532997345</v>
      </c>
      <c r="I90" s="12">
        <f t="shared" si="5"/>
        <v>0.42281180164753807</v>
      </c>
      <c r="J90" s="12">
        <f t="shared" si="5"/>
        <v>0.41965777985744385</v>
      </c>
      <c r="K90" s="12">
        <f t="shared" si="5"/>
        <v>0.41654036837905273</v>
      </c>
      <c r="L90" s="12">
        <f t="shared" si="5"/>
        <v>0.41345894982265918</v>
      </c>
      <c r="M90" s="12">
        <f t="shared" si="5"/>
        <v>0.41041292059309831</v>
      </c>
    </row>
    <row r="91" spans="1:13" ht="16.5" x14ac:dyDescent="0.25">
      <c r="A91" s="21">
        <v>15</v>
      </c>
      <c r="B91" s="12">
        <f t="shared" si="4"/>
        <v>0.40740169050656583</v>
      </c>
      <c r="C91" s="12">
        <f t="shared" si="5"/>
        <v>0.4044246824201429</v>
      </c>
      <c r="D91" s="12">
        <f t="shared" si="5"/>
        <v>0.40148133187353052</v>
      </c>
      <c r="E91" s="12">
        <f t="shared" si="5"/>
        <v>0.39857108674253461</v>
      </c>
      <c r="F91" s="12">
        <f t="shared" si="5"/>
        <v>0.39569340690384658</v>
      </c>
      <c r="G91" s="12">
        <f t="shared" si="5"/>
        <v>0.39284776391069903</v>
      </c>
      <c r="H91" s="12">
        <f t="shared" si="5"/>
        <v>0.39003364067898205</v>
      </c>
      <c r="I91" s="12">
        <f t="shared" si="5"/>
        <v>0.38725053118343206</v>
      </c>
      <c r="J91" s="12">
        <f t="shared" si="5"/>
        <v>0.38449794016351574</v>
      </c>
      <c r="K91" s="12">
        <f t="shared" si="5"/>
        <v>0.38177538283865159</v>
      </c>
      <c r="L91" s="12">
        <f t="shared" si="5"/>
        <v>0.37908238463242444</v>
      </c>
      <c r="M91" s="12">
        <f t="shared" si="5"/>
        <v>0.3764184809054632</v>
      </c>
    </row>
    <row r="92" spans="1:13" ht="16.5" x14ac:dyDescent="0.25">
      <c r="A92" s="21">
        <v>16</v>
      </c>
      <c r="B92" s="12">
        <f t="shared" si="4"/>
        <v>0.37378321669666575</v>
      </c>
      <c r="C92" s="12">
        <f t="shared" si="5"/>
        <v>0.37117614647247088</v>
      </c>
      <c r="D92" s="12">
        <f t="shared" si="5"/>
        <v>0.36859683388388054</v>
      </c>
      <c r="E92" s="12">
        <f t="shared" si="5"/>
        <v>0.36604485153096322</v>
      </c>
      <c r="F92" s="12">
        <f t="shared" si="5"/>
        <v>0.36351978073456231</v>
      </c>
      <c r="G92" s="12">
        <f t="shared" si="5"/>
        <v>0.36102121131496034</v>
      </c>
      <c r="H92" s="12">
        <f t="shared" si="5"/>
        <v>0.3585487413772489</v>
      </c>
      <c r="I92" s="12">
        <f t="shared" si="5"/>
        <v>0.35610197710316982</v>
      </c>
      <c r="J92" s="12">
        <f t="shared" si="5"/>
        <v>0.35368053254920206</v>
      </c>
      <c r="K92" s="12">
        <f t="shared" si="5"/>
        <v>0.35128402945067527</v>
      </c>
      <c r="L92" s="12">
        <f t="shared" si="5"/>
        <v>0.34891209703170123</v>
      </c>
      <c r="M92" s="12">
        <f t="shared" si="5"/>
        <v>0.34656437182072464</v>
      </c>
    </row>
    <row r="93" spans="1:13" ht="16.5" x14ac:dyDescent="0.25">
      <c r="A93" s="21">
        <v>17</v>
      </c>
      <c r="B93" s="12">
        <f t="shared" si="4"/>
        <v>0.34424049747149693</v>
      </c>
      <c r="C93" s="12">
        <f t="shared" si="5"/>
        <v>0.34194012458929224</v>
      </c>
      <c r="D93" s="12">
        <f t="shared" si="5"/>
        <v>0.3396629105621814</v>
      </c>
      <c r="E93" s="12">
        <f t="shared" si="5"/>
        <v>0.33740851939720162</v>
      </c>
      <c r="F93" s="12">
        <f t="shared" si="5"/>
        <v>0.33517662156124733</v>
      </c>
      <c r="G93" s="12">
        <f t="shared" si="5"/>
        <v>0.33296689382653133</v>
      </c>
      <c r="H93" s="12">
        <f t="shared" si="5"/>
        <v>0.33077901912046104</v>
      </c>
      <c r="I93" s="12">
        <f t="shared" si="5"/>
        <v>0.32861268637978303</v>
      </c>
      <c r="J93" s="12">
        <f t="shared" si="5"/>
        <v>0.32646759040885542</v>
      </c>
      <c r="K93" s="12">
        <f t="shared" si="5"/>
        <v>0.32434343174191455</v>
      </c>
      <c r="L93" s="12">
        <f t="shared" si="5"/>
        <v>0.32223991650919998</v>
      </c>
      <c r="M93" s="12">
        <f t="shared" si="5"/>
        <v>0.32015675630681917</v>
      </c>
    </row>
    <row r="94" spans="1:13" ht="16.5" x14ac:dyDescent="0.25">
      <c r="A94" s="21">
        <v>18</v>
      </c>
      <c r="B94" s="12">
        <f t="shared" si="4"/>
        <v>0.31809366807022388</v>
      </c>
      <c r="C94" s="12">
        <f t="shared" si="5"/>
        <v>0.31605037395118801</v>
      </c>
      <c r="D94" s="12">
        <f t="shared" si="5"/>
        <v>0.31402660119816739</v>
      </c>
      <c r="E94" s="12">
        <f t="shared" si="5"/>
        <v>0.31202208203994231</v>
      </c>
      <c r="F94" s="12">
        <f t="shared" si="5"/>
        <v>0.31003655357242882</v>
      </c>
      <c r="G94" s="12">
        <f t="shared" si="5"/>
        <v>0.30806975764856614</v>
      </c>
      <c r="H94" s="12">
        <f t="shared" si="5"/>
        <v>0.3061214407711792</v>
      </c>
      <c r="I94" s="12">
        <f t="shared" si="5"/>
        <v>0.30419135398872299</v>
      </c>
      <c r="J94" s="12">
        <f t="shared" si="5"/>
        <v>0.30227925279381995</v>
      </c>
      <c r="K94" s="12">
        <f t="shared" si="5"/>
        <v>0.30038489702450455</v>
      </c>
      <c r="L94" s="12">
        <f t="shared" si="5"/>
        <v>0.29850805076808684</v>
      </c>
      <c r="M94" s="12">
        <f t="shared" si="5"/>
        <v>0.29664848226755941</v>
      </c>
    </row>
    <row r="95" spans="1:13" ht="16.5" x14ac:dyDescent="0.25">
      <c r="A95" s="21">
        <v>19</v>
      </c>
      <c r="B95" s="12">
        <f t="shared" si="4"/>
        <v>0.29480596383046653</v>
      </c>
      <c r="C95" s="12">
        <f t="shared" si="5"/>
        <v>0.29298027174016111</v>
      </c>
      <c r="D95" s="12">
        <f t="shared" si="5"/>
        <v>0.29117118616937582</v>
      </c>
      <c r="E95" s="12">
        <f t="shared" si="5"/>
        <v>0.28937849109604036</v>
      </c>
      <c r="F95" s="12">
        <f t="shared" si="5"/>
        <v>0.28760197422127631</v>
      </c>
      <c r="G95" s="12">
        <f t="shared" si="5"/>
        <v>0.28584142688950104</v>
      </c>
      <c r="H95" s="12">
        <f t="shared" si="5"/>
        <v>0.2840966440105836</v>
      </c>
      <c r="I95" s="12">
        <f t="shared" si="5"/>
        <v>0.28236742398398557</v>
      </c>
      <c r="J95" s="12">
        <f t="shared" si="5"/>
        <v>0.28065356862483204</v>
      </c>
      <c r="K95" s="12">
        <f t="shared" si="5"/>
        <v>0.2789548830918534</v>
      </c>
      <c r="L95" s="12">
        <f t="shared" si="5"/>
        <v>0.27727117581714444</v>
      </c>
      <c r="M95" s="12">
        <f t="shared" si="5"/>
        <v>0.27560225843768549</v>
      </c>
    </row>
    <row r="96" spans="1:13" ht="16.5" x14ac:dyDescent="0.25">
      <c r="A96" s="21">
        <v>20</v>
      </c>
      <c r="B96" s="12">
        <f t="shared" si="4"/>
        <v>0.27394794572857789</v>
      </c>
      <c r="C96" s="12">
        <f t="shared" si="5"/>
        <v>0.27230805553793908</v>
      </c>
      <c r="D96" s="12">
        <f t="shared" si="5"/>
        <v>0.27068240872341315</v>
      </c>
      <c r="E96" s="12">
        <f t="shared" si="5"/>
        <v>0.26907082909024932</v>
      </c>
      <c r="F96" s="12">
        <f t="shared" si="5"/>
        <v>0.26747314333090272</v>
      </c>
      <c r="G96" s="12">
        <f t="shared" si="5"/>
        <v>0.26588918096611353</v>
      </c>
      <c r="H96" s="12">
        <f t="shared" si="5"/>
        <v>0.26431877428742523</v>
      </c>
      <c r="I96" s="12">
        <f t="shared" si="5"/>
        <v>0.26276175830109655</v>
      </c>
      <c r="J96" s="12">
        <f t="shared" si="5"/>
        <v>0.26121797067337282</v>
      </c>
      <c r="K96" s="12">
        <f t="shared" si="5"/>
        <v>0.25968725167707463</v>
      </c>
      <c r="L96" s="12">
        <f t="shared" si="5"/>
        <v>0.25816944413946874</v>
      </c>
      <c r="M96" s="12">
        <f t="shared" si="5"/>
        <v>0.2566643933913853</v>
      </c>
    </row>
    <row r="97" spans="1:13" ht="16.5" x14ac:dyDescent="0.25">
      <c r="A97" s="21">
        <v>21</v>
      </c>
      <c r="B97" s="12">
        <f t="shared" si="4"/>
        <v>0.25517194721754621</v>
      </c>
      <c r="C97" s="12">
        <f t="shared" si="5"/>
        <v>0.2536919558080728</v>
      </c>
      <c r="D97" s="12">
        <f t="shared" si="5"/>
        <v>0.25222427171113515</v>
      </c>
      <c r="E97" s="12">
        <f t="shared" si="5"/>
        <v>0.2507687497867217</v>
      </c>
      <c r="F97" s="12">
        <f t="shared" si="5"/>
        <v>0.24932524716148682</v>
      </c>
      <c r="G97" s="12">
        <f t="shared" si="5"/>
        <v>0.24789362318465499</v>
      </c>
      <c r="H97" s="12">
        <f t="shared" si="5"/>
        <v>0.24647373938495101</v>
      </c>
      <c r="I97" s="12">
        <f t="shared" si="5"/>
        <v>0.24506545942852603</v>
      </c>
      <c r="J97" s="12">
        <f t="shared" si="5"/>
        <v>0.2436686490778564</v>
      </c>
      <c r="K97" s="12">
        <f t="shared" si="5"/>
        <v>0.24228317615158645</v>
      </c>
      <c r="L97" s="12">
        <f t="shared" si="5"/>
        <v>0.24090891048529095</v>
      </c>
      <c r="M97" s="12">
        <f t="shared" si="5"/>
        <v>0.23954572389313281</v>
      </c>
    </row>
    <row r="98" spans="1:13" ht="16.5" x14ac:dyDescent="0.25">
      <c r="A98" s="21">
        <v>22</v>
      </c>
      <c r="B98" s="12">
        <f t="shared" si="4"/>
        <v>0.23819349013039218</v>
      </c>
      <c r="C98" s="12">
        <f t="shared" si="5"/>
        <v>0.23685208485684484</v>
      </c>
      <c r="D98" s="12">
        <f t="shared" si="5"/>
        <v>0.23552138560096417</v>
      </c>
      <c r="E98" s="12">
        <f t="shared" si="5"/>
        <v>0.23420127172493094</v>
      </c>
      <c r="F98" s="12">
        <f t="shared" si="5"/>
        <v>0.2328916243904236</v>
      </c>
      <c r="G98" s="12">
        <f t="shared" si="5"/>
        <v>0.23159232652517339</v>
      </c>
      <c r="H98" s="12">
        <f t="shared" si="5"/>
        <v>0.23030326279026175</v>
      </c>
      <c r="I98" s="12">
        <f t="shared" si="5"/>
        <v>0.22902431954814231</v>
      </c>
      <c r="J98" s="12">
        <f t="shared" si="5"/>
        <v>0.2277553848313677</v>
      </c>
      <c r="K98" s="12">
        <f t="shared" si="5"/>
        <v>0.22649634831200452</v>
      </c>
      <c r="L98" s="12">
        <f t="shared" si="5"/>
        <v>0.22524710127171729</v>
      </c>
      <c r="M98" s="12">
        <f t="shared" si="5"/>
        <v>0.22400753657250547</v>
      </c>
    </row>
    <row r="99" spans="1:13" ht="16.5" x14ac:dyDescent="0.25">
      <c r="A99" s="21">
        <v>23</v>
      </c>
      <c r="B99" s="12">
        <f t="shared" si="4"/>
        <v>0.22277754862807644</v>
      </c>
      <c r="C99" s="12">
        <f t="shared" si="5"/>
        <v>0.22155703337583935</v>
      </c>
      <c r="D99" s="12">
        <f t="shared" si="5"/>
        <v>0.22034588824950155</v>
      </c>
      <c r="E99" s="12">
        <f t="shared" si="5"/>
        <v>0.21914401215225721</v>
      </c>
      <c r="F99" s="12">
        <f t="shared" si="5"/>
        <v>0.21795130543054717</v>
      </c>
      <c r="G99" s="12">
        <f t="shared" si="5"/>
        <v>0.21676766984838211</v>
      </c>
      <c r="H99" s="12">
        <f t="shared" si="5"/>
        <v>0.21559300856221</v>
      </c>
      <c r="I99" s="12">
        <f t="shared" si="5"/>
        <v>0.2144272260963172</v>
      </c>
      <c r="J99" s="12">
        <f t="shared" si="5"/>
        <v>0.21327022831874923</v>
      </c>
      <c r="K99" s="12">
        <f t="shared" si="5"/>
        <v>0.21212192241773842</v>
      </c>
      <c r="L99" s="12">
        <f t="shared" si="5"/>
        <v>0.21098221687862601</v>
      </c>
      <c r="M99" s="12">
        <f t="shared" si="5"/>
        <v>0.20985102146126672</v>
      </c>
    </row>
    <row r="100" spans="1:13" ht="16.5" x14ac:dyDescent="0.25">
      <c r="A100" s="21">
        <v>24</v>
      </c>
      <c r="B100" s="12">
        <f t="shared" si="4"/>
        <v>0.20872824717790417</v>
      </c>
      <c r="C100" s="12">
        <f t="shared" si="5"/>
        <v>0.20761380627150605</v>
      </c>
      <c r="D100" s="12">
        <f t="shared" si="5"/>
        <v>0.20650761219454591</v>
      </c>
      <c r="E100" s="12">
        <f t="shared" si="5"/>
        <v>0.20540957958822495</v>
      </c>
      <c r="F100" s="12">
        <f t="shared" si="5"/>
        <v>0.20431962426211858</v>
      </c>
      <c r="G100" s="12">
        <f t="shared" si="5"/>
        <v>0.20323766317424077</v>
      </c>
      <c r="H100" s="12">
        <f t="shared" si="5"/>
        <v>0.20216361441151542</v>
      </c>
      <c r="I100" s="12">
        <f t="shared" si="5"/>
        <v>0.20109739717064412</v>
      </c>
      <c r="J100" s="12">
        <f t="shared" si="5"/>
        <v>0.20003893173936274</v>
      </c>
      <c r="K100" s="12">
        <f t="shared" si="5"/>
        <v>0.19898813947807573</v>
      </c>
      <c r="L100" s="12">
        <f t="shared" si="5"/>
        <v>0.19794494280186095</v>
      </c>
      <c r="M100" s="12">
        <f t="shared" si="5"/>
        <v>0.19690926516283488</v>
      </c>
    </row>
    <row r="101" spans="1:13" ht="16.5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6.5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6.5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8.75" x14ac:dyDescent="0.3">
      <c r="A104" s="25"/>
      <c r="B104" s="26"/>
      <c r="C104" s="26"/>
      <c r="D104" s="26"/>
      <c r="E104" s="26"/>
      <c r="F104" s="26"/>
      <c r="G104" s="26"/>
      <c r="H104" s="26"/>
      <c r="I104" s="27"/>
      <c r="J104" s="26"/>
      <c r="K104" s="62" t="str">
        <f>"Продолжение таблицы "&amp;$C$2+1</f>
        <v>Продолжение таблицы 86</v>
      </c>
      <c r="L104" s="62"/>
      <c r="M104" s="62"/>
    </row>
    <row r="105" spans="1:13" ht="16.5" x14ac:dyDescent="0.25">
      <c r="A105" s="61" t="s">
        <v>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6.5" x14ac:dyDescent="0.25">
      <c r="A106" s="57" t="s">
        <v>1</v>
      </c>
      <c r="B106" s="57" t="s">
        <v>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x14ac:dyDescent="0.25">
      <c r="A107" s="57"/>
      <c r="B107" s="23">
        <v>0</v>
      </c>
      <c r="C107" s="23">
        <v>1</v>
      </c>
      <c r="D107" s="23">
        <v>2</v>
      </c>
      <c r="E107" s="23">
        <v>3</v>
      </c>
      <c r="F107" s="23">
        <v>4</v>
      </c>
      <c r="G107" s="23">
        <v>5</v>
      </c>
      <c r="H107" s="23">
        <v>6</v>
      </c>
      <c r="I107" s="23">
        <v>7</v>
      </c>
      <c r="J107" s="23">
        <v>8</v>
      </c>
      <c r="K107" s="23">
        <v>9</v>
      </c>
      <c r="L107" s="23">
        <v>10</v>
      </c>
      <c r="M107" s="23">
        <v>11</v>
      </c>
    </row>
    <row r="108" spans="1:13" ht="16.5" x14ac:dyDescent="0.25">
      <c r="A108" s="21">
        <v>25</v>
      </c>
      <c r="B108" s="12">
        <f t="shared" ref="B108:M117" si="6">IF($B$70=0,(1+$A$2)^(-$A108-B$8/12),(1-(1+$A$2)^(-1/$B$70))/((1+$A$2)^($A108+B$8/12)-1))*100</f>
        <v>0.19588103103287155</v>
      </c>
      <c r="C108" s="12">
        <f t="shared" si="6"/>
        <v>0.1948601658866651</v>
      </c>
      <c r="D108" s="12">
        <f t="shared" si="6"/>
        <v>0.19384659618512845</v>
      </c>
      <c r="E108" s="12">
        <f t="shared" si="6"/>
        <v>0.19284024935912239</v>
      </c>
      <c r="F108" s="12">
        <f t="shared" si="6"/>
        <v>0.19184105379350436</v>
      </c>
      <c r="G108" s="12">
        <f t="shared" si="6"/>
        <v>0.19084893881149095</v>
      </c>
      <c r="H108" s="12">
        <f t="shared" si="6"/>
        <v>0.18986383465932843</v>
      </c>
      <c r="I108" s="12">
        <f t="shared" si="6"/>
        <v>0.18888567249126134</v>
      </c>
      <c r="J108" s="12">
        <f t="shared" si="6"/>
        <v>0.18791438435479452</v>
      </c>
      <c r="K108" s="12">
        <f t="shared" si="6"/>
        <v>0.18694990317624177</v>
      </c>
      <c r="L108" s="12">
        <f t="shared" si="6"/>
        <v>0.18599216274655342</v>
      </c>
      <c r="M108" s="12">
        <f t="shared" si="6"/>
        <v>0.18504109770741778</v>
      </c>
    </row>
    <row r="109" spans="1:13" ht="16.5" x14ac:dyDescent="0.25">
      <c r="A109" s="21">
        <v>26</v>
      </c>
      <c r="B109" s="12">
        <f t="shared" si="6"/>
        <v>0.18409664353762964</v>
      </c>
      <c r="C109" s="12">
        <f t="shared" si="6"/>
        <v>0.18315873653972081</v>
      </c>
      <c r="D109" s="12">
        <f t="shared" si="6"/>
        <v>0.18222731382684451</v>
      </c>
      <c r="E109" s="12">
        <f t="shared" si="6"/>
        <v>0.18130231330991176</v>
      </c>
      <c r="F109" s="12">
        <f t="shared" si="6"/>
        <v>0.18038367368496988</v>
      </c>
      <c r="G109" s="12">
        <f t="shared" si="6"/>
        <v>0.17947133442082155</v>
      </c>
      <c r="H109" s="12">
        <f t="shared" si="6"/>
        <v>0.17856523574687666</v>
      </c>
      <c r="I109" s="12">
        <f t="shared" si="6"/>
        <v>0.17766531864123247</v>
      </c>
      <c r="J109" s="12">
        <f t="shared" si="6"/>
        <v>0.17677152481897815</v>
      </c>
      <c r="K109" s="12">
        <f t="shared" si="6"/>
        <v>0.17588379672071688</v>
      </c>
      <c r="L109" s="12">
        <f t="shared" si="6"/>
        <v>0.17500207750130267</v>
      </c>
      <c r="M109" s="12">
        <f t="shared" si="6"/>
        <v>0.17412631101878581</v>
      </c>
    </row>
    <row r="110" spans="1:13" ht="16.5" x14ac:dyDescent="0.25">
      <c r="A110" s="21">
        <v>27</v>
      </c>
      <c r="B110" s="12">
        <f t="shared" si="6"/>
        <v>0.17325644182356364</v>
      </c>
      <c r="C110" s="12">
        <f t="shared" si="6"/>
        <v>0.17239241514773107</v>
      </c>
      <c r="D110" s="12">
        <f t="shared" si="6"/>
        <v>0.17153417689462699</v>
      </c>
      <c r="E110" s="12">
        <f t="shared" si="6"/>
        <v>0.17068167362857339</v>
      </c>
      <c r="F110" s="12">
        <f t="shared" si="6"/>
        <v>0.1698348525648013</v>
      </c>
      <c r="G110" s="12">
        <f t="shared" si="6"/>
        <v>0.16899366155956083</v>
      </c>
      <c r="H110" s="12">
        <f t="shared" si="6"/>
        <v>0.16815804910041079</v>
      </c>
      <c r="I110" s="12">
        <f t="shared" si="6"/>
        <v>0.16732796429668484</v>
      </c>
      <c r="J110" s="12">
        <f t="shared" si="6"/>
        <v>0.16650335687012915</v>
      </c>
      <c r="K110" s="12">
        <f t="shared" si="6"/>
        <v>0.16568417714570968</v>
      </c>
      <c r="L110" s="12">
        <f t="shared" si="6"/>
        <v>0.16487037604258381</v>
      </c>
      <c r="M110" s="12">
        <f t="shared" si="6"/>
        <v>0.16406190506523394</v>
      </c>
    </row>
    <row r="111" spans="1:13" ht="16.5" x14ac:dyDescent="0.25">
      <c r="A111" s="21">
        <v>28</v>
      </c>
      <c r="B111" s="12">
        <f t="shared" si="6"/>
        <v>0.1632587162947598</v>
      </c>
      <c r="C111" s="12">
        <f t="shared" si="6"/>
        <v>0.16246076238032547</v>
      </c>
      <c r="D111" s="12">
        <f t="shared" si="6"/>
        <v>0.16166799653075747</v>
      </c>
      <c r="E111" s="12">
        <f t="shared" si="6"/>
        <v>0.16088037250629345</v>
      </c>
      <c r="F111" s="12">
        <f t="shared" si="6"/>
        <v>0.16009784461047447</v>
      </c>
      <c r="G111" s="12">
        <f t="shared" si="6"/>
        <v>0.15932036768218133</v>
      </c>
      <c r="H111" s="12">
        <f t="shared" si="6"/>
        <v>0.15854789708780995</v>
      </c>
      <c r="I111" s="12">
        <f t="shared" si="6"/>
        <v>0.15778038871358382</v>
      </c>
      <c r="J111" s="12">
        <f t="shared" si="6"/>
        <v>0.15701779895800039</v>
      </c>
      <c r="K111" s="12">
        <f t="shared" si="6"/>
        <v>0.15626008472440922</v>
      </c>
      <c r="L111" s="12">
        <f t="shared" si="6"/>
        <v>0.15550720341371838</v>
      </c>
      <c r="M111" s="12">
        <f t="shared" si="6"/>
        <v>0.15475911291722699</v>
      </c>
    </row>
    <row r="112" spans="1:13" ht="16.5" x14ac:dyDescent="0.25">
      <c r="A112" s="21">
        <v>29</v>
      </c>
      <c r="B112" s="12">
        <f t="shared" si="6"/>
        <v>0.15401577160958205</v>
      </c>
      <c r="C112" s="12">
        <f t="shared" si="6"/>
        <v>0.15327713834185541</v>
      </c>
      <c r="D112" s="12">
        <f t="shared" si="6"/>
        <v>0.1525431724347395</v>
      </c>
      <c r="E112" s="12">
        <f t="shared" si="6"/>
        <v>0.15181383367186058</v>
      </c>
      <c r="F112" s="12">
        <f t="shared" si="6"/>
        <v>0.15108908229320431</v>
      </c>
      <c r="G112" s="12">
        <f t="shared" si="6"/>
        <v>0.15036887898865425</v>
      </c>
      <c r="H112" s="12">
        <f t="shared" si="6"/>
        <v>0.14965318489163945</v>
      </c>
      <c r="I112" s="12">
        <f t="shared" si="6"/>
        <v>0.14894196157288928</v>
      </c>
      <c r="J112" s="12">
        <f t="shared" si="6"/>
        <v>0.14823517103429362</v>
      </c>
      <c r="K112" s="12">
        <f t="shared" si="6"/>
        <v>0.14753277570286677</v>
      </c>
      <c r="L112" s="12">
        <f t="shared" si="6"/>
        <v>0.14683473842481137</v>
      </c>
      <c r="M112" s="12">
        <f t="shared" si="6"/>
        <v>0.1461410224596828</v>
      </c>
    </row>
    <row r="113" spans="1:13" ht="16.5" x14ac:dyDescent="0.25">
      <c r="A113" s="21">
        <v>30</v>
      </c>
      <c r="B113" s="12">
        <f t="shared" si="6"/>
        <v>0.14545159147464987</v>
      </c>
      <c r="C113" s="12">
        <f t="shared" si="6"/>
        <v>0.14476640953885178</v>
      </c>
      <c r="D113" s="12">
        <f t="shared" si="6"/>
        <v>0.1440854411178473</v>
      </c>
      <c r="E113" s="12">
        <f t="shared" si="6"/>
        <v>0.14340865106815728</v>
      </c>
      <c r="F113" s="12">
        <f t="shared" si="6"/>
        <v>0.14273600463189612</v>
      </c>
      <c r="G113" s="12">
        <f t="shared" si="6"/>
        <v>0.14206746743149168</v>
      </c>
      <c r="H113" s="12">
        <f t="shared" si="6"/>
        <v>0.14140300546449178</v>
      </c>
      <c r="I113" s="12">
        <f t="shared" si="6"/>
        <v>0.1407425850984558</v>
      </c>
      <c r="J113" s="12">
        <f t="shared" si="6"/>
        <v>0.14008617306592913</v>
      </c>
      <c r="K113" s="12">
        <f t="shared" si="6"/>
        <v>0.13943373645950011</v>
      </c>
      <c r="L113" s="12">
        <f t="shared" si="6"/>
        <v>0.13878524272693593</v>
      </c>
      <c r="M113" s="12">
        <f t="shared" si="6"/>
        <v>0.1381406596663986</v>
      </c>
    </row>
    <row r="114" spans="1:13" ht="16.5" x14ac:dyDescent="0.25">
      <c r="A114" s="21">
        <v>31</v>
      </c>
      <c r="B114" s="12">
        <f t="shared" si="6"/>
        <v>0.13749995542173682</v>
      </c>
      <c r="C114" s="12">
        <f t="shared" si="6"/>
        <v>0.13686309847785477</v>
      </c>
      <c r="D114" s="12">
        <f t="shared" si="6"/>
        <v>0.13623005765615381</v>
      </c>
      <c r="E114" s="12">
        <f t="shared" si="6"/>
        <v>0.13560080211004849</v>
      </c>
      <c r="F114" s="12">
        <f t="shared" si="6"/>
        <v>0.1349753013205533</v>
      </c>
      <c r="G114" s="12">
        <f t="shared" si="6"/>
        <v>0.13435352509193987</v>
      </c>
      <c r="H114" s="12">
        <f t="shared" si="6"/>
        <v>0.13373544354746308</v>
      </c>
      <c r="I114" s="12">
        <f t="shared" si="6"/>
        <v>0.13312102712515497</v>
      </c>
      <c r="J114" s="12">
        <f t="shared" si="6"/>
        <v>0.13251024657368468</v>
      </c>
      <c r="K114" s="12">
        <f t="shared" si="6"/>
        <v>0.13190307294828427</v>
      </c>
      <c r="L114" s="12">
        <f t="shared" si="6"/>
        <v>0.13129947760673774</v>
      </c>
      <c r="M114" s="12">
        <f t="shared" si="6"/>
        <v>0.13069943220543348</v>
      </c>
    </row>
    <row r="115" spans="1:13" ht="16.5" x14ac:dyDescent="0.25">
      <c r="A115" s="21">
        <v>32</v>
      </c>
      <c r="B115" s="12">
        <f t="shared" si="6"/>
        <v>0.13010290869547803</v>
      </c>
      <c r="C115" s="12">
        <f t="shared" si="6"/>
        <v>0.12950987931887092</v>
      </c>
      <c r="D115" s="12">
        <f t="shared" si="6"/>
        <v>0.12892031660473813</v>
      </c>
      <c r="E115" s="12">
        <f t="shared" si="6"/>
        <v>0.12833419336562463</v>
      </c>
      <c r="F115" s="12">
        <f t="shared" si="6"/>
        <v>0.12775148269384429</v>
      </c>
      <c r="G115" s="12">
        <f t="shared" si="6"/>
        <v>0.12717215795788561</v>
      </c>
      <c r="H115" s="12">
        <f t="shared" si="6"/>
        <v>0.12659619279887296</v>
      </c>
      <c r="I115" s="12">
        <f t="shared" si="6"/>
        <v>0.12602356112708218</v>
      </c>
      <c r="J115" s="12">
        <f t="shared" si="6"/>
        <v>0.12545423711850989</v>
      </c>
      <c r="K115" s="12">
        <f t="shared" si="6"/>
        <v>0.12488819521149404</v>
      </c>
      <c r="L115" s="12">
        <f t="shared" si="6"/>
        <v>0.1243254101033873</v>
      </c>
      <c r="M115" s="12">
        <f t="shared" si="6"/>
        <v>0.1237658567472802</v>
      </c>
    </row>
    <row r="116" spans="1:13" ht="16.5" x14ac:dyDescent="0.25">
      <c r="A116" s="21">
        <v>33</v>
      </c>
      <c r="B116" s="12">
        <f t="shared" si="6"/>
        <v>0.1232095103487737</v>
      </c>
      <c r="C116" s="12">
        <f t="shared" si="6"/>
        <v>0.12265634636280155</v>
      </c>
      <c r="D116" s="12">
        <f t="shared" si="6"/>
        <v>0.12210634049049932</v>
      </c>
      <c r="E116" s="12">
        <f t="shared" si="6"/>
        <v>0.1215594686761213</v>
      </c>
      <c r="F116" s="12">
        <f t="shared" si="6"/>
        <v>0.12101570710400376</v>
      </c>
      <c r="G116" s="12">
        <f t="shared" si="6"/>
        <v>0.12047503219557293</v>
      </c>
      <c r="H116" s="12">
        <f t="shared" si="6"/>
        <v>0.11993742060639812</v>
      </c>
      <c r="I116" s="12">
        <f t="shared" si="6"/>
        <v>0.11940284922328884</v>
      </c>
      <c r="J116" s="12">
        <f t="shared" si="6"/>
        <v>0.11887129516143474</v>
      </c>
      <c r="K116" s="12">
        <f t="shared" si="6"/>
        <v>0.11834273576158791</v>
      </c>
      <c r="L116" s="12">
        <f t="shared" si="6"/>
        <v>0.11781714858728703</v>
      </c>
      <c r="M116" s="12">
        <f t="shared" si="6"/>
        <v>0.11729451142212244</v>
      </c>
    </row>
    <row r="117" spans="1:13" ht="16.5" x14ac:dyDescent="0.25">
      <c r="A117" s="21">
        <v>34</v>
      </c>
      <c r="B117" s="12">
        <f t="shared" si="6"/>
        <v>0.116774802267041</v>
      </c>
      <c r="C117" s="12">
        <f t="shared" si="6"/>
        <v>0.11625799933769147</v>
      </c>
      <c r="D117" s="12">
        <f t="shared" si="6"/>
        <v>0.11574408106180722</v>
      </c>
      <c r="E117" s="12">
        <f t="shared" si="6"/>
        <v>0.11523302607662864</v>
      </c>
      <c r="F117" s="12">
        <f t="shared" si="6"/>
        <v>0.1147248132263624</v>
      </c>
      <c r="G117" s="12">
        <f t="shared" si="6"/>
        <v>0.1142194215596775</v>
      </c>
      <c r="H117" s="12">
        <f t="shared" si="6"/>
        <v>0.11371683032723791</v>
      </c>
      <c r="I117" s="12">
        <f t="shared" si="6"/>
        <v>0.11321701897927065</v>
      </c>
      <c r="J117" s="12">
        <f t="shared" si="6"/>
        <v>0.11271996716316947</v>
      </c>
      <c r="K117" s="12">
        <f t="shared" si="6"/>
        <v>0.11222565472113195</v>
      </c>
      <c r="L117" s="12">
        <f t="shared" si="6"/>
        <v>0.1117340616878318</v>
      </c>
      <c r="M117" s="12">
        <f t="shared" si="6"/>
        <v>0.11124516828812357</v>
      </c>
    </row>
    <row r="118" spans="1:13" ht="16.5" x14ac:dyDescent="0.25">
      <c r="A118" s="21">
        <v>35</v>
      </c>
      <c r="B118" s="12">
        <f t="shared" ref="B118:M127" si="7">IF($B$70=0,(1+$A$2)^(-$A118-B$8/12),(1-(1+$A$2)^(-1/$B$70))/((1+$A$2)^($A118+B$8/12)-1))*100</f>
        <v>0.11075895493478029</v>
      </c>
      <c r="C118" s="12">
        <f t="shared" si="7"/>
        <v>0.11027540222626417</v>
      </c>
      <c r="D118" s="12">
        <f t="shared" si="7"/>
        <v>0.10979449094452741</v>
      </c>
      <c r="E118" s="12">
        <f t="shared" si="7"/>
        <v>0.10931620205284587</v>
      </c>
      <c r="F118" s="12">
        <f t="shared" si="7"/>
        <v>0.10884051669368235</v>
      </c>
      <c r="G118" s="12">
        <f t="shared" si="7"/>
        <v>0.10836741618658048</v>
      </c>
      <c r="H118" s="12">
        <f t="shared" si="7"/>
        <v>0.10789688202608801</v>
      </c>
      <c r="I118" s="12">
        <f t="shared" si="7"/>
        <v>0.10742889587970941</v>
      </c>
      <c r="J118" s="12">
        <f t="shared" si="7"/>
        <v>0.10696343958588733</v>
      </c>
      <c r="K118" s="12">
        <f t="shared" si="7"/>
        <v>0.10650049515201206</v>
      </c>
      <c r="L118" s="12">
        <f t="shared" si="7"/>
        <v>0.10604004475245875</v>
      </c>
      <c r="M118" s="12">
        <f t="shared" si="7"/>
        <v>0.10558207072665214</v>
      </c>
    </row>
    <row r="119" spans="1:13" ht="16.5" x14ac:dyDescent="0.25">
      <c r="A119" s="23">
        <v>36</v>
      </c>
      <c r="B119" s="12">
        <f t="shared" si="7"/>
        <v>0.10512655557715804</v>
      </c>
      <c r="C119" s="12">
        <f t="shared" si="7"/>
        <v>0.1046734819678015</v>
      </c>
      <c r="D119" s="12">
        <f t="shared" si="7"/>
        <v>0.10422283272181029</v>
      </c>
      <c r="E119" s="12">
        <f t="shared" si="7"/>
        <v>0.103774590819985</v>
      </c>
      <c r="F119" s="12">
        <f t="shared" si="7"/>
        <v>0.10332873939889352</v>
      </c>
      <c r="G119" s="12">
        <f t="shared" si="7"/>
        <v>0.10288526174909071</v>
      </c>
      <c r="H119" s="12">
        <f t="shared" si="7"/>
        <v>0.10244414131336235</v>
      </c>
      <c r="I119" s="12">
        <f t="shared" si="7"/>
        <v>0.10200536168499295</v>
      </c>
      <c r="J119" s="12">
        <f t="shared" si="7"/>
        <v>0.10156890660605758</v>
      </c>
      <c r="K119" s="12">
        <f t="shared" si="7"/>
        <v>0.10113475996573623</v>
      </c>
      <c r="L119" s="12">
        <f t="shared" si="7"/>
        <v>0.1007029057986521</v>
      </c>
      <c r="M119" s="12">
        <f t="shared" si="7"/>
        <v>0.10027332828323138</v>
      </c>
    </row>
    <row r="120" spans="1:13" ht="16.5" x14ac:dyDescent="0.25">
      <c r="A120" s="21">
        <v>37</v>
      </c>
      <c r="B120" s="12">
        <f t="shared" si="7"/>
        <v>9.9846011740085533E-2</v>
      </c>
      <c r="C120" s="12">
        <f t="shared" si="7"/>
        <v>9.9420940630416052E-2</v>
      </c>
      <c r="D120" s="12">
        <f t="shared" si="7"/>
        <v>9.8998099554439264E-2</v>
      </c>
      <c r="E120" s="12">
        <f t="shared" si="7"/>
        <v>9.8577473249833722E-2</v>
      </c>
      <c r="F120" s="12">
        <f t="shared" si="7"/>
        <v>9.8159046590207591E-2</v>
      </c>
      <c r="G120" s="12">
        <f t="shared" si="7"/>
        <v>9.7742804583586806E-2</v>
      </c>
      <c r="H120" s="12">
        <f t="shared" si="7"/>
        <v>9.7328732370922905E-2</v>
      </c>
      <c r="I120" s="12">
        <f t="shared" si="7"/>
        <v>9.6916815224621616E-2</v>
      </c>
      <c r="J120" s="12">
        <f t="shared" si="7"/>
        <v>9.6507038547090057E-2</v>
      </c>
      <c r="K120" s="12">
        <f t="shared" si="7"/>
        <v>9.6099387869303721E-2</v>
      </c>
      <c r="L120" s="12">
        <f t="shared" si="7"/>
        <v>9.5693848849392305E-2</v>
      </c>
      <c r="M120" s="12">
        <f t="shared" si="7"/>
        <v>9.5290407271244007E-2</v>
      </c>
    </row>
    <row r="121" spans="1:13" ht="16.5" x14ac:dyDescent="0.25">
      <c r="A121" s="21">
        <v>38</v>
      </c>
      <c r="B121" s="12">
        <f t="shared" si="7"/>
        <v>9.4889049043128323E-2</v>
      </c>
      <c r="C121" s="12">
        <f t="shared" si="7"/>
        <v>9.4489760196337133E-2</v>
      </c>
      <c r="D121" s="12">
        <f t="shared" si="7"/>
        <v>9.4092526883843022E-2</v>
      </c>
      <c r="E121" s="12">
        <f t="shared" si="7"/>
        <v>9.3697335378975677E-2</v>
      </c>
      <c r="F121" s="12">
        <f t="shared" si="7"/>
        <v>9.3304172074115399E-2</v>
      </c>
      <c r="G121" s="12">
        <f t="shared" si="7"/>
        <v>9.2913023479403542E-2</v>
      </c>
      <c r="H121" s="12">
        <f t="shared" si="7"/>
        <v>9.2523876221469667E-2</v>
      </c>
      <c r="I121" s="12">
        <f t="shared" si="7"/>
        <v>9.2136717042175353E-2</v>
      </c>
      <c r="J121" s="12">
        <f t="shared" si="7"/>
        <v>9.1751532797374108E-2</v>
      </c>
      <c r="K121" s="12">
        <f t="shared" si="7"/>
        <v>9.1368310455687218E-2</v>
      </c>
      <c r="L121" s="12">
        <f t="shared" si="7"/>
        <v>9.0987037097295803E-2</v>
      </c>
      <c r="M121" s="12">
        <f t="shared" si="7"/>
        <v>9.0607699912747752E-2</v>
      </c>
    </row>
    <row r="122" spans="1:13" ht="16.5" x14ac:dyDescent="0.25">
      <c r="A122" s="21">
        <v>39</v>
      </c>
      <c r="B122" s="12">
        <f t="shared" si="7"/>
        <v>9.023028620178021E-2</v>
      </c>
      <c r="C122" s="12">
        <f t="shared" si="7"/>
        <v>8.985478337215759E-2</v>
      </c>
      <c r="D122" s="12">
        <f t="shared" si="7"/>
        <v>8.9481178938523559E-2</v>
      </c>
      <c r="E122" s="12">
        <f t="shared" si="7"/>
        <v>8.9109460521268252E-2</v>
      </c>
      <c r="F122" s="12">
        <f t="shared" si="7"/>
        <v>8.8739615845409917E-2</v>
      </c>
      <c r="G122" s="12">
        <f t="shared" si="7"/>
        <v>8.8371632739490294E-2</v>
      </c>
      <c r="H122" s="12">
        <f t="shared" si="7"/>
        <v>8.80054991344843E-2</v>
      </c>
      <c r="I122" s="12">
        <f t="shared" si="7"/>
        <v>8.7641203062723605E-2</v>
      </c>
      <c r="J122" s="12">
        <f t="shared" si="7"/>
        <v>8.7278732656833377E-2</v>
      </c>
      <c r="K122" s="12">
        <f t="shared" si="7"/>
        <v>8.6918076148682688E-2</v>
      </c>
      <c r="L122" s="12">
        <f t="shared" si="7"/>
        <v>8.6559221868348107E-2</v>
      </c>
      <c r="M122" s="12">
        <f t="shared" si="7"/>
        <v>8.6202158243090188E-2</v>
      </c>
    </row>
    <row r="123" spans="1:13" ht="16.5" x14ac:dyDescent="0.25">
      <c r="A123" s="21">
        <v>40</v>
      </c>
      <c r="B123" s="12">
        <f t="shared" si="7"/>
        <v>8.5846873796342482E-2</v>
      </c>
      <c r="C123" s="12">
        <f t="shared" si="7"/>
        <v>8.5493357146714036E-2</v>
      </c>
      <c r="D123" s="12">
        <f t="shared" si="7"/>
        <v>8.5141597007002967E-2</v>
      </c>
      <c r="E123" s="12">
        <f t="shared" si="7"/>
        <v>8.4791582183223566E-2</v>
      </c>
      <c r="F123" s="12">
        <f t="shared" si="7"/>
        <v>8.4443301573644769E-2</v>
      </c>
      <c r="G123" s="12">
        <f t="shared" si="7"/>
        <v>8.4096744167840687E-2</v>
      </c>
      <c r="H123" s="12">
        <f t="shared" si="7"/>
        <v>8.3751899045752712E-2</v>
      </c>
      <c r="I123" s="12">
        <f t="shared" si="7"/>
        <v>8.340875537676358E-2</v>
      </c>
      <c r="J123" s="12">
        <f t="shared" si="7"/>
        <v>8.3067302418782366E-2</v>
      </c>
      <c r="K123" s="12">
        <f t="shared" si="7"/>
        <v>8.2727529517340886E-2</v>
      </c>
      <c r="L123" s="12">
        <f t="shared" si="7"/>
        <v>8.2389426104701263E-2</v>
      </c>
      <c r="M123" s="12">
        <f t="shared" si="7"/>
        <v>8.2052981698974348E-2</v>
      </c>
    </row>
    <row r="124" spans="1:13" ht="16.5" x14ac:dyDescent="0.25">
      <c r="A124" s="21">
        <v>41</v>
      </c>
      <c r="B124" s="12">
        <f t="shared" si="7"/>
        <v>8.1718185903248544E-2</v>
      </c>
      <c r="C124" s="12">
        <f t="shared" si="7"/>
        <v>8.1385028404730123E-2</v>
      </c>
      <c r="D124" s="12">
        <f t="shared" si="7"/>
        <v>8.1053498973892621E-2</v>
      </c>
      <c r="E124" s="12">
        <f t="shared" si="7"/>
        <v>8.0723587463637989E-2</v>
      </c>
      <c r="F124" s="12">
        <f t="shared" si="7"/>
        <v>8.0395283808466875E-2</v>
      </c>
      <c r="G124" s="12">
        <f t="shared" si="7"/>
        <v>8.0068578023659381E-2</v>
      </c>
      <c r="H124" s="12">
        <f t="shared" si="7"/>
        <v>7.9743460204465461E-2</v>
      </c>
      <c r="I124" s="12">
        <f t="shared" si="7"/>
        <v>7.9419920525305387E-2</v>
      </c>
      <c r="J124" s="12">
        <f t="shared" si="7"/>
        <v>7.9097949238979365E-2</v>
      </c>
      <c r="K124" s="12">
        <f t="shared" si="7"/>
        <v>7.8777536675886925E-2</v>
      </c>
      <c r="L124" s="12">
        <f t="shared" si="7"/>
        <v>7.8458673243255547E-2</v>
      </c>
      <c r="M124" s="12">
        <f t="shared" si="7"/>
        <v>7.8141349424378614E-2</v>
      </c>
    </row>
    <row r="125" spans="1:13" ht="16.5" x14ac:dyDescent="0.25">
      <c r="A125" s="21">
        <v>42</v>
      </c>
      <c r="B125" s="12">
        <f t="shared" si="7"/>
        <v>7.7825555777862016E-2</v>
      </c>
      <c r="C125" s="12">
        <f t="shared" si="7"/>
        <v>7.7511282936880435E-2</v>
      </c>
      <c r="D125" s="12">
        <f t="shared" si="7"/>
        <v>7.7198521608441553E-2</v>
      </c>
      <c r="E125" s="12">
        <f t="shared" si="7"/>
        <v>7.6887262572659737E-2</v>
      </c>
      <c r="F125" s="12">
        <f t="shared" si="7"/>
        <v>7.6577496682038004E-2</v>
      </c>
      <c r="G125" s="12">
        <f t="shared" si="7"/>
        <v>7.6269214860758272E-2</v>
      </c>
      <c r="H125" s="12">
        <f t="shared" si="7"/>
        <v>7.5962408103980153E-2</v>
      </c>
      <c r="I125" s="12">
        <f t="shared" si="7"/>
        <v>7.5657067477148204E-2</v>
      </c>
      <c r="J125" s="12">
        <f t="shared" si="7"/>
        <v>7.5353184115306684E-2</v>
      </c>
      <c r="K125" s="12">
        <f t="shared" si="7"/>
        <v>7.5050749222422913E-2</v>
      </c>
      <c r="L125" s="12">
        <f t="shared" si="7"/>
        <v>7.4749754070718238E-2</v>
      </c>
      <c r="M125" s="12">
        <f t="shared" si="7"/>
        <v>7.4450190000006966E-2</v>
      </c>
    </row>
    <row r="126" spans="1:13" ht="16.5" x14ac:dyDescent="0.25">
      <c r="A126" s="21">
        <v>43</v>
      </c>
      <c r="B126" s="12">
        <f t="shared" si="7"/>
        <v>7.4152048417042579E-2</v>
      </c>
      <c r="C126" s="12">
        <f t="shared" si="7"/>
        <v>7.3855320794872295E-2</v>
      </c>
      <c r="D126" s="12">
        <f t="shared" si="7"/>
        <v>7.3559998672198104E-2</v>
      </c>
      <c r="E126" s="12">
        <f t="shared" si="7"/>
        <v>7.326607365274608E-2</v>
      </c>
      <c r="F126" s="12">
        <f t="shared" si="7"/>
        <v>7.2973537404642644E-2</v>
      </c>
      <c r="G126" s="12">
        <f t="shared" si="7"/>
        <v>7.2682381659797721E-2</v>
      </c>
      <c r="H126" s="12">
        <f t="shared" si="7"/>
        <v>7.2392598213295425E-2</v>
      </c>
      <c r="I126" s="12">
        <f t="shared" si="7"/>
        <v>7.2104178922791501E-2</v>
      </c>
      <c r="J126" s="12">
        <f t="shared" si="7"/>
        <v>7.1817115707917753E-2</v>
      </c>
      <c r="K126" s="12">
        <f t="shared" si="7"/>
        <v>7.1531400549693216E-2</v>
      </c>
      <c r="L126" s="12">
        <f t="shared" si="7"/>
        <v>7.1247025489942009E-2</v>
      </c>
      <c r="M126" s="12">
        <f t="shared" si="7"/>
        <v>7.0963982630717987E-2</v>
      </c>
    </row>
    <row r="127" spans="1:13" ht="16.5" x14ac:dyDescent="0.25">
      <c r="A127" s="21">
        <v>44</v>
      </c>
      <c r="B127" s="12">
        <f t="shared" si="7"/>
        <v>7.0682264133735698E-2</v>
      </c>
      <c r="C127" s="12">
        <f t="shared" si="7"/>
        <v>7.0401862219808167E-2</v>
      </c>
      <c r="D127" s="12">
        <f t="shared" si="7"/>
        <v>7.01227691682903E-2</v>
      </c>
      <c r="E127" s="12">
        <f t="shared" si="7"/>
        <v>6.9844977316529527E-2</v>
      </c>
      <c r="F127" s="12">
        <f t="shared" si="7"/>
        <v>6.956847905932205E-2</v>
      </c>
      <c r="G127" s="12">
        <f t="shared" si="7"/>
        <v>6.929326684837521E-2</v>
      </c>
      <c r="H127" s="12">
        <f t="shared" si="7"/>
        <v>6.9019333191776153E-2</v>
      </c>
      <c r="I127" s="12">
        <f t="shared" si="7"/>
        <v>6.8746670653466235E-2</v>
      </c>
      <c r="J127" s="12">
        <f t="shared" si="7"/>
        <v>6.8475271852721536E-2</v>
      </c>
      <c r="K127" s="12">
        <f t="shared" si="7"/>
        <v>6.8205129463638839E-2</v>
      </c>
      <c r="L127" s="12">
        <f t="shared" si="7"/>
        <v>6.7936236214627688E-2</v>
      </c>
      <c r="M127" s="12">
        <f t="shared" si="7"/>
        <v>6.7668584887907932E-2</v>
      </c>
    </row>
    <row r="128" spans="1:13" ht="16.5" x14ac:dyDescent="0.25">
      <c r="A128" s="21">
        <v>45</v>
      </c>
      <c r="B128" s="12">
        <f t="shared" ref="B128:M133" si="8">IF($B$70=0,(1+$A$2)^(-$A128-B$8/12),(1-(1+$A$2)^(-1/$B$70))/((1+$A$2)^($A128+B$8/12)-1))*100</f>
        <v>6.7402168319012704E-2</v>
      </c>
      <c r="C128" s="12">
        <f t="shared" si="8"/>
        <v>6.7136979396297494E-2</v>
      </c>
      <c r="D128" s="12">
        <f t="shared" si="8"/>
        <v>6.6873011060453652E-2</v>
      </c>
      <c r="E128" s="12">
        <f t="shared" si="8"/>
        <v>6.6610256304028267E-2</v>
      </c>
      <c r="F128" s="12">
        <f t="shared" si="8"/>
        <v>6.6348708170948872E-2</v>
      </c>
      <c r="G128" s="12">
        <f t="shared" si="8"/>
        <v>6.6088359756053316E-2</v>
      </c>
      <c r="H128" s="12">
        <f t="shared" si="8"/>
        <v>6.5829204204624917E-2</v>
      </c>
      <c r="I128" s="12">
        <f t="shared" si="8"/>
        <v>6.557123471193281E-2</v>
      </c>
      <c r="J128" s="12">
        <f t="shared" si="8"/>
        <v>6.5314444522777251E-2</v>
      </c>
      <c r="K128" s="12">
        <f t="shared" si="8"/>
        <v>6.5058826931039662E-2</v>
      </c>
      <c r="L128" s="12">
        <f t="shared" si="8"/>
        <v>6.4804375279237991E-2</v>
      </c>
      <c r="M128" s="12">
        <f t="shared" si="8"/>
        <v>6.4551082958086675E-2</v>
      </c>
    </row>
    <row r="129" spans="1:13" ht="16.5" x14ac:dyDescent="0.25">
      <c r="A129" s="21">
        <v>46</v>
      </c>
      <c r="B129" s="12">
        <f t="shared" si="8"/>
        <v>6.429894340606121E-2</v>
      </c>
      <c r="C129" s="12">
        <f t="shared" si="8"/>
        <v>6.404795010896816E-2</v>
      </c>
      <c r="D129" s="12">
        <f t="shared" si="8"/>
        <v>6.3798096599518614E-2</v>
      </c>
      <c r="E129" s="12">
        <f t="shared" si="8"/>
        <v>6.3549376456907516E-2</v>
      </c>
      <c r="F129" s="12">
        <f t="shared" si="8"/>
        <v>6.33017833063967E-2</v>
      </c>
      <c r="G129" s="12">
        <f t="shared" si="8"/>
        <v>6.3055310818902865E-2</v>
      </c>
      <c r="H129" s="12">
        <f t="shared" si="8"/>
        <v>6.2809952710589534E-2</v>
      </c>
      <c r="I129" s="12">
        <f t="shared" si="8"/>
        <v>6.2565702742463897E-2</v>
      </c>
      <c r="J129" s="12">
        <f t="shared" si="8"/>
        <v>6.2322554719977649E-2</v>
      </c>
      <c r="K129" s="12">
        <f t="shared" si="8"/>
        <v>6.208050249263216E-2</v>
      </c>
      <c r="L129" s="12">
        <f t="shared" si="8"/>
        <v>6.1839539953587909E-2</v>
      </c>
      <c r="M129" s="12">
        <f t="shared" si="8"/>
        <v>6.1599661039277998E-2</v>
      </c>
    </row>
    <row r="130" spans="1:13" ht="16.5" x14ac:dyDescent="0.25">
      <c r="A130" s="21">
        <v>47</v>
      </c>
      <c r="B130" s="12">
        <f t="shared" si="8"/>
        <v>6.1360859729025816E-2</v>
      </c>
      <c r="C130" s="12">
        <f t="shared" si="8"/>
        <v>6.1123130044666976E-2</v>
      </c>
      <c r="D130" s="12">
        <f t="shared" si="8"/>
        <v>6.0886466050174726E-2</v>
      </c>
      <c r="E130" s="12">
        <f t="shared" si="8"/>
        <v>6.0650861851289817E-2</v>
      </c>
      <c r="F130" s="12">
        <f t="shared" si="8"/>
        <v>6.041631159515419E-2</v>
      </c>
      <c r="G130" s="12">
        <f t="shared" si="8"/>
        <v>6.0182809469948306E-2</v>
      </c>
      <c r="H130" s="12">
        <f t="shared" si="8"/>
        <v>5.9950349704532488E-2</v>
      </c>
      <c r="I130" s="12">
        <f t="shared" si="8"/>
        <v>5.9718926568091982E-2</v>
      </c>
      <c r="J130" s="12">
        <f t="shared" si="8"/>
        <v>5.9488534369785726E-2</v>
      </c>
      <c r="K130" s="12">
        <f t="shared" si="8"/>
        <v>5.9259167458398737E-2</v>
      </c>
      <c r="L130" s="12">
        <f t="shared" si="8"/>
        <v>5.9030820221998327E-2</v>
      </c>
      <c r="M130" s="12">
        <f t="shared" si="8"/>
        <v>5.8803487087593698E-2</v>
      </c>
    </row>
    <row r="131" spans="1:13" ht="16.5" x14ac:dyDescent="0.25">
      <c r="A131" s="21">
        <v>48</v>
      </c>
      <c r="B131" s="12">
        <f t="shared" si="8"/>
        <v>5.857716252079901E-2</v>
      </c>
      <c r="C131" s="12">
        <f t="shared" si="8"/>
        <v>5.8351841025500478E-2</v>
      </c>
      <c r="D131" s="12">
        <f t="shared" si="8"/>
        <v>5.8127517143526097E-2</v>
      </c>
      <c r="E131" s="12">
        <f t="shared" si="8"/>
        <v>5.7904185454319496E-2</v>
      </c>
      <c r="F131" s="12">
        <f t="shared" si="8"/>
        <v>5.7681840574616845E-2</v>
      </c>
      <c r="G131" s="12">
        <f t="shared" si="8"/>
        <v>5.7460477158127167E-2</v>
      </c>
      <c r="H131" s="12">
        <f t="shared" si="8"/>
        <v>5.7240089895215882E-2</v>
      </c>
      <c r="I131" s="12">
        <f t="shared" si="8"/>
        <v>5.7020673512591678E-2</v>
      </c>
      <c r="J131" s="12">
        <f t="shared" si="8"/>
        <v>5.680222277299659E-2</v>
      </c>
      <c r="K131" s="12">
        <f t="shared" si="8"/>
        <v>5.6584732474899188E-2</v>
      </c>
      <c r="L131" s="12">
        <f t="shared" si="8"/>
        <v>5.6368197452191057E-2</v>
      </c>
      <c r="M131" s="12">
        <f t="shared" si="8"/>
        <v>5.6152612573886151E-2</v>
      </c>
    </row>
    <row r="132" spans="1:13" ht="16.5" x14ac:dyDescent="0.25">
      <c r="A132" s="21">
        <v>49</v>
      </c>
      <c r="B132" s="12">
        <f t="shared" si="8"/>
        <v>5.5937972743823353E-2</v>
      </c>
      <c r="C132" s="12">
        <f t="shared" si="8"/>
        <v>5.5724272900372282E-2</v>
      </c>
      <c r="D132" s="12">
        <f t="shared" si="8"/>
        <v>5.5511508016141464E-2</v>
      </c>
      <c r="E132" s="12">
        <f t="shared" si="8"/>
        <v>5.5299673097690134E-2</v>
      </c>
      <c r="F132" s="12">
        <f t="shared" si="8"/>
        <v>5.5088763185242633E-2</v>
      </c>
      <c r="G132" s="12">
        <f t="shared" si="8"/>
        <v>5.4878773352405673E-2</v>
      </c>
      <c r="H132" s="12">
        <f t="shared" si="8"/>
        <v>5.4669698705888614E-2</v>
      </c>
      <c r="I132" s="12">
        <f t="shared" si="8"/>
        <v>5.4461534385226384E-2</v>
      </c>
      <c r="J132" s="12">
        <f t="shared" si="8"/>
        <v>5.4254275562505332E-2</v>
      </c>
      <c r="K132" s="12">
        <f t="shared" si="8"/>
        <v>5.4047917442091711E-2</v>
      </c>
      <c r="L132" s="12">
        <f t="shared" si="8"/>
        <v>5.3842455260363041E-2</v>
      </c>
      <c r="M132" s="12">
        <f t="shared" si="8"/>
        <v>5.3637884285442007E-2</v>
      </c>
    </row>
    <row r="133" spans="1:13" ht="16.5" x14ac:dyDescent="0.25">
      <c r="A133" s="21">
        <v>50</v>
      </c>
      <c r="B133" s="12">
        <f t="shared" si="8"/>
        <v>5.3434199816932988E-2</v>
      </c>
      <c r="C133" s="12">
        <f t="shared" si="8"/>
        <v>5.3231397185661632E-2</v>
      </c>
      <c r="D133" s="12">
        <f t="shared" si="8"/>
        <v>5.3029471753416213E-2</v>
      </c>
      <c r="E133" s="12">
        <f t="shared" si="8"/>
        <v>5.2828418912692403E-2</v>
      </c>
      <c r="F133" s="12">
        <f t="shared" si="8"/>
        <v>5.2628234086440129E-2</v>
      </c>
      <c r="G133" s="12">
        <f t="shared" si="8"/>
        <v>5.2428912727812985E-2</v>
      </c>
      <c r="H133" s="12">
        <f t="shared" si="8"/>
        <v>5.2230450319920151E-2</v>
      </c>
      <c r="I133" s="12">
        <f t="shared" si="8"/>
        <v>5.2032842375580902E-2</v>
      </c>
      <c r="J133" s="12">
        <f t="shared" si="8"/>
        <v>5.1836084437081278E-2</v>
      </c>
      <c r="K133" s="12">
        <f t="shared" si="8"/>
        <v>5.1640172075933299E-2</v>
      </c>
      <c r="L133" s="12">
        <f t="shared" si="8"/>
        <v>5.1445100892636604E-2</v>
      </c>
      <c r="M133" s="12">
        <f t="shared" si="8"/>
        <v>5.125086651644236E-2</v>
      </c>
    </row>
    <row r="137" spans="1:13" x14ac:dyDescent="0.25">
      <c r="B137" s="19">
        <v>4</v>
      </c>
    </row>
    <row r="138" spans="1:13" ht="18.75" x14ac:dyDescent="0.3">
      <c r="A138" s="63" t="s">
        <v>8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8.75" customHeight="1" x14ac:dyDescent="0.3">
      <c r="A139" s="11"/>
      <c r="B139" s="11"/>
      <c r="C139" s="11"/>
      <c r="D139" s="11"/>
      <c r="E139" s="11"/>
      <c r="F139" s="8"/>
      <c r="K139" s="60" t="str">
        <f>"Таблица "&amp;$C$2+2</f>
        <v>Таблица 87</v>
      </c>
      <c r="L139" s="60"/>
    </row>
    <row r="140" spans="1:13" ht="31.5" customHeight="1" x14ac:dyDescent="0.25">
      <c r="B140" s="64" t="s">
        <v>3</v>
      </c>
      <c r="C140" s="65"/>
      <c r="D140" s="65"/>
      <c r="E140" s="65"/>
      <c r="F140" s="66"/>
      <c r="H140" s="64" t="s">
        <v>3</v>
      </c>
      <c r="I140" s="65"/>
      <c r="J140" s="65"/>
      <c r="K140" s="65"/>
      <c r="L140" s="66"/>
    </row>
    <row r="141" spans="1:13" ht="25.5" customHeight="1" x14ac:dyDescent="0.25">
      <c r="B141" s="67" t="s">
        <v>1</v>
      </c>
      <c r="C141" s="69" t="s">
        <v>4</v>
      </c>
      <c r="D141" s="70"/>
      <c r="E141" s="70"/>
      <c r="F141" s="71"/>
      <c r="H141" s="67" t="s">
        <v>1</v>
      </c>
      <c r="I141" s="57" t="s">
        <v>4</v>
      </c>
      <c r="J141" s="57"/>
      <c r="K141" s="57"/>
      <c r="L141" s="57"/>
    </row>
    <row r="142" spans="1:13" ht="16.5" x14ac:dyDescent="0.25">
      <c r="B142" s="68"/>
      <c r="C142" s="21">
        <v>0</v>
      </c>
      <c r="D142" s="21">
        <v>1</v>
      </c>
      <c r="E142" s="21">
        <v>2</v>
      </c>
      <c r="F142" s="21">
        <v>3</v>
      </c>
      <c r="H142" s="68"/>
      <c r="I142" s="21">
        <v>0</v>
      </c>
      <c r="J142" s="21">
        <v>1</v>
      </c>
      <c r="K142" s="21">
        <v>2</v>
      </c>
      <c r="L142" s="21">
        <v>3</v>
      </c>
    </row>
    <row r="143" spans="1:13" ht="16.5" x14ac:dyDescent="0.25">
      <c r="B143" s="21">
        <v>0</v>
      </c>
      <c r="C143" s="12">
        <v>100</v>
      </c>
      <c r="D143" s="12">
        <f t="shared" ref="D143:F167" si="9">IF($B$137=0,(1+$A$2)^(-$B143-D$142/4),(1-(1+$A$2)^(-1/$B$137))/((1+$A$2)^($B143+D$142/4)-1))*100</f>
        <v>99.024273574256725</v>
      </c>
      <c r="E143" s="12">
        <f t="shared" si="9"/>
        <v>49.269401067556643</v>
      </c>
      <c r="F143" s="12">
        <f t="shared" si="9"/>
        <v>32.684975053563917</v>
      </c>
      <c r="H143" s="21">
        <v>25</v>
      </c>
      <c r="I143" s="12">
        <f t="shared" ref="I143:I168" si="10">IF($B$137=0,(1+$A$2)^(-$H143-C$142/4),(1-(1+$A$2)^(-1/$B$137))/((1+$A$2)^($H143+C$142/4)-1))*100</f>
        <v>0.58572766561780809</v>
      </c>
      <c r="J143" s="12">
        <f t="shared" ref="J143:J168" si="11">IF($B$137=0,(1+$A$2)^(-$H143-D$142/4),(1-(1+$A$2)^(-1/$B$137))/((1+$A$2)^($H143+D$142/4)-1))*100</f>
        <v>0.57663505495496348</v>
      </c>
      <c r="K143" s="12">
        <f t="shared" ref="K143:K168" si="12">IF($B$137=0,(1+$A$2)^(-$H143-E$142/4),(1-(1+$A$2)^(-1/$B$137))/((1+$A$2)^($H143+E$142/4)-1))*100</f>
        <v>0.56773491579994606</v>
      </c>
      <c r="L143" s="12">
        <f t="shared" ref="L143:L168" si="13">IF($B$137=0,(1+$A$2)^(-$H143-F$142/4),(1-(1+$A$2)^(-1/$B$137))/((1+$A$2)^($H143+F$142/4)-1))*100</f>
        <v>0.55902161530137873</v>
      </c>
    </row>
    <row r="144" spans="1:13" ht="16.5" x14ac:dyDescent="0.25">
      <c r="B144" s="21">
        <v>1</v>
      </c>
      <c r="C144" s="12">
        <f t="shared" ref="C144:C167" si="14">IF($B$137=0,(1+$A$2)^(-$B144-C$142/4),(1-(1+$A$2)^(-1/$B$137))/((1+$A$2)^($B144+C$142/4)-1))*100</f>
        <v>24.393160643586519</v>
      </c>
      <c r="D144" s="12">
        <f t="shared" si="9"/>
        <v>19.418390853756602</v>
      </c>
      <c r="E144" s="12">
        <f t="shared" si="9"/>
        <v>16.10214335101087</v>
      </c>
      <c r="F144" s="12">
        <f t="shared" si="9"/>
        <v>13.733622845374594</v>
      </c>
      <c r="H144" s="21">
        <v>26</v>
      </c>
      <c r="I144" s="12">
        <f t="shared" si="10"/>
        <v>0.55048973705511128</v>
      </c>
      <c r="J144" s="12">
        <f t="shared" si="11"/>
        <v>0.54213407079883247</v>
      </c>
      <c r="K144" s="12">
        <f t="shared" si="12"/>
        <v>0.5339496026900119</v>
      </c>
      <c r="L144" s="12">
        <f t="shared" si="13"/>
        <v>0.52593150612901574</v>
      </c>
    </row>
    <row r="145" spans="2:12" ht="16.5" x14ac:dyDescent="0.25">
      <c r="B145" s="21">
        <v>2</v>
      </c>
      <c r="C145" s="12">
        <f t="shared" si="14"/>
        <v>11.957431688032601</v>
      </c>
      <c r="D145" s="12">
        <f t="shared" si="9"/>
        <v>10.576126737353455</v>
      </c>
      <c r="E145" s="12">
        <f t="shared" si="9"/>
        <v>9.4712421052989679</v>
      </c>
      <c r="F145" s="12">
        <f t="shared" si="9"/>
        <v>8.5673904057926595</v>
      </c>
      <c r="H145" s="21">
        <v>27</v>
      </c>
      <c r="I145" s="12">
        <f t="shared" si="10"/>
        <v>0.51807513309205311</v>
      </c>
      <c r="J145" s="12">
        <f t="shared" si="11"/>
        <v>0.51037600594121879</v>
      </c>
      <c r="K145" s="12">
        <f t="shared" si="12"/>
        <v>0.50282980968126312</v>
      </c>
      <c r="L145" s="12">
        <f t="shared" si="13"/>
        <v>0.49543238463492822</v>
      </c>
    </row>
    <row r="146" spans="2:12" ht="16.5" x14ac:dyDescent="0.25">
      <c r="B146" s="21">
        <v>3</v>
      </c>
      <c r="C146" s="12">
        <f t="shared" si="14"/>
        <v>7.8143133789039352</v>
      </c>
      <c r="D146" s="12">
        <f t="shared" si="9"/>
        <v>7.1772168423322462</v>
      </c>
      <c r="E146" s="12">
        <f t="shared" si="9"/>
        <v>6.6312478065408591</v>
      </c>
      <c r="F146" s="12">
        <f t="shared" si="9"/>
        <v>6.1581807438373719</v>
      </c>
      <c r="H146" s="21">
        <v>28</v>
      </c>
      <c r="I146" s="12">
        <f t="shared" si="10"/>
        <v>0.48817971951067818</v>
      </c>
      <c r="J146" s="12">
        <f t="shared" si="11"/>
        <v>0.48106794483852405</v>
      </c>
      <c r="K146" s="12">
        <f t="shared" si="12"/>
        <v>0.47409332675133425</v>
      </c>
      <c r="L146" s="12">
        <f t="shared" si="13"/>
        <v>0.46725226109060986</v>
      </c>
    </row>
    <row r="147" spans="2:12" ht="16.5" x14ac:dyDescent="0.25">
      <c r="B147" s="21">
        <v>4</v>
      </c>
      <c r="C147" s="12">
        <f t="shared" si="14"/>
        <v>5.7443465065490988</v>
      </c>
      <c r="D147" s="12">
        <f t="shared" si="9"/>
        <v>5.3792922152543969</v>
      </c>
      <c r="E147" s="12">
        <f t="shared" si="9"/>
        <v>5.0548878509369093</v>
      </c>
      <c r="F147" s="12">
        <f t="shared" si="9"/>
        <v>4.7647149759333915</v>
      </c>
      <c r="H147" s="21">
        <v>29</v>
      </c>
      <c r="I147" s="12">
        <f t="shared" si="10"/>
        <v>0.46054126781713373</v>
      </c>
      <c r="J147" s="12">
        <f t="shared" si="11"/>
        <v>0.45395698570826298</v>
      </c>
      <c r="K147" s="12">
        <f t="shared" si="12"/>
        <v>0.44749616732485104</v>
      </c>
      <c r="L147" s="12">
        <f t="shared" si="13"/>
        <v>0.44115567423194935</v>
      </c>
    </row>
    <row r="148" spans="2:12" ht="16.5" x14ac:dyDescent="0.25">
      <c r="B148" s="21">
        <v>5</v>
      </c>
      <c r="C148" s="12">
        <f t="shared" si="14"/>
        <v>4.5036388385972534</v>
      </c>
      <c r="D148" s="12">
        <f t="shared" si="9"/>
        <v>4.2675027337726315</v>
      </c>
      <c r="E148" s="12">
        <f t="shared" si="9"/>
        <v>4.0529057195028759</v>
      </c>
      <c r="F148" s="12">
        <f t="shared" si="9"/>
        <v>3.8570383206847656</v>
      </c>
      <c r="H148" s="21">
        <v>30</v>
      </c>
      <c r="I148" s="12">
        <f t="shared" si="10"/>
        <v>0.43493247245847333</v>
      </c>
      <c r="J148" s="12">
        <f t="shared" si="11"/>
        <v>0.42882362818201858</v>
      </c>
      <c r="K148" s="12">
        <f t="shared" si="12"/>
        <v>0.42282630362589824</v>
      </c>
      <c r="L148" s="12">
        <f t="shared" si="13"/>
        <v>0.4169377531563343</v>
      </c>
    </row>
    <row r="149" spans="2:12" ht="16.5" x14ac:dyDescent="0.25">
      <c r="B149" s="21">
        <v>6</v>
      </c>
      <c r="C149" s="12">
        <f t="shared" si="14"/>
        <v>3.67755930680925</v>
      </c>
      <c r="D149" s="12">
        <f t="shared" si="9"/>
        <v>3.5125020430444778</v>
      </c>
      <c r="E149" s="12">
        <f t="shared" si="9"/>
        <v>3.3602024526074463</v>
      </c>
      <c r="F149" s="12">
        <f t="shared" si="9"/>
        <v>3.219242987497589</v>
      </c>
      <c r="H149" s="21">
        <v>31</v>
      </c>
      <c r="I149" s="12">
        <f t="shared" si="10"/>
        <v>0.41115531956849505</v>
      </c>
      <c r="J149" s="12">
        <f t="shared" si="11"/>
        <v>0.40547643055080934</v>
      </c>
      <c r="K149" s="12">
        <f t="shared" si="12"/>
        <v>0.39989859531764682</v>
      </c>
      <c r="L149" s="12">
        <f t="shared" si="13"/>
        <v>0.3944194014010925</v>
      </c>
    </row>
    <row r="150" spans="2:12" ht="16.5" x14ac:dyDescent="0.25">
      <c r="B150" s="21">
        <v>7</v>
      </c>
      <c r="C150" s="12">
        <f t="shared" si="14"/>
        <v>3.088408605501793</v>
      </c>
      <c r="D150" s="12">
        <f t="shared" si="9"/>
        <v>2.9666518554053596</v>
      </c>
      <c r="E150" s="12">
        <f t="shared" si="9"/>
        <v>2.8530649451608259</v>
      </c>
      <c r="F150" s="12">
        <f t="shared" si="9"/>
        <v>2.7468572162177396</v>
      </c>
      <c r="H150" s="21">
        <v>32</v>
      </c>
      <c r="I150" s="12">
        <f t="shared" si="10"/>
        <v>0.38903651159310543</v>
      </c>
      <c r="J150" s="12">
        <f t="shared" si="11"/>
        <v>0.3837476610299102</v>
      </c>
      <c r="K150" s="12">
        <f t="shared" si="12"/>
        <v>0.37855065441095359</v>
      </c>
      <c r="L150" s="12">
        <f t="shared" si="13"/>
        <v>0.37344336334524336</v>
      </c>
    </row>
    <row r="151" spans="2:12" ht="16.5" x14ac:dyDescent="0.25">
      <c r="B151" s="21">
        <v>8</v>
      </c>
      <c r="C151" s="12">
        <f t="shared" si="14"/>
        <v>2.6473368414156444</v>
      </c>
      <c r="D151" s="12">
        <f t="shared" si="9"/>
        <v>2.5538958505329661</v>
      </c>
      <c r="E151" s="12">
        <f t="shared" si="9"/>
        <v>2.4659977983861316</v>
      </c>
      <c r="F151" s="12">
        <f t="shared" si="9"/>
        <v>2.3831675469689202</v>
      </c>
      <c r="H151" s="21">
        <v>33</v>
      </c>
      <c r="I151" s="12">
        <f t="shared" si="10"/>
        <v>0.36842372381830957</v>
      </c>
      <c r="J151" s="12">
        <f t="shared" si="11"/>
        <v>0.36348973377344096</v>
      </c>
      <c r="K151" s="12">
        <f t="shared" si="12"/>
        <v>0.35863945080122511</v>
      </c>
      <c r="L151" s="12">
        <f t="shared" si="13"/>
        <v>0.35387098993178007</v>
      </c>
    </row>
    <row r="152" spans="2:12" ht="16.5" x14ac:dyDescent="0.25">
      <c r="B152" s="21">
        <v>9</v>
      </c>
      <c r="C152" s="12">
        <f t="shared" si="14"/>
        <v>2.3049827505686178</v>
      </c>
      <c r="D152" s="12">
        <f t="shared" si="9"/>
        <v>2.2310667216742246</v>
      </c>
      <c r="E152" s="12">
        <f t="shared" si="9"/>
        <v>2.1610824233202317</v>
      </c>
      <c r="F152" s="12">
        <f t="shared" si="9"/>
        <v>2.0947273856852795</v>
      </c>
      <c r="H152" s="21">
        <v>34</v>
      </c>
      <c r="I152" s="12">
        <f t="shared" si="10"/>
        <v>0.34918252152438839</v>
      </c>
      <c r="J152" s="12">
        <f t="shared" si="11"/>
        <v>0.34457226924955836</v>
      </c>
      <c r="K152" s="12">
        <f t="shared" si="12"/>
        <v>0.34003850815882136</v>
      </c>
      <c r="L152" s="12">
        <f t="shared" si="13"/>
        <v>0.33557956283785212</v>
      </c>
    </row>
    <row r="153" spans="2:12" ht="16.5" x14ac:dyDescent="0.25">
      <c r="B153" s="21">
        <v>10</v>
      </c>
      <c r="C153" s="12">
        <f t="shared" si="14"/>
        <v>2.0317293852010407</v>
      </c>
      <c r="D153" s="12">
        <f t="shared" si="9"/>
        <v>1.9718427559867</v>
      </c>
      <c r="E153" s="12">
        <f t="shared" si="9"/>
        <v>1.9148452282213884</v>
      </c>
      <c r="F153" s="12">
        <f t="shared" si="9"/>
        <v>1.8605352076740203</v>
      </c>
      <c r="H153" s="21">
        <v>35</v>
      </c>
      <c r="I153" s="12">
        <f t="shared" si="10"/>
        <v>0.33119380563874007</v>
      </c>
      <c r="J153" s="12">
        <f t="shared" si="11"/>
        <v>0.32687965498748589</v>
      </c>
      <c r="K153" s="12">
        <f t="shared" si="12"/>
        <v>0.3226355737630105</v>
      </c>
      <c r="L153" s="12">
        <f t="shared" si="13"/>
        <v>0.31846006774418317</v>
      </c>
    </row>
    <row r="154" spans="2:12" ht="16.5" x14ac:dyDescent="0.25">
      <c r="B154" s="21">
        <v>11</v>
      </c>
      <c r="C154" s="12">
        <f t="shared" si="14"/>
        <v>1.8087294262063542</v>
      </c>
      <c r="D154" s="12">
        <f t="shared" si="9"/>
        <v>1.7592609055423716</v>
      </c>
      <c r="E154" s="12">
        <f t="shared" si="9"/>
        <v>1.711977186632982</v>
      </c>
      <c r="F154" s="12">
        <f t="shared" si="9"/>
        <v>1.6667387850593252</v>
      </c>
      <c r="H154" s="21">
        <v>36</v>
      </c>
      <c r="I154" s="12">
        <f t="shared" si="10"/>
        <v>0.31435168412155401</v>
      </c>
      <c r="J154" s="12">
        <f t="shared" si="11"/>
        <v>0.31030901007067246</v>
      </c>
      <c r="K154" s="12">
        <f t="shared" si="12"/>
        <v>0.3063306713840353</v>
      </c>
      <c r="L154" s="12">
        <f t="shared" si="13"/>
        <v>0.30241533115887664</v>
      </c>
    </row>
    <row r="155" spans="2:12" ht="16.5" x14ac:dyDescent="0.25">
      <c r="B155" s="21">
        <v>12</v>
      </c>
      <c r="C155" s="12">
        <f t="shared" si="14"/>
        <v>1.6234178395106884</v>
      </c>
      <c r="D155" s="12">
        <f t="shared" si="9"/>
        <v>1.5818969257549724</v>
      </c>
      <c r="E155" s="12">
        <f t="shared" si="9"/>
        <v>1.542068012932724</v>
      </c>
      <c r="F155" s="12">
        <f t="shared" si="9"/>
        <v>1.5038315426401554</v>
      </c>
      <c r="H155" s="21">
        <v>37</v>
      </c>
      <c r="I155" s="12">
        <f t="shared" si="10"/>
        <v>0.29856168853815346</v>
      </c>
      <c r="J155" s="12">
        <f t="shared" si="11"/>
        <v>0.29476847750223217</v>
      </c>
      <c r="K155" s="12">
        <f t="shared" si="12"/>
        <v>0.29103446570890434</v>
      </c>
      <c r="L155" s="12">
        <f t="shared" si="13"/>
        <v>0.28735845337949878</v>
      </c>
    </row>
    <row r="156" spans="2:12" ht="16.5" x14ac:dyDescent="0.25">
      <c r="B156" s="21">
        <v>13</v>
      </c>
      <c r="C156" s="12">
        <f t="shared" si="14"/>
        <v>1.4670956142718392</v>
      </c>
      <c r="D156" s="12">
        <f t="shared" si="9"/>
        <v>1.4317752625887965</v>
      </c>
      <c r="E156" s="12">
        <f t="shared" si="9"/>
        <v>1.3977918155568265</v>
      </c>
      <c r="F156" s="12">
        <f t="shared" si="9"/>
        <v>1.3650723222388725</v>
      </c>
      <c r="H156" s="21">
        <v>38</v>
      </c>
      <c r="I156" s="12">
        <f t="shared" si="10"/>
        <v>0.28373927222895984</v>
      </c>
      <c r="J156" s="12">
        <f t="shared" si="11"/>
        <v>0.28017578443788399</v>
      </c>
      <c r="K156" s="12">
        <f t="shared" si="12"/>
        <v>0.27666688166460585</v>
      </c>
      <c r="L156" s="12">
        <f t="shared" si="13"/>
        <v>0.27321148409552715</v>
      </c>
    </row>
    <row r="157" spans="2:12" ht="16.5" x14ac:dyDescent="0.25">
      <c r="B157" s="21">
        <v>14</v>
      </c>
      <c r="C157" s="12">
        <f t="shared" si="14"/>
        <v>1.3335490419846632</v>
      </c>
      <c r="D157" s="12">
        <f t="shared" si="9"/>
        <v>1.3031589873898952</v>
      </c>
      <c r="E157" s="12">
        <f t="shared" si="9"/>
        <v>1.2738435145355282</v>
      </c>
      <c r="F157" s="12">
        <f t="shared" si="9"/>
        <v>1.2455479548976915</v>
      </c>
      <c r="H157" s="21">
        <v>39</v>
      </c>
      <c r="I157" s="12">
        <f t="shared" si="10"/>
        <v>0.26980853953196943</v>
      </c>
      <c r="J157" s="12">
        <f t="shared" si="11"/>
        <v>0.26645702251192377</v>
      </c>
      <c r="K157" s="12">
        <f t="shared" si="12"/>
        <v>0.26315593346515104</v>
      </c>
      <c r="L157" s="12">
        <f t="shared" si="13"/>
        <v>0.25990429790016445</v>
      </c>
    </row>
    <row r="158" spans="2:12" ht="16.5" x14ac:dyDescent="0.25">
      <c r="B158" s="21">
        <v>15</v>
      </c>
      <c r="C158" s="12">
        <f t="shared" si="14"/>
        <v>1.2182212840666271</v>
      </c>
      <c r="D158" s="12">
        <f t="shared" si="9"/>
        <v>1.1918158230506806</v>
      </c>
      <c r="E158" s="12">
        <f t="shared" si="9"/>
        <v>1.1662869684863844</v>
      </c>
      <c r="F158" s="12">
        <f t="shared" si="9"/>
        <v>1.1415929485428455</v>
      </c>
      <c r="H158" s="21">
        <v>40</v>
      </c>
      <c r="I158" s="12">
        <f t="shared" si="10"/>
        <v>0.2567011656216987</v>
      </c>
      <c r="J158" s="12">
        <f t="shared" si="11"/>
        <v>0.25354560997734199</v>
      </c>
      <c r="K158" s="12">
        <f t="shared" si="12"/>
        <v>0.25043672713206633</v>
      </c>
      <c r="L158" s="12">
        <f t="shared" si="13"/>
        <v>0.24737363536946486</v>
      </c>
    </row>
    <row r="159" spans="2:12" ht="16.5" x14ac:dyDescent="0.25">
      <c r="B159" s="21">
        <v>16</v>
      </c>
      <c r="C159" s="12">
        <f t="shared" si="14"/>
        <v>1.1176946017101219</v>
      </c>
      <c r="D159" s="12">
        <f t="shared" si="9"/>
        <v>1.0945551760071579</v>
      </c>
      <c r="E159" s="12">
        <f t="shared" si="9"/>
        <v>1.072140146443564</v>
      </c>
      <c r="F159" s="12">
        <f t="shared" si="9"/>
        <v>1.0504170488281357</v>
      </c>
      <c r="H159" s="21">
        <v>41</v>
      </c>
      <c r="I159" s="12">
        <f t="shared" si="10"/>
        <v>0.24435547441854902</v>
      </c>
      <c r="J159" s="12">
        <f t="shared" si="11"/>
        <v>0.24138140480502709</v>
      </c>
      <c r="K159" s="12">
        <f t="shared" si="12"/>
        <v>0.23845060722602535</v>
      </c>
      <c r="L159" s="12">
        <f t="shared" si="13"/>
        <v>0.23556228194727657</v>
      </c>
    </row>
    <row r="160" spans="2:12" ht="16.5" x14ac:dyDescent="0.25">
      <c r="B160" s="21">
        <v>17</v>
      </c>
      <c r="C160" s="12">
        <f t="shared" si="14"/>
        <v>1.0293553282413366</v>
      </c>
      <c r="D160" s="12">
        <f t="shared" si="9"/>
        <v>1.0089262006841229</v>
      </c>
      <c r="E160" s="12">
        <f t="shared" si="9"/>
        <v>0.98910252658544906</v>
      </c>
      <c r="F160" s="12">
        <f t="shared" si="9"/>
        <v>0.96985869499931188</v>
      </c>
      <c r="H160" s="21">
        <v>42</v>
      </c>
      <c r="I160" s="12">
        <f t="shared" si="10"/>
        <v>0.23271564822183277</v>
      </c>
      <c r="J160" s="12">
        <f t="shared" si="11"/>
        <v>0.22990994372941587</v>
      </c>
      <c r="K160" s="12">
        <f t="shared" si="12"/>
        <v>0.22714442403555138</v>
      </c>
      <c r="L160" s="12">
        <f t="shared" si="13"/>
        <v>0.22441836206968058</v>
      </c>
    </row>
    <row r="161" spans="1:13" ht="16.5" x14ac:dyDescent="0.25">
      <c r="B161" s="21">
        <v>18</v>
      </c>
      <c r="C161" s="12">
        <f t="shared" si="14"/>
        <v>0.95117051745205361</v>
      </c>
      <c r="D161" s="12">
        <f t="shared" si="9"/>
        <v>0.9330151305145723</v>
      </c>
      <c r="E161" s="12">
        <f t="shared" si="9"/>
        <v>0.91537090627409079</v>
      </c>
      <c r="F161" s="12">
        <f t="shared" si="9"/>
        <v>0.89821736996821777</v>
      </c>
      <c r="H161" s="21">
        <v>43</v>
      </c>
      <c r="I161" s="12">
        <f t="shared" si="10"/>
        <v>0.22173104762147389</v>
      </c>
      <c r="J161" s="12">
        <f t="shared" si="11"/>
        <v>0.21908178685461285</v>
      </c>
      <c r="K161" s="12">
        <f t="shared" si="12"/>
        <v>0.21646990183733381</v>
      </c>
      <c r="L161" s="12">
        <f t="shared" si="13"/>
        <v>0.21389473008906695</v>
      </c>
    </row>
    <row r="162" spans="1:13" ht="16.5" x14ac:dyDescent="0.25">
      <c r="B162" s="21">
        <v>19</v>
      </c>
      <c r="C162" s="12">
        <f t="shared" si="14"/>
        <v>0.88153512412158863</v>
      </c>
      <c r="D162" s="12">
        <f t="shared" si="9"/>
        <v>0.8653057785939644</v>
      </c>
      <c r="E162" s="12">
        <f t="shared" si="9"/>
        <v>0.84951188600925731</v>
      </c>
      <c r="F162" s="12">
        <f t="shared" si="9"/>
        <v>0.83413688208870274</v>
      </c>
      <c r="H162" s="21">
        <v>44</v>
      </c>
      <c r="I162" s="12">
        <f t="shared" si="10"/>
        <v>0.21135562414252737</v>
      </c>
      <c r="J162" s="12">
        <f t="shared" si="11"/>
        <v>0.20885195112064894</v>
      </c>
      <c r="K162" s="12">
        <f t="shared" si="12"/>
        <v>0.20638309232777433</v>
      </c>
      <c r="L162" s="12">
        <f t="shared" si="13"/>
        <v>0.20394844285454811</v>
      </c>
    </row>
    <row r="163" spans="1:13" ht="16.5" x14ac:dyDescent="0.25">
      <c r="B163" s="21">
        <v>20</v>
      </c>
      <c r="C163" s="12">
        <f t="shared" si="14"/>
        <v>0.8191650304590582</v>
      </c>
      <c r="D163" s="12">
        <f t="shared" si="9"/>
        <v>0.80458137154910181</v>
      </c>
      <c r="E163" s="12">
        <f t="shared" si="9"/>
        <v>0.79037167522542384</v>
      </c>
      <c r="F163" s="12">
        <f t="shared" si="9"/>
        <v>0.77652239685215696</v>
      </c>
      <c r="H163" s="21">
        <v>45</v>
      </c>
      <c r="I163" s="12">
        <f t="shared" si="10"/>
        <v>0.20154741119597597</v>
      </c>
      <c r="J163" s="12">
        <f t="shared" si="11"/>
        <v>0.19917941888214297</v>
      </c>
      <c r="K163" s="12">
        <f t="shared" si="12"/>
        <v>0.19684390012110153</v>
      </c>
      <c r="L163" s="12">
        <f t="shared" si="13"/>
        <v>0.19454030145346748</v>
      </c>
    </row>
    <row r="164" spans="1:13" ht="16.5" x14ac:dyDescent="0.25">
      <c r="B164" s="21">
        <v>21</v>
      </c>
      <c r="C164" s="12">
        <f t="shared" si="14"/>
        <v>0.76302063648930996</v>
      </c>
      <c r="D164" s="12">
        <f t="shared" si="9"/>
        <v>0.74985410097123628</v>
      </c>
      <c r="E164" s="12">
        <f t="shared" si="9"/>
        <v>0.73701106863079902</v>
      </c>
      <c r="F164" s="12">
        <f t="shared" si="9"/>
        <v>0.72448035645637465</v>
      </c>
      <c r="H164" s="21">
        <v>46</v>
      </c>
      <c r="I164" s="12">
        <f t="shared" si="10"/>
        <v>0.19226808141827498</v>
      </c>
      <c r="J164" s="12">
        <f t="shared" si="11"/>
        <v>0.19002671022966622</v>
      </c>
      <c r="K164" s="12">
        <f t="shared" si="12"/>
        <v>0.1878156694640061</v>
      </c>
      <c r="L164" s="12">
        <f t="shared" si="13"/>
        <v>0.18563445175703547</v>
      </c>
    </row>
    <row r="165" spans="1:13" ht="16.5" x14ac:dyDescent="0.25">
      <c r="B165" s="21">
        <v>22</v>
      </c>
      <c r="C165" s="12">
        <f t="shared" si="14"/>
        <v>0.71225128948816008</v>
      </c>
      <c r="D165" s="12">
        <f t="shared" si="9"/>
        <v>0.70031367227766628</v>
      </c>
      <c r="E165" s="12">
        <f t="shared" si="9"/>
        <v>0.68865776224992103</v>
      </c>
      <c r="F165" s="12">
        <f t="shared" si="9"/>
        <v>0.67727424482202847</v>
      </c>
      <c r="H165" s="21">
        <v>47</v>
      </c>
      <c r="I165" s="12">
        <f t="shared" si="10"/>
        <v>0.18348256051068421</v>
      </c>
      <c r="J165" s="12">
        <f t="shared" si="11"/>
        <v>0.18135950960919028</v>
      </c>
      <c r="K165" s="12">
        <f t="shared" si="12"/>
        <v>0.17926482314417858</v>
      </c>
      <c r="L165" s="12">
        <f t="shared" si="13"/>
        <v>0.17719803514837484</v>
      </c>
    </row>
    <row r="166" spans="1:13" ht="16.5" x14ac:dyDescent="0.25">
      <c r="B166" s="21">
        <v>23</v>
      </c>
      <c r="C166" s="12">
        <f t="shared" si="14"/>
        <v>0.66615421014443932</v>
      </c>
      <c r="D166" s="12">
        <f t="shared" si="9"/>
        <v>0.65528913134279876</v>
      </c>
      <c r="E166" s="12">
        <f t="shared" si="9"/>
        <v>0.6446708441486203</v>
      </c>
      <c r="F166" s="12">
        <f t="shared" si="9"/>
        <v>0.63429152781646125</v>
      </c>
      <c r="H166" s="21">
        <v>48</v>
      </c>
      <c r="I166" s="12">
        <f t="shared" si="10"/>
        <v>0.1751586893376359</v>
      </c>
      <c r="J166" s="12">
        <f t="shared" si="11"/>
        <v>0.17314633886099778</v>
      </c>
      <c r="K166" s="12">
        <f t="shared" si="12"/>
        <v>0.17116054605844899</v>
      </c>
      <c r="L166" s="12">
        <f t="shared" si="13"/>
        <v>0.1692008822261559</v>
      </c>
    </row>
    <row r="167" spans="1:13" ht="16.5" x14ac:dyDescent="0.25">
      <c r="B167" s="21">
        <v>24</v>
      </c>
      <c r="C167" s="12">
        <f t="shared" si="14"/>
        <v>0.62414368723377867</v>
      </c>
      <c r="D167" s="12">
        <f t="shared" si="9"/>
        <v>0.61422013613740889</v>
      </c>
      <c r="E167" s="12">
        <f t="shared" si="9"/>
        <v>0.60451398135761436</v>
      </c>
      <c r="F167" s="12">
        <f t="shared" si="9"/>
        <v>0.59501860801705153</v>
      </c>
      <c r="H167" s="21">
        <v>49</v>
      </c>
      <c r="I167" s="12">
        <f t="shared" si="10"/>
        <v>0.16726692738886956</v>
      </c>
      <c r="J167" s="12">
        <f t="shared" si="11"/>
        <v>0.16535827007926238</v>
      </c>
      <c r="K167" s="12">
        <f t="shared" si="12"/>
        <v>0.16347450712394601</v>
      </c>
      <c r="L167" s="12">
        <f t="shared" si="13"/>
        <v>0.16161524343593969</v>
      </c>
    </row>
    <row r="168" spans="1:13" ht="16.5" x14ac:dyDescent="0.25">
      <c r="F168" s="2"/>
      <c r="H168" s="21">
        <v>50</v>
      </c>
      <c r="I168" s="12">
        <f t="shared" si="10"/>
        <v>0.15978009181335917</v>
      </c>
      <c r="J168" s="12">
        <f t="shared" si="11"/>
        <v>0.15796867274411228</v>
      </c>
      <c r="K168" s="12">
        <f t="shared" si="12"/>
        <v>0.15618061421639054</v>
      </c>
      <c r="L168" s="12">
        <f t="shared" si="13"/>
        <v>0.15441555153476019</v>
      </c>
    </row>
    <row r="169" spans="1:13" x14ac:dyDescent="0.25">
      <c r="F169" s="2"/>
      <c r="L169" s="2"/>
      <c r="M169" s="2"/>
    </row>
    <row r="170" spans="1:13" x14ac:dyDescent="0.25">
      <c r="F170" s="2"/>
      <c r="L170" s="2"/>
      <c r="M170" s="2"/>
    </row>
    <row r="171" spans="1:13" x14ac:dyDescent="0.25">
      <c r="F171" s="2"/>
      <c r="L171" s="2"/>
      <c r="M171" s="2"/>
    </row>
    <row r="172" spans="1:13" x14ac:dyDescent="0.25">
      <c r="B172" s="19">
        <v>1</v>
      </c>
      <c r="F172" s="2"/>
      <c r="G172" s="2"/>
      <c r="J172" s="2"/>
      <c r="L172" s="2"/>
      <c r="M172" s="2"/>
    </row>
    <row r="173" spans="1:13" ht="15" customHeight="1" x14ac:dyDescent="0.3">
      <c r="A173" s="63" t="s">
        <v>9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5" customHeight="1" x14ac:dyDescent="0.25">
      <c r="A174" s="11"/>
      <c r="B174" s="11"/>
      <c r="F174" s="2"/>
      <c r="G174" s="2"/>
      <c r="J174" s="2"/>
      <c r="L174" s="2"/>
      <c r="M174" s="2"/>
    </row>
    <row r="175" spans="1:13" ht="15.75" customHeight="1" x14ac:dyDescent="0.3">
      <c r="A175" s="11"/>
      <c r="B175" s="11"/>
      <c r="F175" s="2"/>
      <c r="G175" s="2"/>
      <c r="I175" s="60" t="str">
        <f>"Таблица "&amp;$C$2+3</f>
        <v>Таблица 88</v>
      </c>
      <c r="J175" s="60"/>
      <c r="M175" s="2"/>
    </row>
    <row r="176" spans="1:13" ht="31.9" customHeight="1" x14ac:dyDescent="0.25">
      <c r="D176" s="72" t="s">
        <v>5</v>
      </c>
      <c r="E176" s="73"/>
      <c r="F176" s="67"/>
      <c r="G176" s="2"/>
      <c r="H176" s="72" t="s">
        <v>6</v>
      </c>
      <c r="I176" s="73"/>
      <c r="J176" s="67"/>
      <c r="M176" s="2"/>
    </row>
    <row r="177" spans="4:13" ht="15" customHeight="1" x14ac:dyDescent="0.25">
      <c r="D177" s="74" t="s">
        <v>1</v>
      </c>
      <c r="E177" s="74"/>
      <c r="F177" s="68"/>
      <c r="G177" s="2"/>
      <c r="H177" s="74" t="s">
        <v>1</v>
      </c>
      <c r="I177" s="74"/>
      <c r="J177" s="68"/>
      <c r="M177" s="2"/>
    </row>
    <row r="178" spans="4:13" ht="16.5" x14ac:dyDescent="0.25">
      <c r="D178" s="75">
        <v>0</v>
      </c>
      <c r="E178" s="76"/>
      <c r="F178" s="12">
        <v>100</v>
      </c>
      <c r="G178" s="2"/>
      <c r="H178" s="77">
        <v>25</v>
      </c>
      <c r="I178" s="77"/>
      <c r="J178" s="12">
        <f t="shared" ref="J178:J203" si="15">IF($B$172=0,(1+$A$2)^(-$H178-C$142/12),(1-(1+$A$2)^(-1/$B$172))/((1+$A$2)^($H178+C$142/12)-1))*100</f>
        <v>2.3088425756206363</v>
      </c>
      <c r="M178" s="2"/>
    </row>
    <row r="179" spans="4:13" ht="16.5" x14ac:dyDescent="0.25">
      <c r="D179" s="75">
        <v>1</v>
      </c>
      <c r="E179" s="76"/>
      <c r="F179" s="12">
        <f t="shared" ref="F179:F202" si="16">IF($B$172=0,(1+$A$2)^(-$D179-C$142/12),(1-(1+$A$2)^(-1/$B$172))/((1+$A$2)^($D179+C$142/12)-1))*100</f>
        <v>96.153846153846274</v>
      </c>
      <c r="G179" s="2"/>
      <c r="H179" s="77">
        <v>26</v>
      </c>
      <c r="I179" s="77"/>
      <c r="J179" s="12">
        <f t="shared" si="15"/>
        <v>2.169940429592724</v>
      </c>
      <c r="M179" s="2"/>
    </row>
    <row r="180" spans="4:13" ht="16.5" x14ac:dyDescent="0.25">
      <c r="D180" s="75">
        <v>2</v>
      </c>
      <c r="E180" s="76"/>
      <c r="F180" s="12">
        <f t="shared" si="16"/>
        <v>47.134238310708938</v>
      </c>
      <c r="G180" s="2"/>
      <c r="H180" s="77">
        <v>27</v>
      </c>
      <c r="I180" s="77"/>
      <c r="J180" s="12">
        <f t="shared" si="15"/>
        <v>2.042167366964974</v>
      </c>
      <c r="M180" s="2"/>
    </row>
    <row r="181" spans="4:13" ht="16.5" x14ac:dyDescent="0.25">
      <c r="D181" s="75">
        <v>3</v>
      </c>
      <c r="E181" s="76"/>
      <c r="F181" s="12">
        <f t="shared" si="16"/>
        <v>30.802744154871313</v>
      </c>
      <c r="G181" s="2"/>
      <c r="H181" s="77">
        <v>28</v>
      </c>
      <c r="I181" s="77"/>
      <c r="J181" s="12">
        <f t="shared" si="15"/>
        <v>1.9243245404362632</v>
      </c>
      <c r="M181" s="2"/>
    </row>
    <row r="182" spans="4:13" ht="16.5" x14ac:dyDescent="0.25">
      <c r="D182" s="75">
        <v>4</v>
      </c>
      <c r="E182" s="76"/>
      <c r="F182" s="12">
        <f t="shared" si="16"/>
        <v>22.643273592769479</v>
      </c>
      <c r="G182" s="2"/>
      <c r="H182" s="77">
        <v>29</v>
      </c>
      <c r="I182" s="77"/>
      <c r="J182" s="12">
        <f t="shared" si="15"/>
        <v>1.8153782882100147</v>
      </c>
      <c r="M182" s="2"/>
    </row>
    <row r="183" spans="4:13" ht="16.5" x14ac:dyDescent="0.25">
      <c r="D183" s="75">
        <v>5</v>
      </c>
      <c r="E183" s="76"/>
      <c r="F183" s="12">
        <f t="shared" si="16"/>
        <v>17.752607066637889</v>
      </c>
      <c r="G183" s="2"/>
      <c r="H183" s="77">
        <v>30</v>
      </c>
      <c r="I183" s="77"/>
      <c r="J183" s="12">
        <f t="shared" si="15"/>
        <v>1.7144326090058979</v>
      </c>
      <c r="M183" s="2"/>
    </row>
    <row r="184" spans="4:13" ht="16.5" x14ac:dyDescent="0.25">
      <c r="D184" s="75">
        <v>6</v>
      </c>
      <c r="E184" s="76"/>
      <c r="F184" s="12">
        <f t="shared" si="16"/>
        <v>14.496336779610974</v>
      </c>
      <c r="G184" s="2"/>
      <c r="H184" s="77">
        <v>31</v>
      </c>
      <c r="I184" s="77"/>
      <c r="J184" s="12">
        <f t="shared" si="15"/>
        <v>1.6207069645777512</v>
      </c>
      <c r="M184" s="2"/>
    </row>
    <row r="185" spans="4:13" ht="16.5" x14ac:dyDescent="0.25">
      <c r="D185" s="75">
        <v>7</v>
      </c>
      <c r="E185" s="76"/>
      <c r="F185" s="12">
        <f t="shared" si="16"/>
        <v>12.174001157644653</v>
      </c>
      <c r="G185" s="2"/>
      <c r="H185" s="77">
        <v>32</v>
      </c>
      <c r="I185" s="77"/>
      <c r="J185" s="12">
        <f t="shared" si="15"/>
        <v>1.5335182443357409</v>
      </c>
      <c r="M185" s="2"/>
    </row>
    <row r="186" spans="4:13" ht="16.5" x14ac:dyDescent="0.25">
      <c r="D186" s="75">
        <v>8</v>
      </c>
      <c r="E186" s="76"/>
      <c r="F186" s="12">
        <f t="shared" si="16"/>
        <v>10.435368466030097</v>
      </c>
      <c r="G186" s="2"/>
      <c r="H186" s="77">
        <v>33</v>
      </c>
      <c r="I186" s="77"/>
      <c r="J186" s="12">
        <f t="shared" si="15"/>
        <v>1.4522660091924975</v>
      </c>
      <c r="M186" s="2"/>
    </row>
    <row r="187" spans="4:13" ht="16.5" x14ac:dyDescent="0.25">
      <c r="D187" s="75">
        <v>9</v>
      </c>
      <c r="E187" s="76"/>
      <c r="F187" s="12">
        <f t="shared" si="16"/>
        <v>9.0858646824726392</v>
      </c>
      <c r="G187" s="2"/>
      <c r="H187" s="77">
        <v>34</v>
      </c>
      <c r="I187" s="77"/>
      <c r="J187" s="12">
        <f t="shared" si="15"/>
        <v>1.3764203394895365</v>
      </c>
      <c r="M187" s="2"/>
    </row>
    <row r="188" spans="4:13" ht="16.5" x14ac:dyDescent="0.25">
      <c r="D188" s="75">
        <v>10</v>
      </c>
      <c r="E188" s="76"/>
      <c r="F188" s="12">
        <f t="shared" si="16"/>
        <v>8.0087446471285162</v>
      </c>
      <c r="G188" s="2"/>
      <c r="H188" s="77">
        <v>35</v>
      </c>
      <c r="I188" s="77"/>
      <c r="J188" s="12">
        <f t="shared" si="15"/>
        <v>1.3055117661789004</v>
      </c>
      <c r="M188" s="2"/>
    </row>
    <row r="189" spans="4:13" ht="16.5" x14ac:dyDescent="0.25">
      <c r="D189" s="75">
        <v>11</v>
      </c>
      <c r="E189" s="76"/>
      <c r="F189" s="12">
        <f t="shared" si="16"/>
        <v>7.1297153133415989</v>
      </c>
      <c r="G189" s="2"/>
      <c r="H189" s="77">
        <v>36</v>
      </c>
      <c r="I189" s="77"/>
      <c r="J189" s="12">
        <f t="shared" si="15"/>
        <v>1.2391228801739342</v>
      </c>
      <c r="M189" s="2"/>
    </row>
    <row r="190" spans="4:13" ht="16.5" x14ac:dyDescent="0.25">
      <c r="D190" s="75">
        <v>12</v>
      </c>
      <c r="E190" s="76"/>
      <c r="F190" s="12">
        <f t="shared" si="16"/>
        <v>6.3992473736592919</v>
      </c>
      <c r="G190" s="2"/>
      <c r="H190" s="77">
        <v>37</v>
      </c>
      <c r="I190" s="77"/>
      <c r="J190" s="12">
        <f t="shared" si="15"/>
        <v>1.1768813023694034</v>
      </c>
      <c r="M190" s="2"/>
    </row>
    <row r="191" spans="4:13" ht="16.5" x14ac:dyDescent="0.25">
      <c r="D191" s="75">
        <v>13</v>
      </c>
      <c r="E191" s="76"/>
      <c r="F191" s="12">
        <f t="shared" si="16"/>
        <v>5.7830507513492924</v>
      </c>
      <c r="G191" s="2"/>
      <c r="H191" s="77">
        <v>38</v>
      </c>
      <c r="I191" s="77"/>
      <c r="J191" s="12">
        <f t="shared" si="15"/>
        <v>1.1184537636733389</v>
      </c>
      <c r="M191" s="2"/>
    </row>
    <row r="192" spans="4:13" ht="16.5" x14ac:dyDescent="0.25">
      <c r="D192" s="75">
        <v>14</v>
      </c>
      <c r="E192" s="76"/>
      <c r="F192" s="12">
        <f t="shared" si="16"/>
        <v>5.2566320246538334</v>
      </c>
      <c r="G192" s="2"/>
      <c r="H192" s="77">
        <v>39</v>
      </c>
      <c r="I192" s="77"/>
      <c r="J192" s="12">
        <f t="shared" si="15"/>
        <v>1.0635410958100642</v>
      </c>
      <c r="M192" s="2"/>
    </row>
    <row r="193" spans="3:13" ht="16.5" x14ac:dyDescent="0.25">
      <c r="D193" s="75">
        <v>15</v>
      </c>
      <c r="E193" s="76"/>
      <c r="F193" s="12">
        <f t="shared" si="16"/>
        <v>4.8020288818243504</v>
      </c>
      <c r="G193" s="2"/>
      <c r="H193" s="77">
        <v>40</v>
      </c>
      <c r="I193" s="77"/>
      <c r="J193" s="12">
        <f t="shared" si="15"/>
        <v>1.0118739735021369</v>
      </c>
      <c r="M193" s="2"/>
    </row>
    <row r="194" spans="3:13" ht="16.5" x14ac:dyDescent="0.25">
      <c r="D194" s="75">
        <v>16</v>
      </c>
      <c r="E194" s="76"/>
      <c r="F194" s="12">
        <f t="shared" si="16"/>
        <v>4.4057691559570751</v>
      </c>
      <c r="H194" s="77">
        <v>41</v>
      </c>
      <c r="I194" s="77"/>
      <c r="J194" s="12">
        <f t="shared" si="15"/>
        <v>0.96320927974000814</v>
      </c>
    </row>
    <row r="195" spans="3:13" ht="16.5" x14ac:dyDescent="0.25">
      <c r="D195" s="75">
        <v>17</v>
      </c>
      <c r="E195" s="76"/>
      <c r="F195" s="12">
        <f t="shared" si="16"/>
        <v>4.0575502008749504</v>
      </c>
      <c r="H195" s="77">
        <v>42</v>
      </c>
      <c r="I195" s="77"/>
      <c r="J195" s="12">
        <f t="shared" si="15"/>
        <v>0.91732699028479436</v>
      </c>
    </row>
    <row r="196" spans="3:13" ht="16.5" x14ac:dyDescent="0.25">
      <c r="D196" s="75">
        <v>18</v>
      </c>
      <c r="E196" s="76"/>
      <c r="F196" s="12">
        <f t="shared" si="16"/>
        <v>3.7493584754137035</v>
      </c>
      <c r="G196" s="8"/>
      <c r="H196" s="77">
        <v>43</v>
      </c>
      <c r="I196" s="77"/>
      <c r="J196" s="12">
        <f t="shared" si="15"/>
        <v>0.87402749287152826</v>
      </c>
      <c r="M196" s="8"/>
    </row>
    <row r="197" spans="3:13" ht="16.5" x14ac:dyDescent="0.25">
      <c r="D197" s="75">
        <v>19</v>
      </c>
      <c r="E197" s="76"/>
      <c r="F197" s="12">
        <f t="shared" si="16"/>
        <v>3.4748671540555365</v>
      </c>
      <c r="H197" s="77">
        <v>44</v>
      </c>
      <c r="I197" s="77"/>
      <c r="J197" s="12">
        <f t="shared" si="15"/>
        <v>0.8331292719500043</v>
      </c>
      <c r="M197" s="3"/>
    </row>
    <row r="198" spans="3:13" ht="16.5" x14ac:dyDescent="0.25">
      <c r="D198" s="75">
        <v>20</v>
      </c>
      <c r="E198" s="76"/>
      <c r="F198" s="12">
        <f t="shared" si="16"/>
        <v>3.2290144546758563</v>
      </c>
      <c r="H198" s="77">
        <v>45</v>
      </c>
      <c r="I198" s="77"/>
      <c r="J198" s="12">
        <f t="shared" si="15"/>
        <v>0.79446690209614834</v>
      </c>
      <c r="M198" s="7"/>
    </row>
    <row r="199" spans="3:13" ht="16.5" x14ac:dyDescent="0.25">
      <c r="D199" s="75">
        <v>21</v>
      </c>
      <c r="E199" s="76"/>
      <c r="F199" s="12">
        <f t="shared" si="16"/>
        <v>3.0077024443526885</v>
      </c>
      <c r="H199" s="77">
        <v>46</v>
      </c>
      <c r="I199" s="77"/>
      <c r="J199" s="12">
        <f t="shared" si="15"/>
        <v>0.75788930311696656</v>
      </c>
      <c r="M199" s="7"/>
    </row>
    <row r="200" spans="3:13" ht="16.5" x14ac:dyDescent="0.25">
      <c r="D200" s="75">
        <v>22</v>
      </c>
      <c r="E200" s="76"/>
      <c r="F200" s="12">
        <f t="shared" si="16"/>
        <v>2.8075779892971564</v>
      </c>
      <c r="H200" s="77">
        <v>47</v>
      </c>
      <c r="I200" s="77"/>
      <c r="J200" s="12">
        <f t="shared" si="15"/>
        <v>0.72325821786840572</v>
      </c>
      <c r="M200" s="7"/>
    </row>
    <row r="201" spans="3:13" ht="16.5" x14ac:dyDescent="0.25">
      <c r="D201" s="75">
        <v>23</v>
      </c>
      <c r="E201" s="76"/>
      <c r="F201" s="12">
        <f t="shared" si="16"/>
        <v>2.6258708485079554</v>
      </c>
      <c r="H201" s="77">
        <v>48</v>
      </c>
      <c r="I201" s="77"/>
      <c r="J201" s="12">
        <f t="shared" si="15"/>
        <v>0.69044688030243284</v>
      </c>
      <c r="M201" s="7"/>
    </row>
    <row r="202" spans="3:13" ht="16.5" x14ac:dyDescent="0.25">
      <c r="D202" s="75">
        <v>24</v>
      </c>
      <c r="E202" s="76"/>
      <c r="F202" s="12">
        <f t="shared" si="16"/>
        <v>2.4602722442181766</v>
      </c>
      <c r="H202" s="77">
        <v>49</v>
      </c>
      <c r="I202" s="77"/>
      <c r="J202" s="12">
        <f t="shared" si="15"/>
        <v>0.6593388465633131</v>
      </c>
      <c r="M202" s="7"/>
    </row>
    <row r="203" spans="3:13" ht="16.5" x14ac:dyDescent="0.25">
      <c r="C203" s="7"/>
      <c r="H203" s="77">
        <v>50</v>
      </c>
      <c r="I203" s="77"/>
      <c r="J203" s="12">
        <f t="shared" si="15"/>
        <v>0.62982696630207102</v>
      </c>
      <c r="M203" s="7"/>
    </row>
    <row r="204" spans="3:13" x14ac:dyDescent="0.25">
      <c r="C204" s="3"/>
      <c r="J204" s="3"/>
      <c r="K204" s="3"/>
      <c r="L204" s="3"/>
      <c r="M204" s="3"/>
    </row>
    <row r="206" spans="3:13" x14ac:dyDescent="0.25">
      <c r="C206" s="2"/>
      <c r="J206" s="2"/>
      <c r="L206" s="2"/>
      <c r="M206" s="2"/>
    </row>
    <row r="207" spans="3:13" x14ac:dyDescent="0.25">
      <c r="C207" s="2"/>
      <c r="J207" s="2"/>
      <c r="L207" s="2"/>
      <c r="M207" s="2"/>
    </row>
    <row r="208" spans="3:13" x14ac:dyDescent="0.25">
      <c r="C208" s="2"/>
      <c r="J208" s="2"/>
      <c r="L208" s="2"/>
      <c r="M208" s="2"/>
    </row>
    <row r="209" spans="6:13" x14ac:dyDescent="0.25">
      <c r="M209" s="2"/>
    </row>
    <row r="210" spans="6:13" x14ac:dyDescent="0.25">
      <c r="M210" s="2"/>
    </row>
    <row r="211" spans="6:13" x14ac:dyDescent="0.25">
      <c r="M211" s="2"/>
    </row>
    <row r="212" spans="6:13" x14ac:dyDescent="0.25">
      <c r="M212" s="2"/>
    </row>
    <row r="213" spans="6:13" x14ac:dyDescent="0.25">
      <c r="M213" s="2"/>
    </row>
    <row r="214" spans="6:13" x14ac:dyDescent="0.25">
      <c r="M214" s="2"/>
    </row>
    <row r="215" spans="6:13" x14ac:dyDescent="0.25">
      <c r="M215" s="2"/>
    </row>
    <row r="216" spans="6:13" x14ac:dyDescent="0.25">
      <c r="M216" s="2"/>
    </row>
    <row r="217" spans="6:13" x14ac:dyDescent="0.25">
      <c r="M217" s="2"/>
    </row>
    <row r="218" spans="6:13" x14ac:dyDescent="0.25">
      <c r="M218" s="2"/>
    </row>
    <row r="219" spans="6:13" x14ac:dyDescent="0.25">
      <c r="M219" s="2"/>
    </row>
    <row r="220" spans="6:13" x14ac:dyDescent="0.25">
      <c r="M220" s="2"/>
    </row>
    <row r="221" spans="6:13" x14ac:dyDescent="0.25">
      <c r="M221" s="2"/>
    </row>
    <row r="222" spans="6:13" x14ac:dyDescent="0.25">
      <c r="M222" s="2"/>
    </row>
    <row r="223" spans="6:13" x14ac:dyDescent="0.25">
      <c r="M223" s="2"/>
    </row>
    <row r="224" spans="6:13" x14ac:dyDescent="0.25">
      <c r="F224" s="2"/>
      <c r="G224" s="2"/>
      <c r="M224" s="2"/>
    </row>
    <row r="225" spans="3:13" x14ac:dyDescent="0.25">
      <c r="F225" s="2"/>
      <c r="G225" s="2"/>
      <c r="M225" s="2"/>
    </row>
    <row r="226" spans="3:13" x14ac:dyDescent="0.25">
      <c r="F226" s="2"/>
      <c r="G226" s="2"/>
      <c r="M226" s="2"/>
    </row>
    <row r="227" spans="3:13" x14ac:dyDescent="0.25">
      <c r="F227" s="2"/>
      <c r="G227" s="2"/>
      <c r="M227" s="2"/>
    </row>
    <row r="228" spans="3:13" x14ac:dyDescent="0.25">
      <c r="F228" s="2"/>
      <c r="G228" s="2"/>
      <c r="M228" s="2"/>
    </row>
    <row r="229" spans="3:13" x14ac:dyDescent="0.25">
      <c r="F229" s="2"/>
      <c r="G229" s="2"/>
      <c r="M229" s="2"/>
    </row>
    <row r="230" spans="3:13" x14ac:dyDescent="0.25">
      <c r="F230" s="2"/>
      <c r="G230" s="2"/>
      <c r="M230" s="2"/>
    </row>
    <row r="231" spans="3:13" x14ac:dyDescent="0.25">
      <c r="F231" s="2"/>
      <c r="G231" s="2"/>
      <c r="M231" s="2"/>
    </row>
    <row r="232" spans="3:13" x14ac:dyDescent="0.25">
      <c r="F232" s="2"/>
      <c r="G232" s="2"/>
      <c r="M232" s="2"/>
    </row>
    <row r="233" spans="3:13" x14ac:dyDescent="0.25">
      <c r="F233" s="2"/>
      <c r="G233" s="2"/>
      <c r="M233" s="2"/>
    </row>
    <row r="234" spans="3:13" x14ac:dyDescent="0.25">
      <c r="F234" s="2"/>
      <c r="G234" s="2"/>
      <c r="M234" s="2"/>
    </row>
    <row r="235" spans="3:13" x14ac:dyDescent="0.25">
      <c r="F235" s="2"/>
      <c r="G235" s="2"/>
      <c r="M235" s="2"/>
    </row>
    <row r="236" spans="3:13" x14ac:dyDescent="0.25">
      <c r="F236" s="2"/>
      <c r="G236" s="2"/>
      <c r="M236" s="2"/>
    </row>
    <row r="237" spans="3:13" x14ac:dyDescent="0.25">
      <c r="C237" s="2"/>
      <c r="D237" s="2"/>
      <c r="E237" s="2"/>
      <c r="F237" s="2"/>
      <c r="G237" s="2"/>
      <c r="M237" s="2"/>
    </row>
    <row r="238" spans="3:13" x14ac:dyDescent="0.25">
      <c r="C238" s="2"/>
      <c r="D238" s="2"/>
      <c r="E238" s="2"/>
      <c r="F238" s="2"/>
      <c r="G238" s="2"/>
      <c r="I238" s="2"/>
      <c r="J238" s="2"/>
      <c r="L238" s="2"/>
      <c r="M238" s="2"/>
    </row>
    <row r="239" spans="3:13" x14ac:dyDescent="0.25">
      <c r="C239" s="2"/>
      <c r="D239" s="2"/>
      <c r="E239" s="2"/>
      <c r="F239" s="2"/>
      <c r="G239" s="2"/>
      <c r="I239" s="2"/>
      <c r="J239" s="2"/>
      <c r="L239" s="2"/>
      <c r="M239" s="2"/>
    </row>
    <row r="240" spans="3:13" x14ac:dyDescent="0.25">
      <c r="C240" s="2"/>
      <c r="D240" s="2"/>
      <c r="E240" s="2"/>
      <c r="F240" s="2"/>
      <c r="G240" s="2"/>
      <c r="I240" s="2"/>
      <c r="J240" s="2"/>
      <c r="L240" s="2"/>
      <c r="M240" s="2"/>
    </row>
    <row r="241" spans="3:13" x14ac:dyDescent="0.25">
      <c r="C241" s="2"/>
      <c r="D241" s="2"/>
      <c r="E241" s="2"/>
      <c r="F241" s="2"/>
      <c r="G241" s="2"/>
      <c r="I241" s="2"/>
      <c r="J241" s="2"/>
      <c r="L241" s="2"/>
      <c r="M241" s="2"/>
    </row>
    <row r="242" spans="3:13" x14ac:dyDescent="0.25">
      <c r="C242" s="2"/>
      <c r="D242" s="2"/>
      <c r="E242" s="2"/>
      <c r="F242" s="2"/>
      <c r="G242" s="2"/>
      <c r="I242" s="2"/>
      <c r="J242" s="2"/>
      <c r="L242" s="2"/>
      <c r="M242" s="2"/>
    </row>
    <row r="243" spans="3:13" x14ac:dyDescent="0.25">
      <c r="C243" s="2"/>
      <c r="D243" s="2"/>
      <c r="E243" s="2"/>
      <c r="F243" s="2"/>
      <c r="G243" s="2"/>
      <c r="I243" s="2"/>
      <c r="J243" s="2"/>
      <c r="L243" s="2"/>
      <c r="M243" s="2"/>
    </row>
    <row r="244" spans="3:13" x14ac:dyDescent="0.25">
      <c r="C244" s="2"/>
      <c r="D244" s="2"/>
      <c r="E244" s="2"/>
      <c r="F244" s="2"/>
      <c r="G244" s="2"/>
      <c r="I244" s="2"/>
      <c r="J244" s="2"/>
      <c r="L244" s="2"/>
      <c r="M244" s="2"/>
    </row>
    <row r="245" spans="3:13" x14ac:dyDescent="0.25">
      <c r="C245" s="2"/>
      <c r="D245" s="2"/>
      <c r="E245" s="2"/>
      <c r="F245" s="2"/>
      <c r="G245" s="2"/>
      <c r="I245" s="2"/>
      <c r="J245" s="2"/>
      <c r="L245" s="2"/>
      <c r="M245" s="2"/>
    </row>
    <row r="246" spans="3:13" x14ac:dyDescent="0.25">
      <c r="C246" s="2"/>
      <c r="D246" s="2"/>
      <c r="E246" s="2"/>
      <c r="F246" s="2"/>
      <c r="G246" s="2"/>
      <c r="I246" s="2"/>
      <c r="J246" s="2"/>
      <c r="L246" s="2"/>
      <c r="M246" s="2"/>
    </row>
    <row r="247" spans="3:13" x14ac:dyDescent="0.25">
      <c r="C247" s="2"/>
      <c r="D247" s="2"/>
      <c r="E247" s="2"/>
      <c r="F247" s="2"/>
      <c r="G247" s="2"/>
      <c r="I247" s="2"/>
      <c r="J247" s="2"/>
      <c r="L247" s="2"/>
      <c r="M247" s="2"/>
    </row>
    <row r="248" spans="3:13" x14ac:dyDescent="0.25">
      <c r="C248" s="2"/>
      <c r="D248" s="2"/>
      <c r="E248" s="2"/>
      <c r="F248" s="2"/>
      <c r="G248" s="2"/>
      <c r="I248" s="2"/>
      <c r="J248" s="2"/>
      <c r="L248" s="2"/>
      <c r="M248" s="2"/>
    </row>
    <row r="249" spans="3:13" x14ac:dyDescent="0.25">
      <c r="C249" s="2"/>
      <c r="D249" s="2"/>
      <c r="E249" s="2"/>
      <c r="F249" s="2"/>
      <c r="G249" s="2"/>
      <c r="I249" s="2"/>
      <c r="J249" s="2"/>
      <c r="L249" s="2"/>
      <c r="M249" s="2"/>
    </row>
    <row r="250" spans="3:13" x14ac:dyDescent="0.25">
      <c r="C250" s="2"/>
      <c r="D250" s="2"/>
      <c r="E250" s="2"/>
      <c r="F250" s="2"/>
      <c r="G250" s="2"/>
      <c r="I250" s="2"/>
      <c r="J250" s="2"/>
      <c r="L250" s="2"/>
      <c r="M250" s="2"/>
    </row>
    <row r="251" spans="3:13" x14ac:dyDescent="0.25">
      <c r="C251" s="2"/>
      <c r="D251" s="2"/>
      <c r="E251" s="2"/>
      <c r="F251" s="2"/>
      <c r="G251" s="2"/>
      <c r="I251" s="2"/>
      <c r="J251" s="2"/>
      <c r="L251" s="2"/>
      <c r="M251" s="2"/>
    </row>
    <row r="252" spans="3:13" x14ac:dyDescent="0.25">
      <c r="C252" s="2"/>
      <c r="D252" s="2"/>
      <c r="E252" s="2"/>
      <c r="F252" s="2"/>
      <c r="G252" s="2"/>
      <c r="I252" s="2"/>
      <c r="J252" s="2"/>
      <c r="L252" s="2"/>
      <c r="M252" s="2"/>
    </row>
  </sheetData>
  <sheetProtection password="B029" sheet="1" objects="1" scenarios="1"/>
  <mergeCells count="87">
    <mergeCell ref="K104:M104"/>
    <mergeCell ref="A105:M105"/>
    <mergeCell ref="A106:A107"/>
    <mergeCell ref="B106:M106"/>
    <mergeCell ref="A138:M138"/>
    <mergeCell ref="I2:M2"/>
    <mergeCell ref="A3:M3"/>
    <mergeCell ref="A4:M4"/>
    <mergeCell ref="L5:M5"/>
    <mergeCell ref="A6:M6"/>
    <mergeCell ref="A7:A8"/>
    <mergeCell ref="B7:M7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verticalDpi="0" r:id="rId1"/>
  <headerFooter differentFirst="1">
    <oddHeader>&amp;C&amp;P</oddHeader>
  </headerFooter>
  <rowBreaks count="3" manualBreakCount="3">
    <brk id="102" max="12" man="1"/>
    <brk id="136" max="12" man="1"/>
    <brk id="171" max="12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206"/>
  <sheetViews>
    <sheetView tabSelected="1" view="pageBreakPreview" topLeftCell="A175" zoomScale="85" zoomScaleNormal="100" zoomScaleSheetLayoutView="85" workbookViewId="0">
      <selection activeCell="A31" sqref="A31:M31"/>
    </sheetView>
  </sheetViews>
  <sheetFormatPr defaultRowHeight="15" x14ac:dyDescent="0.25"/>
  <cols>
    <col min="1" max="1" width="7.42578125" style="35" customWidth="1"/>
    <col min="2" max="2" width="11.7109375" style="35" customWidth="1"/>
    <col min="3" max="3" width="12.28515625" style="35" customWidth="1"/>
    <col min="4" max="5" width="11.28515625" style="35" customWidth="1"/>
    <col min="6" max="6" width="12.28515625" style="35" customWidth="1"/>
    <col min="7" max="13" width="11.28515625" style="35" customWidth="1"/>
    <col min="14" max="16384" width="9.140625" style="35"/>
  </cols>
  <sheetData>
    <row r="1" spans="1:13" ht="16.5" customHeight="1" x14ac:dyDescent="0.25">
      <c r="A1" s="37"/>
      <c r="B1" s="37"/>
      <c r="C1" s="37"/>
      <c r="D1" s="37"/>
      <c r="E1" s="37"/>
      <c r="F1" s="37"/>
      <c r="G1" s="37"/>
      <c r="H1" s="81"/>
      <c r="I1" s="81"/>
      <c r="J1" s="81"/>
      <c r="K1" s="81"/>
      <c r="L1" s="81"/>
      <c r="M1" s="81"/>
    </row>
    <row r="2" spans="1:13" ht="18.75" customHeight="1" x14ac:dyDescent="0.25">
      <c r="A2" s="54">
        <v>4.2500000000000003E-2</v>
      </c>
      <c r="B2" s="43">
        <v>0</v>
      </c>
      <c r="C2" s="43">
        <v>89</v>
      </c>
      <c r="D2" s="37"/>
      <c r="E2" s="37"/>
      <c r="F2" s="37"/>
      <c r="G2" s="37"/>
      <c r="H2" s="81"/>
      <c r="I2" s="81"/>
      <c r="J2" s="81"/>
      <c r="K2" s="81"/>
      <c r="L2" s="81"/>
      <c r="M2" s="81"/>
    </row>
    <row r="3" spans="1:13" ht="42.75" customHeight="1" x14ac:dyDescent="0.25">
      <c r="A3" s="101" t="s">
        <v>33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8.75" x14ac:dyDescent="0.25">
      <c r="A4" s="102" t="s">
        <v>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18.75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86" t="str">
        <f>"Таблица "&amp;$C$2</f>
        <v>Таблица 89</v>
      </c>
      <c r="M5" s="86"/>
    </row>
    <row r="6" spans="1:13" ht="16.5" x14ac:dyDescent="0.2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6.5" x14ac:dyDescent="0.25">
      <c r="A7" s="98" t="s">
        <v>1</v>
      </c>
      <c r="B7" s="98" t="s">
        <v>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ht="16.5" x14ac:dyDescent="0.25">
      <c r="A8" s="98"/>
      <c r="B8" s="44">
        <v>0</v>
      </c>
      <c r="C8" s="44">
        <v>1</v>
      </c>
      <c r="D8" s="44">
        <v>2</v>
      </c>
      <c r="E8" s="44">
        <v>3</v>
      </c>
      <c r="F8" s="44">
        <v>4</v>
      </c>
      <c r="G8" s="44">
        <v>5</v>
      </c>
      <c r="H8" s="44">
        <v>6</v>
      </c>
      <c r="I8" s="44">
        <v>7</v>
      </c>
      <c r="J8" s="44">
        <v>8</v>
      </c>
      <c r="K8" s="44">
        <v>9</v>
      </c>
      <c r="L8" s="44">
        <v>10</v>
      </c>
      <c r="M8" s="44">
        <v>11</v>
      </c>
    </row>
    <row r="9" spans="1:13" ht="16.5" x14ac:dyDescent="0.25">
      <c r="A9" s="44">
        <v>0</v>
      </c>
      <c r="B9" s="40">
        <v>100</v>
      </c>
      <c r="C9" s="40">
        <f t="shared" ref="C9:M18" si="0">IF($B$2=0,(1+$A$2)^(-$A9-C$8/12),(1-(1+$A$2)^(-1/$B$2))/((1+$A$2)^($A9+C$8/12)-1))*100</f>
        <v>99.653753531275811</v>
      </c>
      <c r="D9" s="40">
        <f t="shared" si="0"/>
        <v>99.308705928722645</v>
      </c>
      <c r="E9" s="40">
        <f t="shared" si="0"/>
        <v>98.964853041308743</v>
      </c>
      <c r="F9" s="40">
        <f t="shared" si="0"/>
        <v>98.622190732375117</v>
      </c>
      <c r="G9" s="40">
        <f t="shared" si="0"/>
        <v>98.280714879585801</v>
      </c>
      <c r="H9" s="40">
        <f t="shared" si="0"/>
        <v>97.940421374878355</v>
      </c>
      <c r="I9" s="40">
        <f t="shared" si="0"/>
        <v>97.601306124414251</v>
      </c>
      <c r="J9" s="40">
        <f t="shared" si="0"/>
        <v>97.263365048529749</v>
      </c>
      <c r="K9" s="40">
        <f t="shared" si="0"/>
        <v>96.9265940816869</v>
      </c>
      <c r="L9" s="40">
        <f t="shared" si="0"/>
        <v>96.590989172424429</v>
      </c>
      <c r="M9" s="40">
        <f t="shared" si="0"/>
        <v>96.256546283309135</v>
      </c>
    </row>
    <row r="10" spans="1:13" ht="16.5" x14ac:dyDescent="0.25">
      <c r="A10" s="44">
        <v>1</v>
      </c>
      <c r="B10" s="40">
        <f t="shared" ref="B10:B31" si="1">IF($B$2=0,(1+$A$2)^(-$A10-B$8/12),(1-(1+$A$2)^(-1/$B$2))/((1+$A$2)^($A10+B$8/12)-1))*100</f>
        <v>95.923261390887291</v>
      </c>
      <c r="C10" s="40">
        <f t="shared" si="0"/>
        <v>95.59113048563627</v>
      </c>
      <c r="D10" s="40">
        <f t="shared" si="0"/>
        <v>95.260149571916202</v>
      </c>
      <c r="E10" s="40">
        <f t="shared" si="0"/>
        <v>94.930314667922062</v>
      </c>
      <c r="F10" s="40">
        <f t="shared" si="0"/>
        <v>94.601621805635602</v>
      </c>
      <c r="G10" s="40">
        <f t="shared" si="0"/>
        <v>94.274067030777758</v>
      </c>
      <c r="H10" s="40">
        <f t="shared" si="0"/>
        <v>93.947646402761009</v>
      </c>
      <c r="I10" s="40">
        <f t="shared" si="0"/>
        <v>93.622355994641964</v>
      </c>
      <c r="J10" s="40">
        <f t="shared" si="0"/>
        <v>93.298191893074105</v>
      </c>
      <c r="K10" s="40">
        <f t="shared" si="0"/>
        <v>92.97515019826082</v>
      </c>
      <c r="L10" s="40">
        <f t="shared" si="0"/>
        <v>92.653227023908329</v>
      </c>
      <c r="M10" s="40">
        <f t="shared" si="0"/>
        <v>92.33241849717902</v>
      </c>
    </row>
    <row r="11" spans="1:13" ht="16.5" x14ac:dyDescent="0.25">
      <c r="A11" s="44">
        <v>2</v>
      </c>
      <c r="B11" s="40">
        <f t="shared" si="1"/>
        <v>92.012720758644889</v>
      </c>
      <c r="C11" s="40">
        <f t="shared" si="0"/>
        <v>91.694129962241021</v>
      </c>
      <c r="D11" s="40">
        <f t="shared" si="0"/>
        <v>91.376642275219382</v>
      </c>
      <c r="E11" s="40">
        <f t="shared" si="0"/>
        <v>91.060253878102699</v>
      </c>
      <c r="F11" s="40">
        <f t="shared" si="0"/>
        <v>90.744960964638466</v>
      </c>
      <c r="G11" s="40">
        <f t="shared" si="0"/>
        <v>90.430759741753249</v>
      </c>
      <c r="H11" s="40">
        <f t="shared" si="0"/>
        <v>90.117646429506962</v>
      </c>
      <c r="I11" s="40">
        <f t="shared" si="0"/>
        <v>89.805617261047445</v>
      </c>
      <c r="J11" s="40">
        <f t="shared" si="0"/>
        <v>89.494668482565103</v>
      </c>
      <c r="K11" s="40">
        <f t="shared" si="0"/>
        <v>89.184796353247791</v>
      </c>
      <c r="L11" s="40">
        <f t="shared" si="0"/>
        <v>88.8759971452358</v>
      </c>
      <c r="M11" s="40">
        <f t="shared" si="0"/>
        <v>88.568267143576989</v>
      </c>
    </row>
    <row r="12" spans="1:13" ht="16.5" x14ac:dyDescent="0.25">
      <c r="A12" s="44">
        <v>3</v>
      </c>
      <c r="B12" s="40">
        <f t="shared" si="1"/>
        <v>88.261602646182141</v>
      </c>
      <c r="C12" s="40">
        <f t="shared" si="0"/>
        <v>87.955999963780357</v>
      </c>
      <c r="D12" s="40">
        <f t="shared" si="0"/>
        <v>87.651455419874708</v>
      </c>
      <c r="E12" s="40">
        <f t="shared" si="0"/>
        <v>87.347965350698018</v>
      </c>
      <c r="F12" s="40">
        <f t="shared" si="0"/>
        <v>87.045526105168804</v>
      </c>
      <c r="G12" s="40">
        <f t="shared" si="0"/>
        <v>86.744134044847257</v>
      </c>
      <c r="H12" s="40">
        <f t="shared" si="0"/>
        <v>86.443785543891565</v>
      </c>
      <c r="I12" s="40">
        <f t="shared" si="0"/>
        <v>86.144476989014336</v>
      </c>
      <c r="J12" s="40">
        <f t="shared" si="0"/>
        <v>85.846204779438935</v>
      </c>
      <c r="K12" s="40">
        <f t="shared" si="0"/>
        <v>85.54896532685639</v>
      </c>
      <c r="L12" s="40">
        <f t="shared" si="0"/>
        <v>85.252755055382067</v>
      </c>
      <c r="M12" s="40">
        <f t="shared" si="0"/>
        <v>84.957570401512712</v>
      </c>
    </row>
    <row r="13" spans="1:13" ht="16.5" x14ac:dyDescent="0.25">
      <c r="A13" s="44">
        <v>4</v>
      </c>
      <c r="B13" s="40">
        <f t="shared" si="1"/>
        <v>84.663407814083598</v>
      </c>
      <c r="C13" s="40">
        <f t="shared" si="0"/>
        <v>84.370263754225761</v>
      </c>
      <c r="D13" s="40">
        <f t="shared" si="0"/>
        <v>84.078134695323442</v>
      </c>
      <c r="E13" s="40">
        <f t="shared" si="0"/>
        <v>83.787017122971733</v>
      </c>
      <c r="F13" s="40">
        <f t="shared" si="0"/>
        <v>83.496907534934095</v>
      </c>
      <c r="G13" s="40">
        <f t="shared" si="0"/>
        <v>83.207802441100469</v>
      </c>
      <c r="H13" s="40">
        <f t="shared" si="0"/>
        <v>82.919698363445164</v>
      </c>
      <c r="I13" s="40">
        <f t="shared" si="0"/>
        <v>82.632591835984968</v>
      </c>
      <c r="J13" s="40">
        <f t="shared" si="0"/>
        <v>82.346479404737593</v>
      </c>
      <c r="K13" s="40">
        <f t="shared" si="0"/>
        <v>82.061357627679996</v>
      </c>
      <c r="L13" s="40">
        <f t="shared" si="0"/>
        <v>81.777223074707024</v>
      </c>
      <c r="M13" s="40">
        <f t="shared" si="0"/>
        <v>81.494072327590132</v>
      </c>
    </row>
    <row r="14" spans="1:13" ht="16.5" x14ac:dyDescent="0.25">
      <c r="A14" s="44">
        <v>5</v>
      </c>
      <c r="B14" s="40">
        <f t="shared" si="1"/>
        <v>81.2119019799363</v>
      </c>
      <c r="C14" s="40">
        <f t="shared" si="0"/>
        <v>80.930708637147021</v>
      </c>
      <c r="D14" s="40">
        <f t="shared" si="0"/>
        <v>80.650488916377427</v>
      </c>
      <c r="E14" s="40">
        <f t="shared" si="0"/>
        <v>80.371239446495665</v>
      </c>
      <c r="F14" s="40">
        <f t="shared" si="0"/>
        <v>80.092956868042307</v>
      </c>
      <c r="G14" s="40">
        <f t="shared" si="0"/>
        <v>79.815637833189896</v>
      </c>
      <c r="H14" s="40">
        <f t="shared" si="0"/>
        <v>79.539279005702795</v>
      </c>
      <c r="I14" s="40">
        <f t="shared" si="0"/>
        <v>79.26387706089686</v>
      </c>
      <c r="J14" s="40">
        <f t="shared" si="0"/>
        <v>78.98942868559962</v>
      </c>
      <c r="K14" s="40">
        <f t="shared" si="0"/>
        <v>78.715930578110289</v>
      </c>
      <c r="L14" s="40">
        <f t="shared" si="0"/>
        <v>78.443379448160215</v>
      </c>
      <c r="M14" s="40">
        <f t="shared" si="0"/>
        <v>78.171772016873035</v>
      </c>
    </row>
    <row r="15" spans="1:13" ht="16.5" x14ac:dyDescent="0.25">
      <c r="A15" s="44">
        <v>6</v>
      </c>
      <c r="B15" s="40">
        <f t="shared" si="1"/>
        <v>77.901105016725481</v>
      </c>
      <c r="C15" s="40">
        <f t="shared" si="0"/>
        <v>77.631375191507928</v>
      </c>
      <c r="D15" s="40">
        <f t="shared" si="0"/>
        <v>77.36257929628529</v>
      </c>
      <c r="E15" s="40">
        <f t="shared" si="0"/>
        <v>77.094714097357951</v>
      </c>
      <c r="F15" s="40">
        <f t="shared" si="0"/>
        <v>76.827776372222829</v>
      </c>
      <c r="G15" s="40">
        <f t="shared" si="0"/>
        <v>76.561762909534693</v>
      </c>
      <c r="H15" s="40">
        <f t="shared" si="0"/>
        <v>76.29667050906744</v>
      </c>
      <c r="I15" s="40">
        <f t="shared" si="0"/>
        <v>76.032495981675652</v>
      </c>
      <c r="J15" s="40">
        <f t="shared" si="0"/>
        <v>75.769236149256216</v>
      </c>
      <c r="K15" s="40">
        <f t="shared" si="0"/>
        <v>75.506887844710121</v>
      </c>
      <c r="L15" s="40">
        <f t="shared" si="0"/>
        <v>75.245447911904279</v>
      </c>
      <c r="M15" s="40">
        <f t="shared" si="0"/>
        <v>74.984913205633603</v>
      </c>
    </row>
    <row r="16" spans="1:13" ht="16.5" x14ac:dyDescent="0.25">
      <c r="A16" s="44">
        <v>7</v>
      </c>
      <c r="B16" s="40">
        <f t="shared" si="1"/>
        <v>74.725280591583186</v>
      </c>
      <c r="C16" s="40">
        <f t="shared" si="0"/>
        <v>74.466546946290578</v>
      </c>
      <c r="D16" s="40">
        <f t="shared" si="0"/>
        <v>74.208709157108217</v>
      </c>
      <c r="E16" s="40">
        <f t="shared" si="0"/>
        <v>73.951764122165912</v>
      </c>
      <c r="F16" s="40">
        <f t="shared" si="0"/>
        <v>73.695708750333651</v>
      </c>
      <c r="G16" s="40">
        <f t="shared" si="0"/>
        <v>73.440539961184356</v>
      </c>
      <c r="H16" s="40">
        <f t="shared" si="0"/>
        <v>73.186254684956765</v>
      </c>
      <c r="I16" s="40">
        <f t="shared" si="0"/>
        <v>72.932849862518609</v>
      </c>
      <c r="J16" s="40">
        <f t="shared" si="0"/>
        <v>72.680322445329722</v>
      </c>
      <c r="K16" s="40">
        <f t="shared" si="0"/>
        <v>72.428669395405393</v>
      </c>
      <c r="L16" s="40">
        <f t="shared" si="0"/>
        <v>72.177887685279885</v>
      </c>
      <c r="M16" s="40">
        <f t="shared" si="0"/>
        <v>71.927974297969882</v>
      </c>
    </row>
    <row r="17" spans="1:13" ht="16.5" x14ac:dyDescent="0.25">
      <c r="A17" s="44">
        <v>8</v>
      </c>
      <c r="B17" s="40">
        <f t="shared" si="1"/>
        <v>71.678926226938316</v>
      </c>
      <c r="C17" s="40">
        <f t="shared" si="0"/>
        <v>71.430740476058105</v>
      </c>
      <c r="D17" s="40">
        <f t="shared" si="0"/>
        <v>71.183414059576222</v>
      </c>
      <c r="E17" s="40">
        <f t="shared" si="0"/>
        <v>70.93694400207761</v>
      </c>
      <c r="F17" s="40">
        <f t="shared" si="0"/>
        <v>70.69132733844954</v>
      </c>
      <c r="G17" s="40">
        <f t="shared" si="0"/>
        <v>70.446561113845902</v>
      </c>
      <c r="H17" s="40">
        <f t="shared" si="0"/>
        <v>70.202642383651565</v>
      </c>
      <c r="I17" s="40">
        <f t="shared" si="0"/>
        <v>69.959568213447099</v>
      </c>
      <c r="J17" s="40">
        <f t="shared" si="0"/>
        <v>69.717335678973342</v>
      </c>
      <c r="K17" s="40">
        <f t="shared" si="0"/>
        <v>69.475941866096306</v>
      </c>
      <c r="L17" s="40">
        <f t="shared" si="0"/>
        <v>69.235383870772054</v>
      </c>
      <c r="M17" s="40">
        <f t="shared" si="0"/>
        <v>68.995658799011878</v>
      </c>
    </row>
    <row r="18" spans="1:13" ht="16.5" x14ac:dyDescent="0.25">
      <c r="A18" s="44">
        <v>9</v>
      </c>
      <c r="B18" s="40">
        <f t="shared" si="1"/>
        <v>68.7567637668473</v>
      </c>
      <c r="C18" s="40">
        <f t="shared" si="0"/>
        <v>68.51869590029554</v>
      </c>
      <c r="D18" s="40">
        <f t="shared" si="0"/>
        <v>68.281452335324914</v>
      </c>
      <c r="E18" s="40">
        <f t="shared" si="0"/>
        <v>68.045030217820241</v>
      </c>
      <c r="F18" s="40">
        <f t="shared" si="0"/>
        <v>67.809426703548723</v>
      </c>
      <c r="G18" s="40">
        <f t="shared" si="0"/>
        <v>67.574638958125561</v>
      </c>
      <c r="H18" s="40">
        <f t="shared" si="0"/>
        <v>67.34066415697994</v>
      </c>
      <c r="I18" s="40">
        <f t="shared" si="0"/>
        <v>67.107499485320972</v>
      </c>
      <c r="J18" s="40">
        <f t="shared" si="0"/>
        <v>66.875142138103925</v>
      </c>
      <c r="K18" s="40">
        <f t="shared" si="0"/>
        <v>66.643589319996451</v>
      </c>
      <c r="L18" s="40">
        <f t="shared" si="0"/>
        <v>66.412838245344901</v>
      </c>
      <c r="M18" s="40">
        <f t="shared" si="0"/>
        <v>66.182886138140901</v>
      </c>
    </row>
    <row r="19" spans="1:13" ht="16.5" x14ac:dyDescent="0.25">
      <c r="A19" s="44">
        <v>10</v>
      </c>
      <c r="B19" s="40">
        <f t="shared" si="1"/>
        <v>65.953730231987834</v>
      </c>
      <c r="C19" s="40">
        <f t="shared" ref="C19:M31" si="2">IF($B$2=0,(1+$A$2)^(-$A19-C$8/12),(1-(1+$A$2)^(-1/$B$2))/((1+$A$2)^($A19+C$8/12)-1))*100</f>
        <v>65.725367770067677</v>
      </c>
      <c r="D19" s="40">
        <f t="shared" si="2"/>
        <v>65.497796005107816</v>
      </c>
      <c r="E19" s="40">
        <f t="shared" si="2"/>
        <v>65.271012199347965</v>
      </c>
      <c r="F19" s="40">
        <f t="shared" si="2"/>
        <v>65.045013624507177</v>
      </c>
      <c r="G19" s="40">
        <f t="shared" si="2"/>
        <v>64.819797561751145</v>
      </c>
      <c r="H19" s="40">
        <f t="shared" si="2"/>
        <v>64.595361301659409</v>
      </c>
      <c r="I19" s="40">
        <f t="shared" si="2"/>
        <v>64.371702144192767</v>
      </c>
      <c r="J19" s="40">
        <f t="shared" si="2"/>
        <v>64.148817398660839</v>
      </c>
      <c r="K19" s="40">
        <f t="shared" si="2"/>
        <v>63.926704383689646</v>
      </c>
      <c r="L19" s="40">
        <f t="shared" si="2"/>
        <v>63.705360427189362</v>
      </c>
      <c r="M19" s="40">
        <f t="shared" si="2"/>
        <v>63.484782866322206</v>
      </c>
    </row>
    <row r="20" spans="1:13" ht="16.5" x14ac:dyDescent="0.25">
      <c r="A20" s="44">
        <v>11</v>
      </c>
      <c r="B20" s="40">
        <f t="shared" si="1"/>
        <v>63.264969047470331</v>
      </c>
      <c r="C20" s="40">
        <f t="shared" si="2"/>
        <v>63.045916326204008</v>
      </c>
      <c r="D20" s="40">
        <f t="shared" si="2"/>
        <v>62.82762206724972</v>
      </c>
      <c r="E20" s="40">
        <f t="shared" si="2"/>
        <v>62.61008364445847</v>
      </c>
      <c r="F20" s="40">
        <f t="shared" si="2"/>
        <v>62.393298440774267</v>
      </c>
      <c r="G20" s="40">
        <f t="shared" si="2"/>
        <v>62.177263848202543</v>
      </c>
      <c r="H20" s="40">
        <f t="shared" si="2"/>
        <v>61.961977267778813</v>
      </c>
      <c r="I20" s="40">
        <f t="shared" si="2"/>
        <v>61.747436109537425</v>
      </c>
      <c r="J20" s="40">
        <f t="shared" si="2"/>
        <v>61.53363779248042</v>
      </c>
      <c r="K20" s="40">
        <f t="shared" si="2"/>
        <v>61.320579744546421</v>
      </c>
      <c r="L20" s="40">
        <f t="shared" si="2"/>
        <v>61.108259402579726</v>
      </c>
      <c r="M20" s="40">
        <f t="shared" si="2"/>
        <v>60.896674212299473</v>
      </c>
    </row>
    <row r="21" spans="1:13" ht="16.5" x14ac:dyDescent="0.25">
      <c r="A21" s="44">
        <v>12</v>
      </c>
      <c r="B21" s="40">
        <f t="shared" si="1"/>
        <v>60.685821628268911</v>
      </c>
      <c r="C21" s="40">
        <f t="shared" si="2"/>
        <v>60.475699113864742</v>
      </c>
      <c r="D21" s="40">
        <f t="shared" si="2"/>
        <v>60.266304141246728</v>
      </c>
      <c r="E21" s="40">
        <f t="shared" si="2"/>
        <v>60.057634191327082</v>
      </c>
      <c r="F21" s="40">
        <f t="shared" si="2"/>
        <v>59.849686753740308</v>
      </c>
      <c r="G21" s="40">
        <f t="shared" si="2"/>
        <v>59.64245932681299</v>
      </c>
      <c r="H21" s="40">
        <f t="shared" si="2"/>
        <v>59.435949417533628</v>
      </c>
      <c r="I21" s="40">
        <f t="shared" si="2"/>
        <v>59.230154541522715</v>
      </c>
      <c r="J21" s="40">
        <f t="shared" si="2"/>
        <v>59.025072223002816</v>
      </c>
      <c r="K21" s="40">
        <f t="shared" si="2"/>
        <v>58.820699994768752</v>
      </c>
      <c r="L21" s="40">
        <f t="shared" si="2"/>
        <v>58.617035398158009</v>
      </c>
      <c r="M21" s="40">
        <f t="shared" si="2"/>
        <v>58.414075983021071</v>
      </c>
    </row>
    <row r="22" spans="1:13" ht="16.5" x14ac:dyDescent="0.25">
      <c r="A22" s="44">
        <v>13</v>
      </c>
      <c r="B22" s="40">
        <f t="shared" si="1"/>
        <v>58.211819307692004</v>
      </c>
      <c r="C22" s="40">
        <f t="shared" si="2"/>
        <v>58.010262938959002</v>
      </c>
      <c r="D22" s="40">
        <f t="shared" si="2"/>
        <v>57.809404452035231</v>
      </c>
      <c r="E22" s="40">
        <f t="shared" si="2"/>
        <v>57.609241430529565</v>
      </c>
      <c r="F22" s="40">
        <f t="shared" si="2"/>
        <v>57.40977146641756</v>
      </c>
      <c r="G22" s="40">
        <f t="shared" si="2"/>
        <v>57.210992160012466</v>
      </c>
      <c r="H22" s="40">
        <f t="shared" si="2"/>
        <v>57.01290111993633</v>
      </c>
      <c r="I22" s="40">
        <f t="shared" si="2"/>
        <v>56.815495963091337</v>
      </c>
      <c r="J22" s="40">
        <f t="shared" si="2"/>
        <v>56.61877431463099</v>
      </c>
      <c r="K22" s="40">
        <f t="shared" si="2"/>
        <v>56.422733807931657</v>
      </c>
      <c r="L22" s="40">
        <f t="shared" si="2"/>
        <v>56.227372084564045</v>
      </c>
      <c r="M22" s="40">
        <f t="shared" si="2"/>
        <v>56.032686794264833</v>
      </c>
    </row>
    <row r="23" spans="1:13" ht="16.5" x14ac:dyDescent="0.25">
      <c r="A23" s="44">
        <v>14</v>
      </c>
      <c r="B23" s="40">
        <f t="shared" si="1"/>
        <v>55.838675594908402</v>
      </c>
      <c r="C23" s="40">
        <f t="shared" si="2"/>
        <v>55.645336152478656</v>
      </c>
      <c r="D23" s="40">
        <f t="shared" si="2"/>
        <v>55.452666141040986</v>
      </c>
      <c r="E23" s="40">
        <f t="shared" si="2"/>
        <v>55.260663242714216</v>
      </c>
      <c r="F23" s="40">
        <f t="shared" si="2"/>
        <v>55.069325147642743</v>
      </c>
      <c r="G23" s="40">
        <f t="shared" si="2"/>
        <v>54.878649553968785</v>
      </c>
      <c r="H23" s="40">
        <f t="shared" si="2"/>
        <v>54.688634167804636</v>
      </c>
      <c r="I23" s="40">
        <f t="shared" si="2"/>
        <v>54.499276703205112</v>
      </c>
      <c r="J23" s="40">
        <f t="shared" si="2"/>
        <v>54.310574882140052</v>
      </c>
      <c r="K23" s="40">
        <f t="shared" si="2"/>
        <v>54.12252643446682</v>
      </c>
      <c r="L23" s="40">
        <f t="shared" si="2"/>
        <v>53.935129097903157</v>
      </c>
      <c r="M23" s="40">
        <f t="shared" si="2"/>
        <v>53.748380617999835</v>
      </c>
    </row>
    <row r="24" spans="1:13" ht="16.5" x14ac:dyDescent="0.25">
      <c r="A24" s="44">
        <v>15</v>
      </c>
      <c r="B24" s="40">
        <f t="shared" si="1"/>
        <v>53.56227874811357</v>
      </c>
      <c r="C24" s="40">
        <f t="shared" si="2"/>
        <v>53.376821249380001</v>
      </c>
      <c r="D24" s="40">
        <f t="shared" si="2"/>
        <v>53.192005890686801</v>
      </c>
      <c r="E24" s="40">
        <f t="shared" si="2"/>
        <v>53.007830448646729</v>
      </c>
      <c r="F24" s="40">
        <f t="shared" si="2"/>
        <v>52.824292707570976</v>
      </c>
      <c r="G24" s="40">
        <f t="shared" si="2"/>
        <v>52.641390459442484</v>
      </c>
      <c r="H24" s="40">
        <f t="shared" si="2"/>
        <v>52.459121503889335</v>
      </c>
      <c r="I24" s="40">
        <f t="shared" si="2"/>
        <v>52.277483648158388</v>
      </c>
      <c r="J24" s="40">
        <f t="shared" si="2"/>
        <v>52.096474707088767</v>
      </c>
      <c r="K24" s="40">
        <f t="shared" si="2"/>
        <v>51.916092503085679</v>
      </c>
      <c r="L24" s="40">
        <f t="shared" si="2"/>
        <v>51.736334866094161</v>
      </c>
      <c r="M24" s="40">
        <f t="shared" si="2"/>
        <v>51.557199633572978</v>
      </c>
    </row>
    <row r="25" spans="1:13" ht="16.5" x14ac:dyDescent="0.25">
      <c r="A25" s="44">
        <v>16</v>
      </c>
      <c r="B25" s="40">
        <f t="shared" si="1"/>
        <v>51.378684650468657</v>
      </c>
      <c r="C25" s="40">
        <f t="shared" si="2"/>
        <v>51.200787769189461</v>
      </c>
      <c r="D25" s="40">
        <f t="shared" si="2"/>
        <v>51.023506849579661</v>
      </c>
      <c r="E25" s="40">
        <f t="shared" si="2"/>
        <v>50.846839758893751</v>
      </c>
      <c r="F25" s="40">
        <f t="shared" si="2"/>
        <v>50.670784371770729</v>
      </c>
      <c r="G25" s="40">
        <f t="shared" si="2"/>
        <v>50.495338570208617</v>
      </c>
      <c r="H25" s="40">
        <f t="shared" si="2"/>
        <v>50.320500243538945</v>
      </c>
      <c r="I25" s="40">
        <f t="shared" si="2"/>
        <v>50.146267288401333</v>
      </c>
      <c r="J25" s="40">
        <f t="shared" si="2"/>
        <v>49.972637608718244</v>
      </c>
      <c r="K25" s="40">
        <f t="shared" si="2"/>
        <v>49.799609115669718</v>
      </c>
      <c r="L25" s="40">
        <f t="shared" si="2"/>
        <v>49.627179727668263</v>
      </c>
      <c r="M25" s="40">
        <f t="shared" si="2"/>
        <v>49.45534737033379</v>
      </c>
    </row>
    <row r="26" spans="1:13" ht="16.5" x14ac:dyDescent="0.25">
      <c r="A26" s="44">
        <v>17</v>
      </c>
      <c r="B26" s="40">
        <f t="shared" si="1"/>
        <v>49.284109976468734</v>
      </c>
      <c r="C26" s="40">
        <f t="shared" si="2"/>
        <v>49.113465486033057</v>
      </c>
      <c r="D26" s="40">
        <f t="shared" si="2"/>
        <v>48.943411846119581</v>
      </c>
      <c r="E26" s="40">
        <f t="shared" si="2"/>
        <v>48.773947010929255</v>
      </c>
      <c r="F26" s="40">
        <f t="shared" si="2"/>
        <v>48.605068941746502</v>
      </c>
      <c r="G26" s="40">
        <f t="shared" si="2"/>
        <v>48.436775606914736</v>
      </c>
      <c r="H26" s="40">
        <f t="shared" si="2"/>
        <v>48.269064981811937</v>
      </c>
      <c r="I26" s="40">
        <f t="shared" si="2"/>
        <v>48.101935048826221</v>
      </c>
      <c r="J26" s="40">
        <f t="shared" si="2"/>
        <v>47.935383797331646</v>
      </c>
      <c r="K26" s="40">
        <f t="shared" si="2"/>
        <v>47.769409223663992</v>
      </c>
      <c r="L26" s="40">
        <f t="shared" si="2"/>
        <v>47.604009331096648</v>
      </c>
      <c r="M26" s="40">
        <f t="shared" si="2"/>
        <v>47.439182129816579</v>
      </c>
    </row>
    <row r="27" spans="1:13" ht="16.5" x14ac:dyDescent="0.25">
      <c r="A27" s="44">
        <v>18</v>
      </c>
      <c r="B27" s="40">
        <f t="shared" si="1"/>
        <v>47.274925636900463</v>
      </c>
      <c r="C27" s="40">
        <f t="shared" si="2"/>
        <v>47.111237876290694</v>
      </c>
      <c r="D27" s="40">
        <f t="shared" si="2"/>
        <v>46.948116878771785</v>
      </c>
      <c r="E27" s="40">
        <f t="shared" si="2"/>
        <v>46.785560681946528</v>
      </c>
      <c r="F27" s="40">
        <f t="shared" si="2"/>
        <v>46.623567330212474</v>
      </c>
      <c r="G27" s="40">
        <f t="shared" si="2"/>
        <v>46.462134874738361</v>
      </c>
      <c r="H27" s="40">
        <f t="shared" si="2"/>
        <v>46.30126137344071</v>
      </c>
      <c r="I27" s="40">
        <f t="shared" si="2"/>
        <v>46.140944890960405</v>
      </c>
      <c r="J27" s="40">
        <f t="shared" si="2"/>
        <v>45.981183498639467</v>
      </c>
      <c r="K27" s="40">
        <f t="shared" si="2"/>
        <v>45.821975274497838</v>
      </c>
      <c r="L27" s="40">
        <f t="shared" si="2"/>
        <v>45.663318303210218</v>
      </c>
      <c r="M27" s="40">
        <f t="shared" si="2"/>
        <v>45.505210676083053</v>
      </c>
    </row>
    <row r="28" spans="1:13" ht="16.5" x14ac:dyDescent="0.25">
      <c r="A28" s="44">
        <v>19</v>
      </c>
      <c r="B28" s="40">
        <f t="shared" si="1"/>
        <v>45.347650491031615</v>
      </c>
      <c r="C28" s="40">
        <f t="shared" si="2"/>
        <v>45.190635852557023</v>
      </c>
      <c r="D28" s="40">
        <f t="shared" si="2"/>
        <v>45.034164871723533</v>
      </c>
      <c r="E28" s="40">
        <f t="shared" si="2"/>
        <v>44.878235666135758</v>
      </c>
      <c r="F28" s="40">
        <f t="shared" si="2"/>
        <v>44.722846359916041</v>
      </c>
      <c r="G28" s="40">
        <f t="shared" si="2"/>
        <v>44.567995083681879</v>
      </c>
      <c r="H28" s="40">
        <f t="shared" si="2"/>
        <v>44.413679974523454</v>
      </c>
      <c r="I28" s="40">
        <f t="shared" si="2"/>
        <v>44.259899175981211</v>
      </c>
      <c r="J28" s="40">
        <f t="shared" si="2"/>
        <v>44.106650838023469</v>
      </c>
      <c r="K28" s="40">
        <f t="shared" si="2"/>
        <v>43.953933117024299</v>
      </c>
      <c r="L28" s="40">
        <f t="shared" si="2"/>
        <v>43.80174417574122</v>
      </c>
      <c r="M28" s="40">
        <f t="shared" si="2"/>
        <v>43.650082183293101</v>
      </c>
    </row>
    <row r="29" spans="1:13" ht="16.5" x14ac:dyDescent="0.25">
      <c r="A29" s="44">
        <v>20</v>
      </c>
      <c r="B29" s="40">
        <f t="shared" si="1"/>
        <v>43.498945315138243</v>
      </c>
      <c r="C29" s="40">
        <f t="shared" si="2"/>
        <v>43.3483317530523</v>
      </c>
      <c r="D29" s="40">
        <f t="shared" si="2"/>
        <v>43.198239685106508</v>
      </c>
      <c r="E29" s="40">
        <f t="shared" si="2"/>
        <v>43.048667305645807</v>
      </c>
      <c r="F29" s="40">
        <f t="shared" si="2"/>
        <v>42.899612815267183</v>
      </c>
      <c r="G29" s="40">
        <f t="shared" si="2"/>
        <v>42.751074420797963</v>
      </c>
      <c r="H29" s="40">
        <f t="shared" si="2"/>
        <v>42.603050335274304</v>
      </c>
      <c r="I29" s="40">
        <f t="shared" si="2"/>
        <v>42.455538777919628</v>
      </c>
      <c r="J29" s="40">
        <f t="shared" si="2"/>
        <v>42.30853797412324</v>
      </c>
      <c r="K29" s="40">
        <f t="shared" si="2"/>
        <v>42.162046155419006</v>
      </c>
      <c r="L29" s="40">
        <f t="shared" si="2"/>
        <v>42.016061559463999</v>
      </c>
      <c r="M29" s="40">
        <f t="shared" si="2"/>
        <v>41.870582430017365</v>
      </c>
    </row>
    <row r="30" spans="1:13" ht="16.5" x14ac:dyDescent="0.25">
      <c r="A30" s="44">
        <v>21</v>
      </c>
      <c r="B30" s="40">
        <f t="shared" si="1"/>
        <v>41.725607016919177</v>
      </c>
      <c r="C30" s="40">
        <f t="shared" si="2"/>
        <v>41.581133576069355</v>
      </c>
      <c r="D30" s="40">
        <f t="shared" si="2"/>
        <v>41.437160369406726</v>
      </c>
      <c r="E30" s="40">
        <f t="shared" si="2"/>
        <v>41.293685664888066</v>
      </c>
      <c r="F30" s="40">
        <f t="shared" si="2"/>
        <v>41.150707736467332</v>
      </c>
      <c r="G30" s="40">
        <f t="shared" si="2"/>
        <v>41.008224864074791</v>
      </c>
      <c r="H30" s="40">
        <f t="shared" si="2"/>
        <v>40.86623533359645</v>
      </c>
      <c r="I30" s="40">
        <f t="shared" si="2"/>
        <v>40.724737436853353</v>
      </c>
      <c r="J30" s="40">
        <f t="shared" si="2"/>
        <v>40.583729471581051</v>
      </c>
      <c r="K30" s="40">
        <f t="shared" si="2"/>
        <v>40.443209741409113</v>
      </c>
      <c r="L30" s="40">
        <f t="shared" si="2"/>
        <v>40.303176555840771</v>
      </c>
      <c r="M30" s="40">
        <f t="shared" si="2"/>
        <v>40.163628230232476</v>
      </c>
    </row>
    <row r="31" spans="1:13" ht="16.5" x14ac:dyDescent="0.25">
      <c r="A31" s="44">
        <v>22</v>
      </c>
      <c r="B31" s="40">
        <f t="shared" si="1"/>
        <v>40.024563085773799</v>
      </c>
      <c r="C31" s="40">
        <f t="shared" si="2"/>
        <v>39.885979449467008</v>
      </c>
      <c r="D31" s="40">
        <f t="shared" si="2"/>
        <v>39.747875654107169</v>
      </c>
      <c r="E31" s="40">
        <f t="shared" si="2"/>
        <v>39.610250038261938</v>
      </c>
      <c r="F31" s="40">
        <f t="shared" si="2"/>
        <v>39.473100946251634</v>
      </c>
      <c r="G31" s="40">
        <f t="shared" si="2"/>
        <v>39.336426728129297</v>
      </c>
      <c r="H31" s="40">
        <f t="shared" si="2"/>
        <v>39.200225739660873</v>
      </c>
      <c r="I31" s="40">
        <f t="shared" si="2"/>
        <v>39.064496342305375</v>
      </c>
      <c r="J31" s="40">
        <f t="shared" si="2"/>
        <v>38.929236903195253</v>
      </c>
      <c r="K31" s="40">
        <f t="shared" si="2"/>
        <v>38.794445795116658</v>
      </c>
      <c r="L31" s="40">
        <f t="shared" si="2"/>
        <v>38.660121396489942</v>
      </c>
      <c r="M31" s="40">
        <f t="shared" si="2"/>
        <v>38.526262091350105</v>
      </c>
    </row>
    <row r="32" spans="1:13" ht="16.5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6.5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6.5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18.75" x14ac:dyDescent="0.3">
      <c r="A35" s="47"/>
      <c r="B35" s="45"/>
      <c r="C35" s="45"/>
      <c r="D35" s="45"/>
      <c r="E35" s="45"/>
      <c r="F35" s="45"/>
      <c r="G35" s="45"/>
      <c r="H35" s="45"/>
      <c r="I35" s="46"/>
      <c r="J35" s="45"/>
      <c r="K35" s="99" t="str">
        <f>"Продолжение таблицы "&amp;$C$2</f>
        <v>Продолжение таблицы 89</v>
      </c>
      <c r="L35" s="99"/>
      <c r="M35" s="99"/>
    </row>
    <row r="36" spans="1:13" ht="16.5" x14ac:dyDescent="0.25">
      <c r="A36" s="100" t="s">
        <v>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</row>
    <row r="37" spans="1:13" ht="16.5" x14ac:dyDescent="0.25">
      <c r="A37" s="98" t="s">
        <v>1</v>
      </c>
      <c r="B37" s="98" t="s">
        <v>2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</row>
    <row r="38" spans="1:13" ht="16.5" x14ac:dyDescent="0.25">
      <c r="A38" s="98"/>
      <c r="B38" s="44">
        <v>0</v>
      </c>
      <c r="C38" s="44">
        <v>1</v>
      </c>
      <c r="D38" s="44">
        <v>2</v>
      </c>
      <c r="E38" s="44">
        <v>3</v>
      </c>
      <c r="F38" s="44">
        <v>4</v>
      </c>
      <c r="G38" s="44">
        <v>5</v>
      </c>
      <c r="H38" s="44">
        <v>6</v>
      </c>
      <c r="I38" s="44">
        <v>7</v>
      </c>
      <c r="J38" s="44">
        <v>8</v>
      </c>
      <c r="K38" s="44">
        <v>9</v>
      </c>
      <c r="L38" s="44">
        <v>10</v>
      </c>
      <c r="M38" s="44">
        <v>11</v>
      </c>
    </row>
    <row r="39" spans="1:13" ht="16.5" x14ac:dyDescent="0.25">
      <c r="A39" s="44">
        <v>23</v>
      </c>
      <c r="B39" s="40">
        <f t="shared" ref="B39:M48" si="3">IF($B$2=0,(1+$A$2)^(-$A39-B$8/12),(1-(1+$A$2)^(-1/$B$2))/((1+$A$2)^($A39+B$8/12)-1))*100</f>
        <v>38.392866269327385</v>
      </c>
      <c r="C39" s="40">
        <f t="shared" si="3"/>
        <v>38.25993232562783</v>
      </c>
      <c r="D39" s="40">
        <f t="shared" si="3"/>
        <v>38.127458661014067</v>
      </c>
      <c r="E39" s="40">
        <f t="shared" si="3"/>
        <v>37.995443681786028</v>
      </c>
      <c r="F39" s="40">
        <f t="shared" si="3"/>
        <v>37.863885799761761</v>
      </c>
      <c r="G39" s="40">
        <f t="shared" si="3"/>
        <v>37.732783432258316</v>
      </c>
      <c r="H39" s="40">
        <f t="shared" si="3"/>
        <v>37.602135002072771</v>
      </c>
      <c r="I39" s="40">
        <f t="shared" si="3"/>
        <v>37.471938937463193</v>
      </c>
      <c r="J39" s="40">
        <f t="shared" si="3"/>
        <v>37.342193672129731</v>
      </c>
      <c r="K39" s="40">
        <f t="shared" si="3"/>
        <v>37.212897645195838</v>
      </c>
      <c r="L39" s="40">
        <f t="shared" si="3"/>
        <v>37.084049301189395</v>
      </c>
      <c r="M39" s="40">
        <f t="shared" si="3"/>
        <v>36.95564709002408</v>
      </c>
    </row>
    <row r="40" spans="1:13" ht="16.5" x14ac:dyDescent="0.25">
      <c r="A40" s="44">
        <v>24</v>
      </c>
      <c r="B40" s="40">
        <f t="shared" si="3"/>
        <v>36.827689466980708</v>
      </c>
      <c r="C40" s="40">
        <f t="shared" si="3"/>
        <v>36.700174892688565</v>
      </c>
      <c r="D40" s="40">
        <f t="shared" si="3"/>
        <v>36.573101833107025</v>
      </c>
      <c r="E40" s="40">
        <f t="shared" si="3"/>
        <v>36.446468759506985</v>
      </c>
      <c r="F40" s="40">
        <f t="shared" si="3"/>
        <v>36.320274148452526</v>
      </c>
      <c r="G40" s="40">
        <f t="shared" si="3"/>
        <v>36.194516481782557</v>
      </c>
      <c r="H40" s="40">
        <f t="shared" si="3"/>
        <v>36.069194246592588</v>
      </c>
      <c r="I40" s="40">
        <f t="shared" si="3"/>
        <v>35.944305935216498</v>
      </c>
      <c r="J40" s="40">
        <f t="shared" si="3"/>
        <v>35.819850045208376</v>
      </c>
      <c r="K40" s="40">
        <f t="shared" si="3"/>
        <v>35.695825079324536</v>
      </c>
      <c r="L40" s="40">
        <f t="shared" si="3"/>
        <v>35.572229545505415</v>
      </c>
      <c r="M40" s="40">
        <f t="shared" si="3"/>
        <v>35.449061956857634</v>
      </c>
    </row>
    <row r="41" spans="1:13" ht="16.5" x14ac:dyDescent="0.25">
      <c r="A41" s="44">
        <v>25</v>
      </c>
      <c r="B41" s="40">
        <f t="shared" si="3"/>
        <v>35.326320831636167</v>
      </c>
      <c r="C41" s="40">
        <f t="shared" si="3"/>
        <v>35.204004693226445</v>
      </c>
      <c r="D41" s="40">
        <f t="shared" si="3"/>
        <v>35.082112070126641</v>
      </c>
      <c r="E41" s="40">
        <f t="shared" si="3"/>
        <v>34.96064149592997</v>
      </c>
      <c r="F41" s="40">
        <f t="shared" si="3"/>
        <v>34.839591509306985</v>
      </c>
      <c r="G41" s="40">
        <f t="shared" si="3"/>
        <v>34.718960653988063</v>
      </c>
      <c r="H41" s="40">
        <f t="shared" si="3"/>
        <v>34.598747478745892</v>
      </c>
      <c r="I41" s="40">
        <f t="shared" si="3"/>
        <v>34.478950537377926</v>
      </c>
      <c r="J41" s="40">
        <f t="shared" si="3"/>
        <v>34.359568388689091</v>
      </c>
      <c r="K41" s="40">
        <f t="shared" si="3"/>
        <v>34.240599596474382</v>
      </c>
      <c r="L41" s="40">
        <f t="shared" si="3"/>
        <v>34.122042729501594</v>
      </c>
      <c r="M41" s="40">
        <f t="shared" si="3"/>
        <v>34.003896361494135</v>
      </c>
    </row>
    <row r="42" spans="1:13" ht="16.5" x14ac:dyDescent="0.25">
      <c r="A42" s="44">
        <v>26</v>
      </c>
      <c r="B42" s="40">
        <f t="shared" si="3"/>
        <v>33.886159071113831</v>
      </c>
      <c r="C42" s="40">
        <f t="shared" si="3"/>
        <v>33.768829441943829</v>
      </c>
      <c r="D42" s="40">
        <f t="shared" si="3"/>
        <v>33.651906062471596</v>
      </c>
      <c r="E42" s="40">
        <f t="shared" si="3"/>
        <v>33.535387526071901</v>
      </c>
      <c r="F42" s="40">
        <f t="shared" si="3"/>
        <v>33.419272430989906</v>
      </c>
      <c r="G42" s="40">
        <f t="shared" si="3"/>
        <v>33.303559380324288</v>
      </c>
      <c r="H42" s="40">
        <f t="shared" si="3"/>
        <v>33.188246982010448</v>
      </c>
      <c r="I42" s="40">
        <f t="shared" si="3"/>
        <v>33.073333848803777</v>
      </c>
      <c r="J42" s="40">
        <f t="shared" si="3"/>
        <v>32.958818598262916</v>
      </c>
      <c r="K42" s="40">
        <f t="shared" si="3"/>
        <v>32.844699852733221</v>
      </c>
      <c r="L42" s="40">
        <f t="shared" si="3"/>
        <v>32.730976239330076</v>
      </c>
      <c r="M42" s="40">
        <f t="shared" si="3"/>
        <v>32.617646389922427</v>
      </c>
    </row>
    <row r="43" spans="1:13" ht="16.5" x14ac:dyDescent="0.25">
      <c r="A43" s="44">
        <v>27</v>
      </c>
      <c r="B43" s="40">
        <f t="shared" si="3"/>
        <v>32.504708941116384</v>
      </c>
      <c r="C43" s="40">
        <f t="shared" si="3"/>
        <v>32.392162534238686</v>
      </c>
      <c r="D43" s="40">
        <f t="shared" si="3"/>
        <v>32.280005815320479</v>
      </c>
      <c r="E43" s="40">
        <f t="shared" si="3"/>
        <v>32.168237435080968</v>
      </c>
      <c r="F43" s="40">
        <f t="shared" si="3"/>
        <v>32.056856048911186</v>
      </c>
      <c r="G43" s="40">
        <f t="shared" si="3"/>
        <v>31.945860316857829</v>
      </c>
      <c r="H43" s="40">
        <f t="shared" si="3"/>
        <v>31.835248903607145</v>
      </c>
      <c r="I43" s="40">
        <f t="shared" si="3"/>
        <v>31.725020478468842</v>
      </c>
      <c r="J43" s="40">
        <f t="shared" si="3"/>
        <v>31.615173715360108</v>
      </c>
      <c r="K43" s="40">
        <f t="shared" si="3"/>
        <v>31.505707292789651</v>
      </c>
      <c r="L43" s="40">
        <f t="shared" si="3"/>
        <v>31.396619893841798</v>
      </c>
      <c r="M43" s="40">
        <f t="shared" si="3"/>
        <v>31.287910206160607</v>
      </c>
    </row>
    <row r="44" spans="1:13" ht="16.5" x14ac:dyDescent="0.25">
      <c r="A44" s="44">
        <v>28</v>
      </c>
      <c r="B44" s="40">
        <f t="shared" si="3"/>
        <v>31.179576921934189</v>
      </c>
      <c r="C44" s="40">
        <f t="shared" si="3"/>
        <v>31.071618737878836</v>
      </c>
      <c r="D44" s="40">
        <f t="shared" si="3"/>
        <v>30.964034355223475</v>
      </c>
      <c r="E44" s="40">
        <f t="shared" si="3"/>
        <v>30.856822479693967</v>
      </c>
      <c r="F44" s="40">
        <f t="shared" si="3"/>
        <v>30.749981821497535</v>
      </c>
      <c r="G44" s="40">
        <f t="shared" si="3"/>
        <v>30.643511095307275</v>
      </c>
      <c r="H44" s="40">
        <f t="shared" si="3"/>
        <v>30.53740902024666</v>
      </c>
      <c r="I44" s="40">
        <f t="shared" si="3"/>
        <v>30.43167431987419</v>
      </c>
      <c r="J44" s="40">
        <f t="shared" si="3"/>
        <v>30.326305722167973</v>
      </c>
      <c r="K44" s="40">
        <f t="shared" si="3"/>
        <v>30.221301959510466</v>
      </c>
      <c r="L44" s="40">
        <f t="shared" si="3"/>
        <v>30.116661768673186</v>
      </c>
      <c r="M44" s="40">
        <f t="shared" si="3"/>
        <v>30.012383890801537</v>
      </c>
    </row>
    <row r="45" spans="1:13" ht="16.5" x14ac:dyDescent="0.25">
      <c r="A45" s="44">
        <v>29</v>
      </c>
      <c r="B45" s="40">
        <f t="shared" si="3"/>
        <v>29.908467071399699</v>
      </c>
      <c r="C45" s="40">
        <f t="shared" si="3"/>
        <v>29.804910060315425</v>
      </c>
      <c r="D45" s="40">
        <f t="shared" si="3"/>
        <v>29.701711611725162</v>
      </c>
      <c r="E45" s="40">
        <f t="shared" si="3"/>
        <v>29.598870484118923</v>
      </c>
      <c r="F45" s="40">
        <f t="shared" si="3"/>
        <v>29.496385440285412</v>
      </c>
      <c r="G45" s="40">
        <f t="shared" si="3"/>
        <v>29.394255247297135</v>
      </c>
      <c r="H45" s="40">
        <f t="shared" si="3"/>
        <v>29.292478676495598</v>
      </c>
      <c r="I45" s="40">
        <f t="shared" si="3"/>
        <v>29.191054503476444</v>
      </c>
      <c r="J45" s="40">
        <f t="shared" si="3"/>
        <v>29.089981508074796</v>
      </c>
      <c r="K45" s="40">
        <f t="shared" si="3"/>
        <v>28.989258474350571</v>
      </c>
      <c r="L45" s="40">
        <f t="shared" si="3"/>
        <v>28.888884190573805</v>
      </c>
      <c r="M45" s="40">
        <f t="shared" si="3"/>
        <v>28.788857449210109</v>
      </c>
    </row>
    <row r="46" spans="1:13" ht="16.5" x14ac:dyDescent="0.25">
      <c r="A46" s="44">
        <v>30</v>
      </c>
      <c r="B46" s="40">
        <f t="shared" si="3"/>
        <v>28.689177046906188</v>
      </c>
      <c r="C46" s="40">
        <f t="shared" si="3"/>
        <v>28.589841784475233</v>
      </c>
      <c r="D46" s="40">
        <f t="shared" si="3"/>
        <v>28.490850466882652</v>
      </c>
      <c r="E46" s="40">
        <f t="shared" si="3"/>
        <v>28.392201903231573</v>
      </c>
      <c r="F46" s="40">
        <f t="shared" si="3"/>
        <v>28.293894906748594</v>
      </c>
      <c r="G46" s="40">
        <f t="shared" si="3"/>
        <v>28.195928294769441</v>
      </c>
      <c r="H46" s="40">
        <f t="shared" si="3"/>
        <v>28.098300888724797</v>
      </c>
      <c r="I46" s="40">
        <f t="shared" si="3"/>
        <v>28.001011514126084</v>
      </c>
      <c r="J46" s="40">
        <f t="shared" si="3"/>
        <v>27.904059000551364</v>
      </c>
      <c r="K46" s="40">
        <f t="shared" si="3"/>
        <v>27.807442181631238</v>
      </c>
      <c r="L46" s="40">
        <f t="shared" si="3"/>
        <v>27.711159895034822</v>
      </c>
      <c r="M46" s="40">
        <f t="shared" si="3"/>
        <v>27.615210982455739</v>
      </c>
    </row>
    <row r="47" spans="1:13" ht="16.5" x14ac:dyDescent="0.25">
      <c r="A47" s="44">
        <v>31</v>
      </c>
      <c r="B47" s="40">
        <f t="shared" si="3"/>
        <v>27.51959428959826</v>
      </c>
      <c r="C47" s="40">
        <f t="shared" si="3"/>
        <v>27.424308666163288</v>
      </c>
      <c r="D47" s="40">
        <f t="shared" si="3"/>
        <v>27.32935296583468</v>
      </c>
      <c r="E47" s="40">
        <f t="shared" si="3"/>
        <v>27.234726046265305</v>
      </c>
      <c r="F47" s="40">
        <f t="shared" si="3"/>
        <v>27.140426769063403</v>
      </c>
      <c r="G47" s="40">
        <f t="shared" si="3"/>
        <v>27.046453999778837</v>
      </c>
      <c r="H47" s="40">
        <f t="shared" si="3"/>
        <v>26.952806607889489</v>
      </c>
      <c r="I47" s="40">
        <f t="shared" si="3"/>
        <v>26.859483466787609</v>
      </c>
      <c r="J47" s="40">
        <f t="shared" si="3"/>
        <v>26.766483453766298</v>
      </c>
      <c r="K47" s="40">
        <f t="shared" si="3"/>
        <v>26.67380545000599</v>
      </c>
      <c r="L47" s="40">
        <f t="shared" si="3"/>
        <v>26.581448340560982</v>
      </c>
      <c r="M47" s="40">
        <f t="shared" si="3"/>
        <v>26.489411014346036</v>
      </c>
    </row>
    <row r="48" spans="1:13" ht="16.5" x14ac:dyDescent="0.25">
      <c r="A48" s="44">
        <v>32</v>
      </c>
      <c r="B48" s="40">
        <f t="shared" si="3"/>
        <v>26.397692364123028</v>
      </c>
      <c r="C48" s="40">
        <f t="shared" si="3"/>
        <v>26.306291286487564</v>
      </c>
      <c r="D48" s="40">
        <f t="shared" si="3"/>
        <v>26.215206681855808</v>
      </c>
      <c r="E48" s="40">
        <f t="shared" si="3"/>
        <v>26.124437454451126</v>
      </c>
      <c r="F48" s="40">
        <f t="shared" si="3"/>
        <v>26.033982512291033</v>
      </c>
      <c r="G48" s="40">
        <f t="shared" si="3"/>
        <v>25.943840767173949</v>
      </c>
      <c r="H48" s="40">
        <f t="shared" si="3"/>
        <v>25.854011134666184</v>
      </c>
      <c r="I48" s="40">
        <f t="shared" si="3"/>
        <v>25.764492534088834</v>
      </c>
      <c r="J48" s="40">
        <f t="shared" si="3"/>
        <v>25.675283888504847</v>
      </c>
      <c r="K48" s="40">
        <f t="shared" si="3"/>
        <v>25.58638412470598</v>
      </c>
      <c r="L48" s="40">
        <f t="shared" si="3"/>
        <v>25.497792173199972</v>
      </c>
      <c r="M48" s="40">
        <f t="shared" si="3"/>
        <v>25.409506968197636</v>
      </c>
    </row>
    <row r="49" spans="1:13" ht="16.5" x14ac:dyDescent="0.25">
      <c r="A49" s="44">
        <v>33</v>
      </c>
      <c r="B49" s="40">
        <f t="shared" ref="B49:M58" si="4">IF($B$2=0,(1+$A$2)^(-$A49-B$8/12),(1-(1+$A$2)^(-1/$B$2))/((1+$A$2)^($A49+B$8/12)-1))*100</f>
        <v>25.32152744760003</v>
      </c>
      <c r="C49" s="40">
        <f t="shared" si="4"/>
        <v>25.233852552985681</v>
      </c>
      <c r="D49" s="40">
        <f t="shared" si="4"/>
        <v>25.146481229597899</v>
      </c>
      <c r="E49" s="40">
        <f t="shared" si="4"/>
        <v>25.059412426332017</v>
      </c>
      <c r="F49" s="40">
        <f t="shared" si="4"/>
        <v>24.972645095722807</v>
      </c>
      <c r="G49" s="40">
        <f t="shared" si="4"/>
        <v>24.886178193931848</v>
      </c>
      <c r="H49" s="40">
        <f t="shared" si="4"/>
        <v>24.800010680734943</v>
      </c>
      <c r="I49" s="40">
        <f t="shared" si="4"/>
        <v>24.714141519509671</v>
      </c>
      <c r="J49" s="40">
        <f t="shared" si="4"/>
        <v>24.628569677222874</v>
      </c>
      <c r="K49" s="40">
        <f t="shared" si="4"/>
        <v>24.543294124418207</v>
      </c>
      <c r="L49" s="40">
        <f t="shared" si="4"/>
        <v>24.458313835203814</v>
      </c>
      <c r="M49" s="40">
        <f t="shared" si="4"/>
        <v>24.373627787239947</v>
      </c>
    </row>
    <row r="50" spans="1:13" ht="16.5" x14ac:dyDescent="0.25">
      <c r="A50" s="44">
        <v>34</v>
      </c>
      <c r="B50" s="40">
        <f t="shared" si="4"/>
        <v>24.289234961726645</v>
      </c>
      <c r="C50" s="40">
        <f t="shared" si="4"/>
        <v>24.205134343391535</v>
      </c>
      <c r="D50" s="40">
        <f t="shared" si="4"/>
        <v>24.121324920477598</v>
      </c>
      <c r="E50" s="40">
        <f t="shared" si="4"/>
        <v>24.037805684730952</v>
      </c>
      <c r="F50" s="40">
        <f t="shared" si="4"/>
        <v>23.954575631388785</v>
      </c>
      <c r="G50" s="40">
        <f t="shared" si="4"/>
        <v>23.871633759167235</v>
      </c>
      <c r="H50" s="40">
        <f t="shared" si="4"/>
        <v>23.788979070249351</v>
      </c>
      <c r="I50" s="40">
        <f t="shared" si="4"/>
        <v>23.706610570273064</v>
      </c>
      <c r="J50" s="40">
        <f t="shared" si="4"/>
        <v>23.624527268319305</v>
      </c>
      <c r="K50" s="40">
        <f t="shared" si="4"/>
        <v>23.54272817689996</v>
      </c>
      <c r="L50" s="40">
        <f t="shared" si="4"/>
        <v>23.46121231194611</v>
      </c>
      <c r="M50" s="40">
        <f t="shared" si="4"/>
        <v>23.379978692796104</v>
      </c>
    </row>
    <row r="51" spans="1:13" ht="16.5" x14ac:dyDescent="0.25">
      <c r="A51" s="44">
        <v>35</v>
      </c>
      <c r="B51" s="40">
        <f t="shared" si="4"/>
        <v>23.299026342183833</v>
      </c>
      <c r="C51" s="40">
        <f t="shared" si="4"/>
        <v>23.218354286226894</v>
      </c>
      <c r="D51" s="40">
        <f t="shared" si="4"/>
        <v>23.137961554414964</v>
      </c>
      <c r="E51" s="40">
        <f t="shared" si="4"/>
        <v>23.057847179598038</v>
      </c>
      <c r="F51" s="40">
        <f t="shared" si="4"/>
        <v>22.978010197974854</v>
      </c>
      <c r="G51" s="40">
        <f t="shared" si="4"/>
        <v>22.898449649081286</v>
      </c>
      <c r="H51" s="40">
        <f t="shared" si="4"/>
        <v>22.81916457577875</v>
      </c>
      <c r="I51" s="40">
        <f t="shared" si="4"/>
        <v>22.740154024242752</v>
      </c>
      <c r="J51" s="40">
        <f t="shared" si="4"/>
        <v>22.661417043951367</v>
      </c>
      <c r="K51" s="40">
        <f t="shared" si="4"/>
        <v>22.582952687673828</v>
      </c>
      <c r="L51" s="40">
        <f t="shared" si="4"/>
        <v>22.504760011459094</v>
      </c>
      <c r="M51" s="40">
        <f t="shared" si="4"/>
        <v>22.426838074624566</v>
      </c>
    </row>
    <row r="52" spans="1:13" ht="16.5" x14ac:dyDescent="0.25">
      <c r="A52" s="44">
        <v>36</v>
      </c>
      <c r="B52" s="40">
        <f t="shared" si="4"/>
        <v>22.349185939744686</v>
      </c>
      <c r="C52" s="40">
        <f t="shared" si="4"/>
        <v>22.271802672639705</v>
      </c>
      <c r="D52" s="40">
        <f t="shared" si="4"/>
        <v>22.194687342364475</v>
      </c>
      <c r="E52" s="40">
        <f t="shared" si="4"/>
        <v>22.11783902119716</v>
      </c>
      <c r="F52" s="40">
        <f t="shared" si="4"/>
        <v>22.04125678462816</v>
      </c>
      <c r="G52" s="40">
        <f t="shared" si="4"/>
        <v>21.964939711348958</v>
      </c>
      <c r="H52" s="40">
        <f t="shared" si="4"/>
        <v>21.88888688324101</v>
      </c>
      <c r="I52" s="40">
        <f t="shared" si="4"/>
        <v>21.813097385364745</v>
      </c>
      <c r="J52" s="40">
        <f t="shared" si="4"/>
        <v>21.737570305948555</v>
      </c>
      <c r="K52" s="40">
        <f t="shared" si="4"/>
        <v>21.662304736377767</v>
      </c>
      <c r="L52" s="40">
        <f t="shared" si="4"/>
        <v>21.587299771183783</v>
      </c>
      <c r="M52" s="40">
        <f t="shared" si="4"/>
        <v>21.512554508033155</v>
      </c>
    </row>
    <row r="53" spans="1:13" ht="16.5" x14ac:dyDescent="0.25">
      <c r="A53" s="44">
        <v>37</v>
      </c>
      <c r="B53" s="40">
        <f t="shared" si="4"/>
        <v>21.43806804771673</v>
      </c>
      <c r="C53" s="40">
        <f t="shared" si="4"/>
        <v>21.363839494138809</v>
      </c>
      <c r="D53" s="40">
        <f t="shared" si="4"/>
        <v>21.289867954306455</v>
      </c>
      <c r="E53" s="40">
        <f t="shared" si="4"/>
        <v>21.216152538318621</v>
      </c>
      <c r="F53" s="40">
        <f t="shared" si="4"/>
        <v>21.142692359355543</v>
      </c>
      <c r="G53" s="40">
        <f t="shared" si="4"/>
        <v>21.069486533668062</v>
      </c>
      <c r="H53" s="40">
        <f t="shared" si="4"/>
        <v>20.996534180566911</v>
      </c>
      <c r="I53" s="40">
        <f t="shared" si="4"/>
        <v>20.923834422412231</v>
      </c>
      <c r="J53" s="40">
        <f t="shared" si="4"/>
        <v>20.851386384602932</v>
      </c>
      <c r="K53" s="40">
        <f t="shared" si="4"/>
        <v>20.779189195566204</v>
      </c>
      <c r="L53" s="40">
        <f t="shared" si="4"/>
        <v>20.707241986747032</v>
      </c>
      <c r="M53" s="40">
        <f t="shared" si="4"/>
        <v>20.635543892597752</v>
      </c>
    </row>
    <row r="54" spans="1:13" ht="16.5" x14ac:dyDescent="0.25">
      <c r="A54" s="44">
        <v>38</v>
      </c>
      <c r="B54" s="40">
        <f t="shared" si="4"/>
        <v>20.564094050567604</v>
      </c>
      <c r="C54" s="40">
        <f t="shared" si="4"/>
        <v>20.492891601092385</v>
      </c>
      <c r="D54" s="40">
        <f t="shared" si="4"/>
        <v>20.421935687584124</v>
      </c>
      <c r="E54" s="40">
        <f t="shared" si="4"/>
        <v>20.351225456420739</v>
      </c>
      <c r="F54" s="40">
        <f t="shared" si="4"/>
        <v>20.280760056935776</v>
      </c>
      <c r="G54" s="40">
        <f t="shared" si="4"/>
        <v>20.210538641408217</v>
      </c>
      <c r="H54" s="40">
        <f t="shared" si="4"/>
        <v>20.140560365052195</v>
      </c>
      <c r="I54" s="40">
        <f t="shared" si="4"/>
        <v>20.070824386006933</v>
      </c>
      <c r="J54" s="40">
        <f t="shared" si="4"/>
        <v>20.001329865326554</v>
      </c>
      <c r="K54" s="40">
        <f t="shared" si="4"/>
        <v>19.932075966969979</v>
      </c>
      <c r="L54" s="40">
        <f t="shared" si="4"/>
        <v>19.863061857790925</v>
      </c>
      <c r="M54" s="40">
        <f t="shared" si="4"/>
        <v>19.794286707527821</v>
      </c>
    </row>
    <row r="55" spans="1:13" ht="16.5" x14ac:dyDescent="0.25">
      <c r="A55" s="44">
        <v>39</v>
      </c>
      <c r="B55" s="40">
        <f t="shared" si="4"/>
        <v>19.725749688793865</v>
      </c>
      <c r="C55" s="40">
        <f t="shared" si="4"/>
        <v>19.657449977067035</v>
      </c>
      <c r="D55" s="40">
        <f t="shared" si="4"/>
        <v>19.58938675068022</v>
      </c>
      <c r="E55" s="40">
        <f t="shared" si="4"/>
        <v>19.521559190811256</v>
      </c>
      <c r="F55" s="40">
        <f t="shared" si="4"/>
        <v>19.453966481473167</v>
      </c>
      <c r="G55" s="40">
        <f t="shared" si="4"/>
        <v>19.386607809504284</v>
      </c>
      <c r="H55" s="40">
        <f t="shared" si="4"/>
        <v>19.319482364558461</v>
      </c>
      <c r="I55" s="40">
        <f t="shared" si="4"/>
        <v>19.25258933909538</v>
      </c>
      <c r="J55" s="40">
        <f t="shared" si="4"/>
        <v>19.185927928370798</v>
      </c>
      <c r="K55" s="40">
        <f t="shared" si="4"/>
        <v>19.119497330426842</v>
      </c>
      <c r="L55" s="40">
        <f t="shared" si="4"/>
        <v>19.053296746082417</v>
      </c>
      <c r="M55" s="40">
        <f t="shared" si="4"/>
        <v>18.987325378923568</v>
      </c>
    </row>
    <row r="56" spans="1:13" ht="16.5" x14ac:dyDescent="0.25">
      <c r="A56" s="44">
        <v>40</v>
      </c>
      <c r="B56" s="40">
        <f t="shared" si="4"/>
        <v>18.921582435293878</v>
      </c>
      <c r="C56" s="40">
        <f t="shared" si="4"/>
        <v>18.856067124284927</v>
      </c>
      <c r="D56" s="40">
        <f t="shared" si="4"/>
        <v>18.790778657726829</v>
      </c>
      <c r="E56" s="40">
        <f t="shared" si="4"/>
        <v>18.725716250178667</v>
      </c>
      <c r="F56" s="40">
        <f t="shared" si="4"/>
        <v>18.660879118919109</v>
      </c>
      <c r="G56" s="40">
        <f t="shared" si="4"/>
        <v>18.596266483936962</v>
      </c>
      <c r="H56" s="40">
        <f t="shared" si="4"/>
        <v>18.531877567921782</v>
      </c>
      <c r="I56" s="40">
        <f t="shared" si="4"/>
        <v>18.467711596254563</v>
      </c>
      <c r="J56" s="40">
        <f t="shared" si="4"/>
        <v>18.403767796998366</v>
      </c>
      <c r="K56" s="40">
        <f t="shared" si="4"/>
        <v>18.340045400889053</v>
      </c>
      <c r="L56" s="40">
        <f t="shared" si="4"/>
        <v>18.276543641326061</v>
      </c>
      <c r="M56" s="40">
        <f t="shared" si="4"/>
        <v>18.213261754363135</v>
      </c>
    </row>
    <row r="57" spans="1:13" ht="16.5" x14ac:dyDescent="0.25">
      <c r="A57" s="44">
        <v>41</v>
      </c>
      <c r="B57" s="40">
        <f t="shared" si="4"/>
        <v>18.150198978699159</v>
      </c>
      <c r="C57" s="40">
        <f t="shared" si="4"/>
        <v>18.087354555668991</v>
      </c>
      <c r="D57" s="40">
        <f t="shared" si="4"/>
        <v>18.024727729234368</v>
      </c>
      <c r="E57" s="40">
        <f t="shared" si="4"/>
        <v>17.962317745974737</v>
      </c>
      <c r="F57" s="40">
        <f t="shared" si="4"/>
        <v>17.900123855078281</v>
      </c>
      <c r="G57" s="40">
        <f t="shared" si="4"/>
        <v>17.838145308332816</v>
      </c>
      <c r="H57" s="40">
        <f t="shared" si="4"/>
        <v>17.776381360116822</v>
      </c>
      <c r="I57" s="40">
        <f t="shared" si="4"/>
        <v>17.714831267390469</v>
      </c>
      <c r="J57" s="40">
        <f t="shared" si="4"/>
        <v>17.653494289686687</v>
      </c>
      <c r="K57" s="40">
        <f t="shared" si="4"/>
        <v>17.592369689102213</v>
      </c>
      <c r="L57" s="40">
        <f t="shared" si="4"/>
        <v>17.531456730288784</v>
      </c>
      <c r="M57" s="40">
        <f t="shared" si="4"/>
        <v>17.470754680444255</v>
      </c>
    </row>
    <row r="58" spans="1:13" ht="16.5" x14ac:dyDescent="0.25">
      <c r="A58" s="44">
        <v>42</v>
      </c>
      <c r="B58" s="40">
        <f t="shared" si="4"/>
        <v>17.410262809303749</v>
      </c>
      <c r="C58" s="40">
        <f t="shared" si="4"/>
        <v>17.349980389130931</v>
      </c>
      <c r="D58" s="40">
        <f t="shared" si="4"/>
        <v>17.289906694709224</v>
      </c>
      <c r="E58" s="40">
        <f t="shared" si="4"/>
        <v>17.230041003333085</v>
      </c>
      <c r="F58" s="40">
        <f t="shared" si="4"/>
        <v>17.17038259479931</v>
      </c>
      <c r="G58" s="40">
        <f t="shared" si="4"/>
        <v>17.110930751398389</v>
      </c>
      <c r="H58" s="40">
        <f t="shared" si="4"/>
        <v>17.051684757905825</v>
      </c>
      <c r="I58" s="40">
        <f t="shared" si="4"/>
        <v>16.99264390157359</v>
      </c>
      <c r="J58" s="40">
        <f t="shared" si="4"/>
        <v>16.933807472121519</v>
      </c>
      <c r="K58" s="40">
        <f t="shared" si="4"/>
        <v>16.87517476172874</v>
      </c>
      <c r="L58" s="40">
        <f t="shared" si="4"/>
        <v>16.816745065025216</v>
      </c>
      <c r="M58" s="40">
        <f t="shared" si="4"/>
        <v>16.758517679083219</v>
      </c>
    </row>
    <row r="59" spans="1:13" ht="16.5" x14ac:dyDescent="0.25">
      <c r="A59" s="44">
        <v>43</v>
      </c>
      <c r="B59" s="40">
        <f t="shared" ref="B59:M66" si="5">IF($B$2=0,(1+$A$2)^(-$A59-B$8/12),(1-(1+$A$2)^(-1/$B$2))/((1+$A$2)^($A59+B$8/12)-1))*100</f>
        <v>16.700491903408874</v>
      </c>
      <c r="C59" s="40">
        <f t="shared" si="5"/>
        <v>16.642667039933741</v>
      </c>
      <c r="D59" s="40">
        <f t="shared" si="5"/>
        <v>16.585042393006454</v>
      </c>
      <c r="E59" s="40">
        <f t="shared" si="5"/>
        <v>16.527617269384251</v>
      </c>
      <c r="F59" s="40">
        <f t="shared" si="5"/>
        <v>16.470390978224756</v>
      </c>
      <c r="G59" s="40">
        <f t="shared" si="5"/>
        <v>16.413362831077588</v>
      </c>
      <c r="H59" s="40">
        <f t="shared" si="5"/>
        <v>16.356532141876094</v>
      </c>
      <c r="I59" s="40">
        <f t="shared" si="5"/>
        <v>16.299898226929106</v>
      </c>
      <c r="J59" s="40">
        <f t="shared" si="5"/>
        <v>16.243460404912728</v>
      </c>
      <c r="K59" s="40">
        <f t="shared" si="5"/>
        <v>16.187217996862103</v>
      </c>
      <c r="L59" s="40">
        <f t="shared" si="5"/>
        <v>16.131170326163275</v>
      </c>
      <c r="M59" s="40">
        <f t="shared" si="5"/>
        <v>16.075316718545054</v>
      </c>
    </row>
    <row r="60" spans="1:13" ht="16.5" x14ac:dyDescent="0.25">
      <c r="A60" s="44">
        <v>44</v>
      </c>
      <c r="B60" s="40">
        <f t="shared" si="5"/>
        <v>16.019656502070863</v>
      </c>
      <c r="C60" s="40">
        <f t="shared" si="5"/>
        <v>15.964189007130692</v>
      </c>
      <c r="D60" s="40">
        <f t="shared" si="5"/>
        <v>15.908913566433045</v>
      </c>
      <c r="E60" s="40">
        <f t="shared" si="5"/>
        <v>15.853829514996887</v>
      </c>
      <c r="F60" s="40">
        <f t="shared" si="5"/>
        <v>15.798936190143653</v>
      </c>
      <c r="G60" s="40">
        <f t="shared" si="5"/>
        <v>15.744232931489297</v>
      </c>
      <c r="H60" s="40">
        <f t="shared" si="5"/>
        <v>15.689719080936298</v>
      </c>
      <c r="I60" s="40">
        <f t="shared" si="5"/>
        <v>15.635393982665805</v>
      </c>
      <c r="J60" s="40">
        <f t="shared" si="5"/>
        <v>15.581256983129713</v>
      </c>
      <c r="K60" s="40">
        <f t="shared" si="5"/>
        <v>15.527307431042786</v>
      </c>
      <c r="L60" s="40">
        <f t="shared" si="5"/>
        <v>15.473544677374845</v>
      </c>
      <c r="M60" s="40">
        <f t="shared" si="5"/>
        <v>15.419968075342979</v>
      </c>
    </row>
    <row r="61" spans="1:13" ht="16.5" x14ac:dyDescent="0.25">
      <c r="A61" s="44">
        <v>45</v>
      </c>
      <c r="B61" s="40">
        <f t="shared" si="5"/>
        <v>15.366576980403707</v>
      </c>
      <c r="C61" s="40">
        <f t="shared" si="5"/>
        <v>15.313370750245268</v>
      </c>
      <c r="D61" s="40">
        <f t="shared" si="5"/>
        <v>15.2603487447799</v>
      </c>
      <c r="E61" s="40">
        <f t="shared" si="5"/>
        <v>15.2075103261361</v>
      </c>
      <c r="F61" s="40">
        <f t="shared" si="5"/>
        <v>15.154854858650987</v>
      </c>
      <c r="G61" s="40">
        <f t="shared" si="5"/>
        <v>15.10238170886263</v>
      </c>
      <c r="H61" s="40">
        <f t="shared" si="5"/>
        <v>15.050090245502446</v>
      </c>
      <c r="I61" s="40">
        <f t="shared" si="5"/>
        <v>14.997979839487584</v>
      </c>
      <c r="J61" s="40">
        <f t="shared" si="5"/>
        <v>14.946049863913396</v>
      </c>
      <c r="K61" s="40">
        <f t="shared" si="5"/>
        <v>14.894299694045834</v>
      </c>
      <c r="L61" s="40">
        <f t="shared" si="5"/>
        <v>14.842728707314002</v>
      </c>
      <c r="M61" s="40">
        <f t="shared" si="5"/>
        <v>14.791336283302616</v>
      </c>
    </row>
    <row r="62" spans="1:13" ht="16.5" x14ac:dyDescent="0.25">
      <c r="A62" s="44">
        <v>46</v>
      </c>
      <c r="B62" s="40">
        <f t="shared" si="5"/>
        <v>14.740121803744566</v>
      </c>
      <c r="C62" s="40">
        <f t="shared" si="5"/>
        <v>14.689084652513445</v>
      </c>
      <c r="D62" s="40">
        <f t="shared" si="5"/>
        <v>14.63822421561621</v>
      </c>
      <c r="E62" s="40">
        <f t="shared" si="5"/>
        <v>14.587539881185711</v>
      </c>
      <c r="F62" s="40">
        <f t="shared" si="5"/>
        <v>14.537031039473366</v>
      </c>
      <c r="G62" s="40">
        <f t="shared" si="5"/>
        <v>14.486697082841854</v>
      </c>
      <c r="H62" s="40">
        <f t="shared" si="5"/>
        <v>14.43653740575774</v>
      </c>
      <c r="I62" s="40">
        <f t="shared" si="5"/>
        <v>14.386551404784257</v>
      </c>
      <c r="J62" s="40">
        <f t="shared" si="5"/>
        <v>14.336738478573999</v>
      </c>
      <c r="K62" s="40">
        <f t="shared" si="5"/>
        <v>14.287098027861713</v>
      </c>
      <c r="L62" s="40">
        <f t="shared" si="5"/>
        <v>14.237629455457077</v>
      </c>
      <c r="M62" s="40">
        <f t="shared" si="5"/>
        <v>14.188332166237522</v>
      </c>
    </row>
    <row r="63" spans="1:13" ht="16.5" x14ac:dyDescent="0.25">
      <c r="A63" s="44">
        <v>47</v>
      </c>
      <c r="B63" s="40">
        <f t="shared" si="5"/>
        <v>14.139205567141067</v>
      </c>
      <c r="C63" s="40">
        <f t="shared" si="5"/>
        <v>14.09024906715918</v>
      </c>
      <c r="D63" s="40">
        <f t="shared" si="5"/>
        <v>14.041462077329699</v>
      </c>
      <c r="E63" s="40">
        <f t="shared" si="5"/>
        <v>13.992844010729696</v>
      </c>
      <c r="F63" s="40">
        <f t="shared" si="5"/>
        <v>13.944394282468462</v>
      </c>
      <c r="G63" s="40">
        <f t="shared" si="5"/>
        <v>13.896112309680433</v>
      </c>
      <c r="H63" s="40">
        <f t="shared" si="5"/>
        <v>13.847997511518217</v>
      </c>
      <c r="I63" s="40">
        <f t="shared" si="5"/>
        <v>13.800049309145567</v>
      </c>
      <c r="J63" s="40">
        <f t="shared" si="5"/>
        <v>13.752267125730459</v>
      </c>
      <c r="K63" s="40">
        <f t="shared" si="5"/>
        <v>13.704650386438095</v>
      </c>
      <c r="L63" s="40">
        <f t="shared" si="5"/>
        <v>13.657198518424051</v>
      </c>
      <c r="M63" s="40">
        <f t="shared" si="5"/>
        <v>13.609910950827359</v>
      </c>
    </row>
    <row r="64" spans="1:13" ht="16.5" x14ac:dyDescent="0.25">
      <c r="A64" s="44">
        <v>48</v>
      </c>
      <c r="B64" s="40">
        <f t="shared" si="5"/>
        <v>13.562787114763614</v>
      </c>
      <c r="C64" s="40">
        <f t="shared" si="5"/>
        <v>13.51582644331816</v>
      </c>
      <c r="D64" s="40">
        <f t="shared" si="5"/>
        <v>13.469028371539283</v>
      </c>
      <c r="E64" s="40">
        <f t="shared" si="5"/>
        <v>13.422392336431365</v>
      </c>
      <c r="F64" s="40">
        <f t="shared" si="5"/>
        <v>13.37591777694816</v>
      </c>
      <c r="G64" s="40">
        <f t="shared" si="5"/>
        <v>13.329604133986027</v>
      </c>
      <c r="H64" s="40">
        <f t="shared" si="5"/>
        <v>13.283450850377184</v>
      </c>
      <c r="I64" s="40">
        <f t="shared" si="5"/>
        <v>13.237457370883037</v>
      </c>
      <c r="J64" s="40">
        <f t="shared" si="5"/>
        <v>13.191623142187488</v>
      </c>
      <c r="K64" s="40">
        <f t="shared" si="5"/>
        <v>13.145947612890257</v>
      </c>
      <c r="L64" s="40">
        <f t="shared" si="5"/>
        <v>13.10043023350029</v>
      </c>
      <c r="M64" s="40">
        <f t="shared" si="5"/>
        <v>13.055070456429119</v>
      </c>
    </row>
    <row r="65" spans="1:13" ht="16.5" x14ac:dyDescent="0.25">
      <c r="A65" s="44">
        <v>49</v>
      </c>
      <c r="B65" s="40">
        <f t="shared" si="5"/>
        <v>13.009867735984281</v>
      </c>
      <c r="C65" s="40">
        <f t="shared" si="5"/>
        <v>12.964821528362746</v>
      </c>
      <c r="D65" s="40">
        <f t="shared" si="5"/>
        <v>12.919931291644396</v>
      </c>
      <c r="E65" s="40">
        <f t="shared" si="5"/>
        <v>12.875196485785484</v>
      </c>
      <c r="F65" s="40">
        <f t="shared" si="5"/>
        <v>12.830616572612147</v>
      </c>
      <c r="G65" s="40">
        <f t="shared" si="5"/>
        <v>12.786191015813939</v>
      </c>
      <c r="H65" s="40">
        <f t="shared" si="5"/>
        <v>12.741919280937349</v>
      </c>
      <c r="I65" s="40">
        <f t="shared" si="5"/>
        <v>12.697800835379415</v>
      </c>
      <c r="J65" s="40">
        <f t="shared" si="5"/>
        <v>12.653835148381285</v>
      </c>
      <c r="K65" s="40">
        <f t="shared" si="5"/>
        <v>12.61002169102183</v>
      </c>
      <c r="L65" s="40">
        <f t="shared" si="5"/>
        <v>12.56635993621131</v>
      </c>
      <c r="M65" s="40">
        <f t="shared" si="5"/>
        <v>12.52284935868501</v>
      </c>
    </row>
    <row r="66" spans="1:13" ht="16.5" x14ac:dyDescent="0.25">
      <c r="A66" s="44">
        <v>50</v>
      </c>
      <c r="B66" s="40">
        <f t="shared" si="5"/>
        <v>12.479489434996914</v>
      </c>
      <c r="C66" s="40">
        <f t="shared" si="5"/>
        <v>12.436279643513421</v>
      </c>
      <c r="D66" s="40">
        <f t="shared" si="5"/>
        <v>12.393219464407093</v>
      </c>
      <c r="E66" s="40">
        <f t="shared" si="5"/>
        <v>12.35030837965034</v>
      </c>
      <c r="F66" s="40">
        <f t="shared" si="5"/>
        <v>12.307545873009255</v>
      </c>
      <c r="G66" s="40">
        <f t="shared" si="5"/>
        <v>12.264931430037347</v>
      </c>
      <c r="H66" s="40">
        <f t="shared" si="5"/>
        <v>12.222464538069401</v>
      </c>
      <c r="I66" s="40">
        <f t="shared" si="5"/>
        <v>12.180144686215268</v>
      </c>
      <c r="J66" s="40">
        <f t="shared" si="5"/>
        <v>12.137971365353751</v>
      </c>
      <c r="K66" s="40">
        <f t="shared" si="5"/>
        <v>12.095944068126457</v>
      </c>
      <c r="L66" s="40">
        <f t="shared" si="5"/>
        <v>12.054062288931714</v>
      </c>
      <c r="M66" s="40">
        <f t="shared" si="5"/>
        <v>12.012325523918475</v>
      </c>
    </row>
    <row r="67" spans="1:13" ht="16.5" x14ac:dyDescent="0.25">
      <c r="A67" s="52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t="16.5" x14ac:dyDescent="0.25">
      <c r="A68" s="52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3" ht="16.5" x14ac:dyDescent="0.25">
      <c r="A69" s="52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</row>
    <row r="70" spans="1:13" x14ac:dyDescent="0.25">
      <c r="A70" s="49"/>
      <c r="B70" s="50">
        <v>12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1:13" ht="18.75" x14ac:dyDescent="0.3">
      <c r="A71" s="85" t="s">
        <v>10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18.75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86" t="str">
        <f>"Таблица "&amp;$C$2+1</f>
        <v>Таблица 90</v>
      </c>
      <c r="M72" s="86"/>
    </row>
    <row r="73" spans="1:13" ht="16.5" x14ac:dyDescent="0.25">
      <c r="A73" s="92" t="s">
        <v>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</row>
    <row r="74" spans="1:13" ht="16.5" x14ac:dyDescent="0.25">
      <c r="A74" s="89" t="s">
        <v>1</v>
      </c>
      <c r="B74" s="98" t="s">
        <v>2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</row>
    <row r="75" spans="1:13" ht="16.5" x14ac:dyDescent="0.25">
      <c r="A75" s="90"/>
      <c r="B75" s="44">
        <v>0</v>
      </c>
      <c r="C75" s="44">
        <v>1</v>
      </c>
      <c r="D75" s="44">
        <v>2</v>
      </c>
      <c r="E75" s="44">
        <v>3</v>
      </c>
      <c r="F75" s="44">
        <v>4</v>
      </c>
      <c r="G75" s="44">
        <v>5</v>
      </c>
      <c r="H75" s="44">
        <v>6</v>
      </c>
      <c r="I75" s="44">
        <v>7</v>
      </c>
      <c r="J75" s="44">
        <v>8</v>
      </c>
      <c r="K75" s="44">
        <v>9</v>
      </c>
      <c r="L75" s="44">
        <v>10</v>
      </c>
      <c r="M75" s="44">
        <v>11</v>
      </c>
    </row>
    <row r="76" spans="1:13" ht="16.5" x14ac:dyDescent="0.25">
      <c r="A76" s="44">
        <v>0</v>
      </c>
      <c r="B76" s="40">
        <v>100</v>
      </c>
      <c r="C76" s="40">
        <f t="shared" ref="C76:M85" si="6">IF($B$70=0,(1+$A$2)^(-$A76-C$8/12),(1-(1+$A$2)^(-1/$B$70))/((1+$A$2)^($A76+C$8/12)-1))*100</f>
        <v>99.653753531275228</v>
      </c>
      <c r="D76" s="40">
        <f t="shared" si="6"/>
        <v>49.740465266616503</v>
      </c>
      <c r="E76" s="40">
        <f t="shared" si="6"/>
        <v>33.102769230645634</v>
      </c>
      <c r="F76" s="40">
        <f t="shared" si="6"/>
        <v>24.783971251545527</v>
      </c>
      <c r="G76" s="40">
        <f t="shared" si="6"/>
        <v>19.792732494856562</v>
      </c>
      <c r="H76" s="40">
        <f t="shared" si="6"/>
        <v>16.46527334901219</v>
      </c>
      <c r="I76" s="40">
        <f t="shared" si="6"/>
        <v>14.08854540898612</v>
      </c>
      <c r="J76" s="40">
        <f t="shared" si="6"/>
        <v>12.306024472205204</v>
      </c>
      <c r="K76" s="40">
        <f t="shared" si="6"/>
        <v>10.919641537186587</v>
      </c>
      <c r="L76" s="40">
        <f t="shared" si="6"/>
        <v>9.810555202992143</v>
      </c>
      <c r="M76" s="40">
        <f t="shared" si="6"/>
        <v>8.9031391235267527</v>
      </c>
    </row>
    <row r="77" spans="1:13" ht="16.5" x14ac:dyDescent="0.25">
      <c r="A77" s="44">
        <v>1</v>
      </c>
      <c r="B77" s="40">
        <f t="shared" ref="B77:B100" si="7">IF($B$70=0,(1+$A$2)^(-$A77-B$8/12),(1-(1+$A$2)^(-1/$B$70))/((1+$A$2)^($A77+B$8/12)-1))*100</f>
        <v>8.1469757346867642</v>
      </c>
      <c r="C77" s="40">
        <f t="shared" si="6"/>
        <v>7.5071605689788949</v>
      </c>
      <c r="D77" s="40">
        <f t="shared" si="6"/>
        <v>6.9587618638734847</v>
      </c>
      <c r="E77" s="40">
        <f t="shared" si="6"/>
        <v>6.4834963268167209</v>
      </c>
      <c r="F77" s="40">
        <f t="shared" si="6"/>
        <v>6.0676514883631638</v>
      </c>
      <c r="G77" s="40">
        <f t="shared" si="6"/>
        <v>5.700741342438028</v>
      </c>
      <c r="H77" s="40">
        <f t="shared" si="6"/>
        <v>5.3746101065119456</v>
      </c>
      <c r="I77" s="40">
        <f t="shared" si="6"/>
        <v>5.0828190048785356</v>
      </c>
      <c r="J77" s="40">
        <f t="shared" si="6"/>
        <v>4.8202170169486322</v>
      </c>
      <c r="K77" s="40">
        <f t="shared" si="6"/>
        <v>4.582634268889092</v>
      </c>
      <c r="L77" s="40">
        <f t="shared" si="6"/>
        <v>4.3666590457236385</v>
      </c>
      <c r="M77" s="40">
        <f t="shared" si="6"/>
        <v>4.1694729741901124</v>
      </c>
    </row>
    <row r="78" spans="1:13" ht="16.5" x14ac:dyDescent="0.25">
      <c r="A78" s="44">
        <v>2</v>
      </c>
      <c r="B78" s="40">
        <f t="shared" si="7"/>
        <v>3.9887274098833596</v>
      </c>
      <c r="C78" s="40">
        <f t="shared" si="6"/>
        <v>3.8224494914838405</v>
      </c>
      <c r="D78" s="40">
        <f t="shared" si="6"/>
        <v>3.6689698747795956</v>
      </c>
      <c r="E78" s="40">
        <f t="shared" si="6"/>
        <v>3.5268665257945266</v>
      </c>
      <c r="F78" s="40">
        <f t="shared" si="6"/>
        <v>3.3949205582462372</v>
      </c>
      <c r="G78" s="40">
        <f t="shared" si="6"/>
        <v>3.2720812080816368</v>
      </c>
      <c r="H78" s="40">
        <f t="shared" si="6"/>
        <v>3.1574378131053766</v>
      </c>
      <c r="I78" s="40">
        <f t="shared" si="6"/>
        <v>3.0501972159060307</v>
      </c>
      <c r="J78" s="40">
        <f t="shared" si="6"/>
        <v>2.9496654037336043</v>
      </c>
      <c r="K78" s="40">
        <f t="shared" si="6"/>
        <v>2.8552324865811491</v>
      </c>
      <c r="L78" s="40">
        <f t="shared" si="6"/>
        <v>2.7663603261931327</v>
      </c>
      <c r="M78" s="40">
        <f t="shared" si="6"/>
        <v>2.6825722858152545</v>
      </c>
    </row>
    <row r="79" spans="1:13" ht="16.5" x14ac:dyDescent="0.25">
      <c r="A79" s="44">
        <v>3</v>
      </c>
      <c r="B79" s="40">
        <f t="shared" si="7"/>
        <v>2.603444688319259</v>
      </c>
      <c r="C79" s="40">
        <f t="shared" si="6"/>
        <v>2.5285996594967388</v>
      </c>
      <c r="D79" s="40">
        <f t="shared" si="6"/>
        <v>2.4576991013591334</v>
      </c>
      <c r="E79" s="40">
        <f t="shared" si="6"/>
        <v>2.3904395926223962</v>
      </c>
      <c r="F79" s="40">
        <f t="shared" si="6"/>
        <v>2.3265480541189114</v>
      </c>
      <c r="G79" s="40">
        <f t="shared" si="6"/>
        <v>2.265778048539405</v>
      </c>
      <c r="H79" s="40">
        <f t="shared" si="6"/>
        <v>2.2079066087831456</v>
      </c>
      <c r="I79" s="40">
        <f t="shared" si="6"/>
        <v>2.1527315088639409</v>
      </c>
      <c r="J79" s="40">
        <f t="shared" si="6"/>
        <v>2.1000689069652876</v>
      </c>
      <c r="K79" s="40">
        <f t="shared" si="6"/>
        <v>2.0497513027548742</v>
      </c>
      <c r="L79" s="40">
        <f t="shared" si="6"/>
        <v>2.0016257611362875</v>
      </c>
      <c r="M79" s="40">
        <f t="shared" si="6"/>
        <v>1.9555523627558473</v>
      </c>
    </row>
    <row r="80" spans="1:13" ht="16.5" x14ac:dyDescent="0.25">
      <c r="A80" s="44">
        <v>4</v>
      </c>
      <c r="B80" s="40">
        <f t="shared" si="7"/>
        <v>1.911402848196071</v>
      </c>
      <c r="C80" s="40">
        <f t="shared" si="6"/>
        <v>1.869059428186266</v>
      </c>
      <c r="D80" s="40">
        <f t="shared" si="6"/>
        <v>1.8284137365878643</v>
      </c>
      <c r="E80" s="40">
        <f t="shared" si="6"/>
        <v>1.7893659065579355</v>
      </c>
      <c r="F80" s="40">
        <f t="shared" si="6"/>
        <v>1.751823753309224</v>
      </c>
      <c r="G80" s="40">
        <f t="shared" si="6"/>
        <v>1.7157020493879265</v>
      </c>
      <c r="H80" s="40">
        <f t="shared" si="6"/>
        <v>1.6809218804761525</v>
      </c>
      <c r="I80" s="40">
        <f t="shared" si="6"/>
        <v>1.6474100714704742</v>
      </c>
      <c r="J80" s="40">
        <f t="shared" si="6"/>
        <v>1.6150986740520807</v>
      </c>
      <c r="K80" s="40">
        <f t="shared" si="6"/>
        <v>1.5839245081968898</v>
      </c>
      <c r="L80" s="40">
        <f t="shared" si="6"/>
        <v>1.5538287511156694</v>
      </c>
      <c r="M80" s="40">
        <f t="shared" si="6"/>
        <v>1.5247565679968493</v>
      </c>
    </row>
    <row r="81" spans="1:13" ht="16.5" x14ac:dyDescent="0.25">
      <c r="A81" s="44">
        <v>5</v>
      </c>
      <c r="B81" s="40">
        <f t="shared" si="7"/>
        <v>1.4966567796750541</v>
      </c>
      <c r="C81" s="40">
        <f t="shared" si="6"/>
        <v>1.4694815629879725</v>
      </c>
      <c r="D81" s="40">
        <f t="shared" si="6"/>
        <v>1.4431861801309576</v>
      </c>
      <c r="E81" s="40">
        <f t="shared" si="6"/>
        <v>1.417728733787373</v>
      </c>
      <c r="F81" s="40">
        <f t="shared" si="6"/>
        <v>1.3930699452154691</v>
      </c>
      <c r="G81" s="40">
        <f t="shared" si="6"/>
        <v>1.3691729528195529</v>
      </c>
      <c r="H81" s="40">
        <f t="shared" si="6"/>
        <v>1.3460031290328656</v>
      </c>
      <c r="I81" s="40">
        <f t="shared" si="6"/>
        <v>1.3235279135990055</v>
      </c>
      <c r="J81" s="40">
        <f t="shared" si="6"/>
        <v>1.3017166615638227</v>
      </c>
      <c r="K81" s="40">
        <f t="shared" si="6"/>
        <v>1.2805405044854024</v>
      </c>
      <c r="L81" s="40">
        <f t="shared" si="6"/>
        <v>1.2599722235403394</v>
      </c>
      <c r="M81" s="40">
        <f t="shared" si="6"/>
        <v>1.2399861333534199</v>
      </c>
    </row>
    <row r="82" spans="1:13" ht="16.5" x14ac:dyDescent="0.25">
      <c r="A82" s="44">
        <v>6</v>
      </c>
      <c r="B82" s="40">
        <f t="shared" si="7"/>
        <v>1.220557975508173</v>
      </c>
      <c r="C82" s="40">
        <f t="shared" si="6"/>
        <v>1.2016648208099714</v>
      </c>
      <c r="D82" s="40">
        <f t="shared" si="6"/>
        <v>1.1832849794737506</v>
      </c>
      <c r="E82" s="40">
        <f t="shared" si="6"/>
        <v>1.1653979184967072</v>
      </c>
      <c r="F82" s="40">
        <f t="shared" si="6"/>
        <v>1.1479841855542061</v>
      </c>
      <c r="G82" s="40">
        <f t="shared" si="6"/>
        <v>1.1310253388258802</v>
      </c>
      <c r="H82" s="40">
        <f t="shared" si="6"/>
        <v>1.1145038822197164</v>
      </c>
      <c r="I82" s="40">
        <f t="shared" si="6"/>
        <v>1.0984032055158364</v>
      </c>
      <c r="J82" s="40">
        <f t="shared" si="6"/>
        <v>1.0827075289994916</v>
      </c>
      <c r="K82" s="40">
        <f t="shared" si="6"/>
        <v>1.067401852195321</v>
      </c>
      <c r="L82" s="40">
        <f t="shared" si="6"/>
        <v>1.0524719063527528</v>
      </c>
      <c r="M82" s="40">
        <f t="shared" si="6"/>
        <v>1.0379041103662068</v>
      </c>
    </row>
    <row r="83" spans="1:13" ht="16.5" x14ac:dyDescent="0.25">
      <c r="A83" s="44">
        <v>7</v>
      </c>
      <c r="B83" s="40">
        <f t="shared" si="7"/>
        <v>1.0236855298438472</v>
      </c>
      <c r="C83" s="40">
        <f t="shared" si="6"/>
        <v>1.0098038390655995</v>
      </c>
      <c r="D83" s="40">
        <f t="shared" si="6"/>
        <v>0.99624728559526554</v>
      </c>
      <c r="E83" s="40">
        <f t="shared" si="6"/>
        <v>0.98300465733317399</v>
      </c>
      <c r="F83" s="40">
        <f t="shared" si="6"/>
        <v>0.97006525181524816</v>
      </c>
      <c r="G83" s="40">
        <f t="shared" si="6"/>
        <v>0.95741884758179641</v>
      </c>
      <c r="H83" s="40">
        <f t="shared" si="6"/>
        <v>0.94505567745504748</v>
      </c>
      <c r="I83" s="40">
        <f t="shared" si="6"/>
        <v>0.93296640357861393</v>
      </c>
      <c r="J83" s="40">
        <f t="shared" si="6"/>
        <v>0.92114209408480741</v>
      </c>
      <c r="K83" s="40">
        <f t="shared" si="6"/>
        <v>0.90957420126729738</v>
      </c>
      <c r="L83" s="40">
        <f t="shared" si="6"/>
        <v>0.89825454114699832</v>
      </c>
      <c r="M83" s="40">
        <f t="shared" si="6"/>
        <v>0.88717527432853205</v>
      </c>
    </row>
    <row r="84" spans="1:13" ht="16.5" x14ac:dyDescent="0.25">
      <c r="A84" s="44">
        <v>8</v>
      </c>
      <c r="B84" s="40">
        <f t="shared" si="7"/>
        <v>0.87632888805316933</v>
      </c>
      <c r="C84" s="40">
        <f t="shared" si="6"/>
        <v>0.86570817936188726</v>
      </c>
      <c r="D84" s="40">
        <f t="shared" si="6"/>
        <v>0.85530623928927063</v>
      </c>
      <c r="E84" s="40">
        <f t="shared" si="6"/>
        <v>0.84511643801534875</v>
      </c>
      <c r="F84" s="40">
        <f t="shared" si="6"/>
        <v>0.83513241090833212</v>
      </c>
      <c r="G84" s="40">
        <f t="shared" si="6"/>
        <v>0.82534804539648643</v>
      </c>
      <c r="H84" s="40">
        <f t="shared" si="6"/>
        <v>0.81575746861224929</v>
      </c>
      <c r="I84" s="40">
        <f t="shared" si="6"/>
        <v>0.80635503575611378</v>
      </c>
      <c r="J84" s="40">
        <f t="shared" si="6"/>
        <v>0.79713531913181845</v>
      </c>
      <c r="K84" s="40">
        <f t="shared" si="6"/>
        <v>0.78809309780810233</v>
      </c>
      <c r="L84" s="40">
        <f t="shared" si="6"/>
        <v>0.77922334786564396</v>
      </c>
      <c r="M84" s="40">
        <f t="shared" si="6"/>
        <v>0.77052123319089894</v>
      </c>
    </row>
    <row r="85" spans="1:13" ht="16.5" x14ac:dyDescent="0.25">
      <c r="A85" s="44">
        <v>9</v>
      </c>
      <c r="B85" s="40">
        <f t="shared" si="7"/>
        <v>0.76198209678139128</v>
      </c>
      <c r="C85" s="40">
        <f t="shared" si="6"/>
        <v>0.75360145252961452</v>
      </c>
      <c r="D85" s="40">
        <f t="shared" si="6"/>
        <v>0.74537497745508252</v>
      </c>
      <c r="E85" s="40">
        <f t="shared" si="6"/>
        <v>0.73729850435626809</v>
      </c>
      <c r="F85" s="40">
        <f t="shared" si="6"/>
        <v>0.72936801485619041</v>
      </c>
      <c r="G85" s="40">
        <f t="shared" si="6"/>
        <v>0.72157963281726101</v>
      </c>
      <c r="H85" s="40">
        <f t="shared" si="6"/>
        <v>0.71392961810271882</v>
      </c>
      <c r="I85" s="40">
        <f t="shared" si="6"/>
        <v>0.70641436066355356</v>
      </c>
      <c r="J85" s="40">
        <f t="shared" si="6"/>
        <v>0.69903037493128051</v>
      </c>
      <c r="K85" s="40">
        <f t="shared" si="6"/>
        <v>0.69177429449826178</v>
      </c>
      <c r="L85" s="40">
        <f t="shared" si="6"/>
        <v>0.68464286706852351</v>
      </c>
      <c r="M85" s="40">
        <f t="shared" si="6"/>
        <v>0.67763294966315191</v>
      </c>
    </row>
    <row r="86" spans="1:13" ht="16.5" x14ac:dyDescent="0.25">
      <c r="A86" s="44">
        <v>10</v>
      </c>
      <c r="B86" s="40">
        <f t="shared" si="7"/>
        <v>0.6707415040654181</v>
      </c>
      <c r="C86" s="40">
        <f t="shared" ref="C86:M100" si="8">IF($B$70=0,(1+$A$2)^(-$A86-C$8/12),(1-(1+$A$2)^(-1/$B$70))/((1+$A$2)^($A86+C$8/12)-1))*100</f>
        <v>0.66396559249176745</v>
      </c>
      <c r="D86" s="40">
        <f t="shared" si="8"/>
        <v>0.65730237347571052</v>
      </c>
      <c r="E86" s="40">
        <f t="shared" si="8"/>
        <v>0.6507490979524968</v>
      </c>
      <c r="F86" s="40">
        <f t="shared" si="8"/>
        <v>0.64430310553324388</v>
      </c>
      <c r="G86" s="40">
        <f t="shared" si="8"/>
        <v>0.63796182095790643</v>
      </c>
      <c r="H86" s="40">
        <f t="shared" si="8"/>
        <v>0.63172275071715034</v>
      </c>
      <c r="I86" s="40">
        <f t="shared" si="8"/>
        <v>0.62558347983382645</v>
      </c>
      <c r="J86" s="40">
        <f t="shared" si="8"/>
        <v>0.61954166879530947</v>
      </c>
      <c r="K86" s="40">
        <f t="shared" si="8"/>
        <v>0.61359505062852115</v>
      </c>
      <c r="L86" s="40">
        <f t="shared" si="8"/>
        <v>0.60774142810995158</v>
      </c>
      <c r="M86" s="40">
        <f t="shared" si="8"/>
        <v>0.60197867110346548</v>
      </c>
    </row>
    <row r="87" spans="1:13" ht="16.5" x14ac:dyDescent="0.25">
      <c r="A87" s="44">
        <v>11</v>
      </c>
      <c r="B87" s="40">
        <f t="shared" si="7"/>
        <v>0.59630471401911689</v>
      </c>
      <c r="C87" s="40">
        <f t="shared" si="8"/>
        <v>0.59071755338660703</v>
      </c>
      <c r="D87" s="40">
        <f t="shared" si="8"/>
        <v>0.58521524553738791</v>
      </c>
      <c r="E87" s="40">
        <f t="shared" si="8"/>
        <v>0.57979590438978845</v>
      </c>
      <c r="F87" s="40">
        <f t="shared" si="8"/>
        <v>0.5744576993318532</v>
      </c>
      <c r="G87" s="40">
        <f t="shared" si="8"/>
        <v>0.56919885319690422</v>
      </c>
      <c r="H87" s="40">
        <f t="shared" si="8"/>
        <v>0.56401764032712087</v>
      </c>
      <c r="I87" s="40">
        <f t="shared" si="8"/>
        <v>0.55891238472070859</v>
      </c>
      <c r="J87" s="40">
        <f t="shared" si="8"/>
        <v>0.55388145825847268</v>
      </c>
      <c r="K87" s="40">
        <f t="shared" si="8"/>
        <v>0.54892327900585669</v>
      </c>
      <c r="L87" s="40">
        <f t="shared" si="8"/>
        <v>0.54403630958672766</v>
      </c>
      <c r="M87" s="40">
        <f t="shared" si="8"/>
        <v>0.53921905562539352</v>
      </c>
    </row>
    <row r="88" spans="1:13" ht="16.5" x14ac:dyDescent="0.25">
      <c r="A88" s="44">
        <v>12</v>
      </c>
      <c r="B88" s="40">
        <f t="shared" si="7"/>
        <v>0.53447006425353416</v>
      </c>
      <c r="C88" s="40">
        <f t="shared" si="8"/>
        <v>0.5297879226789185</v>
      </c>
      <c r="D88" s="40">
        <f t="shared" si="8"/>
        <v>0.52517125681293952</v>
      </c>
      <c r="E88" s="40">
        <f t="shared" si="8"/>
        <v>0.52061872995416636</v>
      </c>
      <c r="F88" s="40">
        <f t="shared" si="8"/>
        <v>0.51612904152526962</v>
      </c>
      <c r="G88" s="40">
        <f t="shared" si="8"/>
        <v>0.51170092586080695</v>
      </c>
      <c r="H88" s="40">
        <f t="shared" si="8"/>
        <v>0.5073331510434963</v>
      </c>
      <c r="I88" s="40">
        <f t="shared" si="8"/>
        <v>0.50302451778673229</v>
      </c>
      <c r="J88" s="40">
        <f t="shared" si="8"/>
        <v>0.49877385836121096</v>
      </c>
      <c r="K88" s="40">
        <f t="shared" si="8"/>
        <v>0.49458003556365049</v>
      </c>
      <c r="L88" s="40">
        <f t="shared" si="8"/>
        <v>0.49044194172569039</v>
      </c>
      <c r="M88" s="40">
        <f t="shared" si="8"/>
        <v>0.48635849776115503</v>
      </c>
    </row>
    <row r="89" spans="1:13" ht="16.5" x14ac:dyDescent="0.25">
      <c r="A89" s="44">
        <v>13</v>
      </c>
      <c r="B89" s="40">
        <f t="shared" si="7"/>
        <v>0.48232865224996246</v>
      </c>
      <c r="C89" s="40">
        <f t="shared" si="8"/>
        <v>0.47835138055704179</v>
      </c>
      <c r="D89" s="40">
        <f t="shared" si="8"/>
        <v>0.47442568398471152</v>
      </c>
      <c r="E89" s="40">
        <f t="shared" si="8"/>
        <v>0.47055058895704033</v>
      </c>
      <c r="F89" s="40">
        <f t="shared" si="8"/>
        <v>0.46672514623479699</v>
      </c>
      <c r="G89" s="40">
        <f t="shared" si="8"/>
        <v>0.46294843015965687</v>
      </c>
      <c r="H89" s="40">
        <f t="shared" si="8"/>
        <v>0.45921953792639797</v>
      </c>
      <c r="I89" s="40">
        <f t="shared" si="8"/>
        <v>0.45553758888189172</v>
      </c>
      <c r="J89" s="40">
        <f t="shared" si="8"/>
        <v>0.45190172384973609</v>
      </c>
      <c r="K89" s="40">
        <f t="shared" si="8"/>
        <v>0.44831110447945005</v>
      </c>
      <c r="L89" s="40">
        <f t="shared" si="8"/>
        <v>0.44476491261919116</v>
      </c>
      <c r="M89" s="40">
        <f t="shared" si="8"/>
        <v>0.44126234971100947</v>
      </c>
    </row>
    <row r="90" spans="1:13" ht="16.5" x14ac:dyDescent="0.25">
      <c r="A90" s="44">
        <v>14</v>
      </c>
      <c r="B90" s="40">
        <f t="shared" si="7"/>
        <v>0.43780263620769894</v>
      </c>
      <c r="C90" s="40">
        <f t="shared" si="8"/>
        <v>0.43438501101035348</v>
      </c>
      <c r="D90" s="40">
        <f t="shared" si="8"/>
        <v>0.43100873092577535</v>
      </c>
      <c r="E90" s="40">
        <f t="shared" si="8"/>
        <v>0.42767307014291761</v>
      </c>
      <c r="F90" s="40">
        <f t="shared" si="8"/>
        <v>0.42437731972759407</v>
      </c>
      <c r="G90" s="40">
        <f t="shared" si="8"/>
        <v>0.42112078713471279</v>
      </c>
      <c r="H90" s="40">
        <f t="shared" si="8"/>
        <v>0.41790279573732814</v>
      </c>
      <c r="I90" s="40">
        <f t="shared" si="8"/>
        <v>0.41472268437184107</v>
      </c>
      <c r="J90" s="40">
        <f t="shared" si="8"/>
        <v>0.41157980689870266</v>
      </c>
      <c r="K90" s="40">
        <f t="shared" si="8"/>
        <v>0.40847353177800966</v>
      </c>
      <c r="L90" s="40">
        <f t="shared" si="8"/>
        <v>0.40540324165940655</v>
      </c>
      <c r="M90" s="40">
        <f t="shared" si="8"/>
        <v>0.40236833298573232</v>
      </c>
    </row>
    <row r="91" spans="1:13" ht="16.5" x14ac:dyDescent="0.25">
      <c r="A91" s="44">
        <v>15</v>
      </c>
      <c r="B91" s="40">
        <f t="shared" si="7"/>
        <v>0.39936821560988051</v>
      </c>
      <c r="C91" s="40">
        <f t="shared" si="8"/>
        <v>0.39640231242435875</v>
      </c>
      <c r="D91" s="40">
        <f t="shared" si="8"/>
        <v>0.39347005900306259</v>
      </c>
      <c r="E91" s="40">
        <f t="shared" si="8"/>
        <v>0.3905709032547921</v>
      </c>
      <c r="F91" s="40">
        <f t="shared" si="8"/>
        <v>0.38770430508806786</v>
      </c>
      <c r="G91" s="40">
        <f t="shared" si="8"/>
        <v>0.38486973608681901</v>
      </c>
      <c r="H91" s="40">
        <f t="shared" si="8"/>
        <v>0.38206667919653081</v>
      </c>
      <c r="I91" s="40">
        <f t="shared" si="8"/>
        <v>0.37929462842046408</v>
      </c>
      <c r="J91" s="40">
        <f t="shared" si="8"/>
        <v>0.37655308852556885</v>
      </c>
      <c r="K91" s="40">
        <f t="shared" si="8"/>
        <v>0.37384157475773411</v>
      </c>
      <c r="L91" s="40">
        <f t="shared" si="8"/>
        <v>0.37115961256603097</v>
      </c>
      <c r="M91" s="40">
        <f t="shared" si="8"/>
        <v>0.36850673733561612</v>
      </c>
    </row>
    <row r="92" spans="1:13" ht="16.5" x14ac:dyDescent="0.25">
      <c r="A92" s="44">
        <v>16</v>
      </c>
      <c r="B92" s="40">
        <f t="shared" si="7"/>
        <v>0.36588249412898383</v>
      </c>
      <c r="C92" s="40">
        <f t="shared" si="8"/>
        <v>0.36328643743526168</v>
      </c>
      <c r="D92" s="40">
        <f t="shared" si="8"/>
        <v>0.3607181309272593</v>
      </c>
      <c r="E92" s="40">
        <f t="shared" si="8"/>
        <v>0.35817714722599353</v>
      </c>
      <c r="F92" s="40">
        <f t="shared" si="8"/>
        <v>0.3556630676724209</v>
      </c>
      <c r="G92" s="40">
        <f t="shared" si="8"/>
        <v>0.35317548210612337</v>
      </c>
      <c r="H92" s="40">
        <f t="shared" si="8"/>
        <v>0.35071398865070058</v>
      </c>
      <c r="I92" s="40">
        <f t="shared" si="8"/>
        <v>0.34827819350563155</v>
      </c>
      <c r="J92" s="40">
        <f t="shared" si="8"/>
        <v>0.34586771074438194</v>
      </c>
      <c r="K92" s="40">
        <f t="shared" si="8"/>
        <v>0.34348216211853749</v>
      </c>
      <c r="L92" s="40">
        <f t="shared" si="8"/>
        <v>0.34112117686775506</v>
      </c>
      <c r="M92" s="40">
        <f t="shared" si="8"/>
        <v>0.33878439153533024</v>
      </c>
    </row>
    <row r="93" spans="1:13" ht="16.5" x14ac:dyDescent="0.25">
      <c r="A93" s="44">
        <v>17</v>
      </c>
      <c r="B93" s="40">
        <f t="shared" si="7"/>
        <v>0.33647144978919213</v>
      </c>
      <c r="C93" s="40">
        <f t="shared" si="8"/>
        <v>0.33418200224813299</v>
      </c>
      <c r="D93" s="40">
        <f t="shared" si="8"/>
        <v>0.33191570631310363</v>
      </c>
      <c r="E93" s="40">
        <f t="shared" si="8"/>
        <v>0.3296722260033963</v>
      </c>
      <c r="F93" s="40">
        <f t="shared" si="8"/>
        <v>0.32745123179755253</v>
      </c>
      <c r="G93" s="40">
        <f t="shared" si="8"/>
        <v>0.32525240047884041</v>
      </c>
      <c r="H93" s="40">
        <f t="shared" si="8"/>
        <v>0.32307541498514564</v>
      </c>
      <c r="I93" s="40">
        <f t="shared" si="8"/>
        <v>0.32091996426313024</v>
      </c>
      <c r="J93" s="40">
        <f t="shared" si="8"/>
        <v>0.31878574312652036</v>
      </c>
      <c r="K93" s="40">
        <f t="shared" si="8"/>
        <v>0.31667245211838607</v>
      </c>
      <c r="L93" s="40">
        <f t="shared" si="8"/>
        <v>0.31457979737728009</v>
      </c>
      <c r="M93" s="40">
        <f t="shared" si="8"/>
        <v>0.31250749050711535</v>
      </c>
    </row>
    <row r="94" spans="1:13" ht="16.5" x14ac:dyDescent="0.25">
      <c r="A94" s="44">
        <v>18</v>
      </c>
      <c r="B94" s="40">
        <f t="shared" si="7"/>
        <v>0.31045524845065514</v>
      </c>
      <c r="C94" s="40">
        <f t="shared" si="8"/>
        <v>0.30842279336650125</v>
      </c>
      <c r="D94" s="40">
        <f t="shared" si="8"/>
        <v>0.30640985250946934</v>
      </c>
      <c r="E94" s="40">
        <f t="shared" si="8"/>
        <v>0.30441615811423944</v>
      </c>
      <c r="F94" s="40">
        <f t="shared" si="8"/>
        <v>0.30244144728218153</v>
      </c>
      <c r="G94" s="40">
        <f t="shared" si="8"/>
        <v>0.30048546187125252</v>
      </c>
      <c r="H94" s="40">
        <f t="shared" si="8"/>
        <v>0.29854794838887033</v>
      </c>
      <c r="I94" s="40">
        <f t="shared" si="8"/>
        <v>0.29662865788766818</v>
      </c>
      <c r="J94" s="40">
        <f t="shared" si="8"/>
        <v>0.29472734586404353</v>
      </c>
      <c r="K94" s="40">
        <f t="shared" si="8"/>
        <v>0.29284377215941121</v>
      </c>
      <c r="L94" s="40">
        <f t="shared" si="8"/>
        <v>0.29097770086407732</v>
      </c>
      <c r="M94" s="40">
        <f t="shared" si="8"/>
        <v>0.28912890022365612</v>
      </c>
    </row>
    <row r="95" spans="1:13" ht="16.5" x14ac:dyDescent="0.25">
      <c r="A95" s="44">
        <v>19</v>
      </c>
      <c r="B95" s="40">
        <f t="shared" si="7"/>
        <v>0.2872971425479478</v>
      </c>
      <c r="C95" s="40">
        <f t="shared" si="8"/>
        <v>0.28548220412220393</v>
      </c>
      <c r="D95" s="40">
        <f t="shared" si="8"/>
        <v>0.28368386512070914</v>
      </c>
      <c r="E95" s="40">
        <f t="shared" si="8"/>
        <v>0.28190190952260552</v>
      </c>
      <c r="F95" s="40">
        <f t="shared" si="8"/>
        <v>0.28013612502989549</v>
      </c>
      <c r="G95" s="40">
        <f t="shared" si="8"/>
        <v>0.27838630298755529</v>
      </c>
      <c r="H95" s="40">
        <f t="shared" si="8"/>
        <v>0.27665223830569746</v>
      </c>
      <c r="I95" s="40">
        <f t="shared" si="8"/>
        <v>0.27493372938372018</v>
      </c>
      <c r="J95" s="40">
        <f t="shared" si="8"/>
        <v>0.27323057803638501</v>
      </c>
      <c r="K95" s="40">
        <f t="shared" si="8"/>
        <v>0.27154258942176723</v>
      </c>
      <c r="L95" s="40">
        <f t="shared" si="8"/>
        <v>0.26986957197102063</v>
      </c>
      <c r="M95" s="40">
        <f t="shared" si="8"/>
        <v>0.26821133731990676</v>
      </c>
    </row>
    <row r="96" spans="1:13" ht="16.5" x14ac:dyDescent="0.25">
      <c r="A96" s="44">
        <v>20</v>
      </c>
      <c r="B96" s="40">
        <f t="shared" si="7"/>
        <v>0.26656770024203663</v>
      </c>
      <c r="C96" s="40">
        <f t="shared" si="8"/>
        <v>0.26493847858377217</v>
      </c>
      <c r="D96" s="40">
        <f t="shared" si="8"/>
        <v>0.26332349320074444</v>
      </c>
      <c r="E96" s="40">
        <f t="shared" si="8"/>
        <v>0.26172256789593745</v>
      </c>
      <c r="F96" s="40">
        <f t="shared" si="8"/>
        <v>0.26013552935929463</v>
      </c>
      <c r="G96" s="40">
        <f t="shared" si="8"/>
        <v>0.25856220710880545</v>
      </c>
      <c r="H96" s="40">
        <f t="shared" si="8"/>
        <v>0.25700243343302809</v>
      </c>
      <c r="I96" s="40">
        <f t="shared" si="8"/>
        <v>0.25545604333500826</v>
      </c>
      <c r="J96" s="40">
        <f t="shared" si="8"/>
        <v>0.25392287447755524</v>
      </c>
      <c r="K96" s="40">
        <f t="shared" si="8"/>
        <v>0.25240276712983678</v>
      </c>
      <c r="L96" s="40">
        <f t="shared" si="8"/>
        <v>0.25089556411525465</v>
      </c>
      <c r="M96" s="40">
        <f t="shared" si="8"/>
        <v>0.2494011107605674</v>
      </c>
    </row>
    <row r="97" spans="1:13" ht="16.5" x14ac:dyDescent="0.25">
      <c r="A97" s="44">
        <v>21</v>
      </c>
      <c r="B97" s="40">
        <f t="shared" si="7"/>
        <v>0.24791925484622429</v>
      </c>
      <c r="C97" s="40">
        <f t="shared" si="8"/>
        <v>0.24644984655787586</v>
      </c>
      <c r="D97" s="40">
        <f t="shared" si="8"/>
        <v>0.24499273843903205</v>
      </c>
      <c r="E97" s="40">
        <f t="shared" si="8"/>
        <v>0.24354778534483226</v>
      </c>
      <c r="F97" s="40">
        <f t="shared" si="8"/>
        <v>0.24211484439690006</v>
      </c>
      <c r="G97" s="40">
        <f t="shared" si="8"/>
        <v>0.24069377493925148</v>
      </c>
      <c r="H97" s="40">
        <f t="shared" si="8"/>
        <v>0.2392844384952289</v>
      </c>
      <c r="I97" s="40">
        <f t="shared" si="8"/>
        <v>0.23788669872543267</v>
      </c>
      <c r="J97" s="40">
        <f t="shared" si="8"/>
        <v>0.23650042138662289</v>
      </c>
      <c r="K97" s="40">
        <f t="shared" si="8"/>
        <v>0.23512547429156697</v>
      </c>
      <c r="L97" s="40">
        <f t="shared" si="8"/>
        <v>0.23376172726980612</v>
      </c>
      <c r="M97" s="40">
        <f t="shared" si="8"/>
        <v>0.23240905212931676</v>
      </c>
    </row>
    <row r="98" spans="1:13" ht="16.5" x14ac:dyDescent="0.25">
      <c r="A98" s="44">
        <v>22</v>
      </c>
      <c r="B98" s="40">
        <f t="shared" si="7"/>
        <v>0.23106732261904422</v>
      </c>
      <c r="C98" s="40">
        <f t="shared" si="8"/>
        <v>0.22973641439228287</v>
      </c>
      <c r="D98" s="40">
        <f t="shared" si="8"/>
        <v>0.22841620497088491</v>
      </c>
      <c r="E98" s="40">
        <f t="shared" si="8"/>
        <v>0.22710657371027096</v>
      </c>
      <c r="F98" s="40">
        <f t="shared" si="8"/>
        <v>0.22580740176522549</v>
      </c>
      <c r="G98" s="40">
        <f t="shared" si="8"/>
        <v>0.22451857205645445</v>
      </c>
      <c r="H98" s="40">
        <f t="shared" si="8"/>
        <v>0.22323996923788678</v>
      </c>
      <c r="I98" s="40">
        <f t="shared" si="8"/>
        <v>0.22197147966469921</v>
      </c>
      <c r="J98" s="40">
        <f t="shared" si="8"/>
        <v>0.22071299136204678</v>
      </c>
      <c r="K98" s="40">
        <f t="shared" si="8"/>
        <v>0.21946439399448034</v>
      </c>
      <c r="L98" s="40">
        <f t="shared" si="8"/>
        <v>0.21822557883603402</v>
      </c>
      <c r="M98" s="40">
        <f t="shared" si="8"/>
        <v>0.21699643874096519</v>
      </c>
    </row>
    <row r="99" spans="1:13" ht="16.5" x14ac:dyDescent="0.25">
      <c r="A99" s="44">
        <v>23</v>
      </c>
      <c r="B99" s="40">
        <f t="shared" si="7"/>
        <v>0.21577686811513078</v>
      </c>
      <c r="C99" s="40">
        <f t="shared" si="8"/>
        <v>0.21456676288798265</v>
      </c>
      <c r="D99" s="40">
        <f t="shared" si="8"/>
        <v>0.21336602048516923</v>
      </c>
      <c r="E99" s="40">
        <f t="shared" si="8"/>
        <v>0.21217453980172429</v>
      </c>
      <c r="F99" s="40">
        <f t="shared" si="8"/>
        <v>0.21099222117583177</v>
      </c>
      <c r="G99" s="40">
        <f t="shared" si="8"/>
        <v>0.20981896636314987</v>
      </c>
      <c r="H99" s="40">
        <f t="shared" si="8"/>
        <v>0.20865467851168226</v>
      </c>
      <c r="I99" s="40">
        <f t="shared" si="8"/>
        <v>0.20749926213718134</v>
      </c>
      <c r="J99" s="40">
        <f t="shared" si="8"/>
        <v>0.20635262309907118</v>
      </c>
      <c r="K99" s="40">
        <f t="shared" si="8"/>
        <v>0.20521466857687845</v>
      </c>
      <c r="L99" s="40">
        <f t="shared" si="8"/>
        <v>0.20408530704715599</v>
      </c>
      <c r="M99" s="40">
        <f t="shared" si="8"/>
        <v>0.2029644482608905</v>
      </c>
    </row>
    <row r="100" spans="1:13" ht="16.5" x14ac:dyDescent="0.25">
      <c r="A100" s="44">
        <v>24</v>
      </c>
      <c r="B100" s="40">
        <f t="shared" si="7"/>
        <v>0.20185200322137983</v>
      </c>
      <c r="C100" s="40">
        <f t="shared" si="8"/>
        <v>0.20074788416256997</v>
      </c>
      <c r="D100" s="40">
        <f t="shared" si="8"/>
        <v>0.19965200452784068</v>
      </c>
      <c r="E100" s="40">
        <f t="shared" si="8"/>
        <v>0.19856427894922754</v>
      </c>
      <c r="F100" s="40">
        <f t="shared" si="8"/>
        <v>0.1974846232270718</v>
      </c>
      <c r="G100" s="40">
        <f t="shared" si="8"/>
        <v>0.19641295431008626</v>
      </c>
      <c r="H100" s="40">
        <f t="shared" si="8"/>
        <v>0.19534919027582917</v>
      </c>
      <c r="I100" s="40">
        <f t="shared" si="8"/>
        <v>0.19429325031157355</v>
      </c>
      <c r="J100" s="40">
        <f t="shared" si="8"/>
        <v>0.1932450546955658</v>
      </c>
      <c r="K100" s="40">
        <f t="shared" si="8"/>
        <v>0.19220452477866234</v>
      </c>
      <c r="L100" s="40">
        <f t="shared" si="8"/>
        <v>0.19117158296633585</v>
      </c>
      <c r="M100" s="40">
        <f t="shared" si="8"/>
        <v>0.19014615270104251</v>
      </c>
    </row>
    <row r="101" spans="1:13" ht="16.5" x14ac:dyDescent="0.25">
      <c r="A101" s="47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16.5" x14ac:dyDescent="0.25">
      <c r="A102" s="47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16.5" x14ac:dyDescent="0.25">
      <c r="A103" s="47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1:13" ht="18.75" x14ac:dyDescent="0.3">
      <c r="A104" s="47"/>
      <c r="B104" s="45"/>
      <c r="C104" s="45"/>
      <c r="D104" s="45"/>
      <c r="E104" s="45"/>
      <c r="F104" s="45"/>
      <c r="G104" s="45"/>
      <c r="H104" s="45"/>
      <c r="I104" s="46"/>
      <c r="J104" s="45"/>
      <c r="K104" s="99" t="str">
        <f>"Продолжение таблицы "&amp;$C$2+1</f>
        <v>Продолжение таблицы 90</v>
      </c>
      <c r="L104" s="99"/>
      <c r="M104" s="99"/>
    </row>
    <row r="105" spans="1:13" ht="16.5" x14ac:dyDescent="0.25">
      <c r="A105" s="100" t="s">
        <v>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1:13" ht="16.5" x14ac:dyDescent="0.25">
      <c r="A106" s="98" t="s">
        <v>1</v>
      </c>
      <c r="B106" s="98" t="s">
        <v>2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</row>
    <row r="107" spans="1:13" ht="16.5" x14ac:dyDescent="0.25">
      <c r="A107" s="98"/>
      <c r="B107" s="44">
        <v>0</v>
      </c>
      <c r="C107" s="44">
        <v>1</v>
      </c>
      <c r="D107" s="44">
        <v>2</v>
      </c>
      <c r="E107" s="44">
        <v>3</v>
      </c>
      <c r="F107" s="44">
        <v>4</v>
      </c>
      <c r="G107" s="44">
        <v>5</v>
      </c>
      <c r="H107" s="44">
        <v>6</v>
      </c>
      <c r="I107" s="44">
        <v>7</v>
      </c>
      <c r="J107" s="44">
        <v>8</v>
      </c>
      <c r="K107" s="44">
        <v>9</v>
      </c>
      <c r="L107" s="44">
        <v>10</v>
      </c>
      <c r="M107" s="44">
        <v>11</v>
      </c>
    </row>
    <row r="108" spans="1:13" ht="16.5" x14ac:dyDescent="0.25">
      <c r="A108" s="44">
        <v>25</v>
      </c>
      <c r="B108" s="40">
        <f t="shared" ref="B108:M117" si="9">IF($B$70=0,(1+$A$2)^(-$A108-B$8/12),(1-(1+$A$2)^(-1/$B$70))/((1+$A$2)^($A108+B$8/12)-1))*100</f>
        <v>0.18912815844494291</v>
      </c>
      <c r="C108" s="40">
        <f t="shared" si="9"/>
        <v>0.18811752566296555</v>
      </c>
      <c r="D108" s="40">
        <f t="shared" si="9"/>
        <v>0.18711418080620904</v>
      </c>
      <c r="E108" s="40">
        <f t="shared" si="9"/>
        <v>0.18611805129567094</v>
      </c>
      <c r="F108" s="40">
        <f t="shared" si="9"/>
        <v>0.18512906550629921</v>
      </c>
      <c r="G108" s="40">
        <f t="shared" si="9"/>
        <v>0.18414715275135643</v>
      </c>
      <c r="H108" s="40">
        <f t="shared" si="9"/>
        <v>0.18317224326709153</v>
      </c>
      <c r="I108" s="40">
        <f t="shared" si="9"/>
        <v>0.18220426819771021</v>
      </c>
      <c r="J108" s="40">
        <f t="shared" si="9"/>
        <v>0.18124315958063852</v>
      </c>
      <c r="K108" s="40">
        <f t="shared" si="9"/>
        <v>0.18028885033207293</v>
      </c>
      <c r="L108" s="40">
        <f t="shared" si="9"/>
        <v>0.17934127423280946</v>
      </c>
      <c r="M108" s="40">
        <f t="shared" si="9"/>
        <v>0.17840036591434658</v>
      </c>
    </row>
    <row r="109" spans="1:13" ht="16.5" x14ac:dyDescent="0.25">
      <c r="A109" s="44">
        <v>26</v>
      </c>
      <c r="B109" s="40">
        <f t="shared" si="9"/>
        <v>0.1774660608452554</v>
      </c>
      <c r="C109" s="40">
        <f t="shared" si="9"/>
        <v>0.17653829531781087</v>
      </c>
      <c r="D109" s="40">
        <f t="shared" si="9"/>
        <v>0.17561700643487868</v>
      </c>
      <c r="E109" s="40">
        <f t="shared" si="9"/>
        <v>0.17470213209705199</v>
      </c>
      <c r="F109" s="40">
        <f t="shared" si="9"/>
        <v>0.17379361099003204</v>
      </c>
      <c r="G109" s="40">
        <f t="shared" si="9"/>
        <v>0.1728913825722479</v>
      </c>
      <c r="H109" s="40">
        <f t="shared" si="9"/>
        <v>0.17199538706270981</v>
      </c>
      <c r="I109" s="40">
        <f t="shared" si="9"/>
        <v>0.17110556542909108</v>
      </c>
      <c r="J109" s="40">
        <f t="shared" si="9"/>
        <v>0.17022185937603293</v>
      </c>
      <c r="K109" s="40">
        <f t="shared" si="9"/>
        <v>0.16934421133366892</v>
      </c>
      <c r="L109" s="40">
        <f t="shared" si="9"/>
        <v>0.16847256444636194</v>
      </c>
      <c r="M109" s="40">
        <f t="shared" si="9"/>
        <v>0.16760686256165153</v>
      </c>
    </row>
    <row r="110" spans="1:13" ht="16.5" x14ac:dyDescent="0.25">
      <c r="A110" s="44">
        <v>27</v>
      </c>
      <c r="B110" s="40">
        <f t="shared" si="9"/>
        <v>0.16674705021940561</v>
      </c>
      <c r="C110" s="40">
        <f t="shared" si="9"/>
        <v>0.16589307264117159</v>
      </c>
      <c r="D110" s="40">
        <f t="shared" si="9"/>
        <v>0.16504487571972523</v>
      </c>
      <c r="E110" s="40">
        <f t="shared" si="9"/>
        <v>0.16420240600880939</v>
      </c>
      <c r="F110" s="40">
        <f t="shared" si="9"/>
        <v>0.16336561071306188</v>
      </c>
      <c r="G110" s="40">
        <f t="shared" si="9"/>
        <v>0.16253443767812623</v>
      </c>
      <c r="H110" s="40">
        <f t="shared" si="9"/>
        <v>0.16170883538094274</v>
      </c>
      <c r="I110" s="40">
        <f t="shared" si="9"/>
        <v>0.16088875292021496</v>
      </c>
      <c r="J110" s="40">
        <f t="shared" si="9"/>
        <v>0.16007414000704917</v>
      </c>
      <c r="K110" s="40">
        <f t="shared" si="9"/>
        <v>0.15926494695576202</v>
      </c>
      <c r="L110" s="40">
        <f t="shared" si="9"/>
        <v>0.15846112467485338</v>
      </c>
      <c r="M110" s="40">
        <f t="shared" si="9"/>
        <v>0.15766262465814082</v>
      </c>
    </row>
    <row r="111" spans="1:13" ht="16.5" x14ac:dyDescent="0.25">
      <c r="A111" s="44">
        <v>28</v>
      </c>
      <c r="B111" s="40">
        <f t="shared" si="9"/>
        <v>0.15686939897605309</v>
      </c>
      <c r="C111" s="40">
        <f t="shared" si="9"/>
        <v>0.1560814002670772</v>
      </c>
      <c r="D111" s="40">
        <f t="shared" si="9"/>
        <v>0.15529858172935901</v>
      </c>
      <c r="E111" s="40">
        <f t="shared" si="9"/>
        <v>0.15452089711245121</v>
      </c>
      <c r="F111" s="40">
        <f t="shared" si="9"/>
        <v>0.15374830070920736</v>
      </c>
      <c r="G111" s="40">
        <f t="shared" si="9"/>
        <v>0.15298074734781877</v>
      </c>
      <c r="H111" s="40">
        <f t="shared" si="9"/>
        <v>0.1522181923839907</v>
      </c>
      <c r="I111" s="40">
        <f t="shared" si="9"/>
        <v>0.15146059169325574</v>
      </c>
      <c r="J111" s="40">
        <f t="shared" si="9"/>
        <v>0.15070790166342113</v>
      </c>
      <c r="K111" s="40">
        <f t="shared" si="9"/>
        <v>0.14996007918714743</v>
      </c>
      <c r="L111" s="40">
        <f t="shared" si="9"/>
        <v>0.14921708165465589</v>
      </c>
      <c r="M111" s="40">
        <f t="shared" si="9"/>
        <v>0.14847886694656171</v>
      </c>
    </row>
    <row r="112" spans="1:13" ht="16.5" x14ac:dyDescent="0.25">
      <c r="A112" s="44">
        <v>29</v>
      </c>
      <c r="B112" s="40">
        <f t="shared" si="9"/>
        <v>0.14774539342683168</v>
      </c>
      <c r="C112" s="40">
        <f t="shared" si="9"/>
        <v>0.14701661993586149</v>
      </c>
      <c r="D112" s="40">
        <f t="shared" si="9"/>
        <v>0.14629250578367328</v>
      </c>
      <c r="E112" s="40">
        <f t="shared" si="9"/>
        <v>0.14557301074322815</v>
      </c>
      <c r="F112" s="40">
        <f t="shared" si="9"/>
        <v>0.14485809504385358</v>
      </c>
      <c r="G112" s="40">
        <f t="shared" si="9"/>
        <v>0.14414771936478207</v>
      </c>
      <c r="H112" s="40">
        <f t="shared" si="9"/>
        <v>0.14344184482879957</v>
      </c>
      <c r="I112" s="40">
        <f t="shared" si="9"/>
        <v>0.14274043299600092</v>
      </c>
      <c r="J112" s="40">
        <f t="shared" si="9"/>
        <v>0.14204344585765097</v>
      </c>
      <c r="K112" s="40">
        <f t="shared" si="9"/>
        <v>0.14135084583014865</v>
      </c>
      <c r="L112" s="40">
        <f t="shared" si="9"/>
        <v>0.14066259574909198</v>
      </c>
      <c r="M112" s="40">
        <f t="shared" si="9"/>
        <v>0.13997865886344282</v>
      </c>
    </row>
    <row r="113" spans="1:13" ht="16.5" x14ac:dyDescent="0.25">
      <c r="A113" s="44">
        <v>30</v>
      </c>
      <c r="B113" s="40">
        <f t="shared" si="9"/>
        <v>0.13929899882978858</v>
      </c>
      <c r="C113" s="40">
        <f t="shared" si="9"/>
        <v>0.13862357970669878</v>
      </c>
      <c r="D113" s="40">
        <f t="shared" si="9"/>
        <v>0.13795236594917637</v>
      </c>
      <c r="E113" s="40">
        <f t="shared" si="9"/>
        <v>0.13728532240319968</v>
      </c>
      <c r="F113" s="40">
        <f t="shared" si="9"/>
        <v>0.13662241430035471</v>
      </c>
      <c r="G113" s="40">
        <f t="shared" si="9"/>
        <v>0.13596360725255568</v>
      </c>
      <c r="H113" s="40">
        <f t="shared" si="9"/>
        <v>0.13530886724685229</v>
      </c>
      <c r="I113" s="40">
        <f t="shared" si="9"/>
        <v>0.13465816064032149</v>
      </c>
      <c r="J113" s="40">
        <f t="shared" si="9"/>
        <v>0.13401145415504284</v>
      </c>
      <c r="K113" s="40">
        <f t="shared" si="9"/>
        <v>0.13336871487315563</v>
      </c>
      <c r="L113" s="40">
        <f t="shared" si="9"/>
        <v>0.13272991023199582</v>
      </c>
      <c r="M113" s="40">
        <f t="shared" si="9"/>
        <v>0.13209500801931168</v>
      </c>
    </row>
    <row r="114" spans="1:13" ht="16.5" x14ac:dyDescent="0.25">
      <c r="A114" s="44">
        <v>31</v>
      </c>
      <c r="B114" s="40">
        <f t="shared" si="9"/>
        <v>0.13146397636855739</v>
      </c>
      <c r="C114" s="40">
        <f t="shared" si="9"/>
        <v>0.13083678375426069</v>
      </c>
      <c r="D114" s="40">
        <f t="shared" si="9"/>
        <v>0.13021339898746698</v>
      </c>
      <c r="E114" s="40">
        <f t="shared" si="9"/>
        <v>0.12959379121125422</v>
      </c>
      <c r="F114" s="40">
        <f t="shared" si="9"/>
        <v>0.12897792989632101</v>
      </c>
      <c r="G114" s="40">
        <f t="shared" si="9"/>
        <v>0.1283657848366439</v>
      </c>
      <c r="H114" s="40">
        <f t="shared" si="9"/>
        <v>0.12775732614520433</v>
      </c>
      <c r="I114" s="40">
        <f t="shared" si="9"/>
        <v>0.12715252424978243</v>
      </c>
      <c r="J114" s="40">
        <f t="shared" si="9"/>
        <v>0.12655134988881811</v>
      </c>
      <c r="K114" s="40">
        <f t="shared" si="9"/>
        <v>0.12595377410733649</v>
      </c>
      <c r="L114" s="40">
        <f t="shared" si="9"/>
        <v>0.12535976825293821</v>
      </c>
      <c r="M114" s="40">
        <f t="shared" si="9"/>
        <v>0.12476930397185163</v>
      </c>
    </row>
    <row r="115" spans="1:13" ht="16.5" x14ac:dyDescent="0.25">
      <c r="A115" s="44">
        <v>32</v>
      </c>
      <c r="B115" s="40">
        <f t="shared" si="9"/>
        <v>0.12418235320504754</v>
      </c>
      <c r="C115" s="40">
        <f t="shared" si="9"/>
        <v>0.12359888818441371</v>
      </c>
      <c r="D115" s="40">
        <f t="shared" si="9"/>
        <v>0.12301888142898972</v>
      </c>
      <c r="E115" s="40">
        <f t="shared" si="9"/>
        <v>0.12244230574125904</v>
      </c>
      <c r="F115" s="40">
        <f t="shared" si="9"/>
        <v>0.12186913420349978</v>
      </c>
      <c r="G115" s="40">
        <f t="shared" si="9"/>
        <v>0.12129934017419054</v>
      </c>
      <c r="H115" s="40">
        <f t="shared" si="9"/>
        <v>0.12073289728447242</v>
      </c>
      <c r="I115" s="40">
        <f t="shared" si="9"/>
        <v>0.12016977943466464</v>
      </c>
      <c r="J115" s="40">
        <f t="shared" si="9"/>
        <v>0.11960996079083425</v>
      </c>
      <c r="K115" s="40">
        <f t="shared" si="9"/>
        <v>0.11905341578141727</v>
      </c>
      <c r="L115" s="40">
        <f t="shared" si="9"/>
        <v>0.11850011909389221</v>
      </c>
      <c r="M115" s="40">
        <f t="shared" si="9"/>
        <v>0.11795004567150365</v>
      </c>
    </row>
    <row r="116" spans="1:13" ht="16.5" x14ac:dyDescent="0.25">
      <c r="A116" s="44">
        <v>33</v>
      </c>
      <c r="B116" s="40">
        <f t="shared" si="9"/>
        <v>0.11740317071003523</v>
      </c>
      <c r="C116" s="40">
        <f t="shared" si="9"/>
        <v>0.11685946965463198</v>
      </c>
      <c r="D116" s="40">
        <f t="shared" si="9"/>
        <v>0.11631891819667038</v>
      </c>
      <c r="E116" s="40">
        <f t="shared" si="9"/>
        <v>0.11578149227067497</v>
      </c>
      <c r="F116" s="40">
        <f t="shared" si="9"/>
        <v>0.1152471680512821</v>
      </c>
      <c r="G116" s="40">
        <f t="shared" si="9"/>
        <v>0.11471592195024832</v>
      </c>
      <c r="H116" s="40">
        <f t="shared" si="9"/>
        <v>0.1141877306135038</v>
      </c>
      <c r="I116" s="40">
        <f t="shared" si="9"/>
        <v>0.11366257091824973</v>
      </c>
      <c r="J116" s="40">
        <f t="shared" si="9"/>
        <v>0.11314041997009844</v>
      </c>
      <c r="K116" s="40">
        <f t="shared" si="9"/>
        <v>0.11262125510025621</v>
      </c>
      <c r="L116" s="40">
        <f t="shared" si="9"/>
        <v>0.11210505386274766</v>
      </c>
      <c r="M116" s="40">
        <f t="shared" si="9"/>
        <v>0.11159179403168093</v>
      </c>
    </row>
    <row r="117" spans="1:13" ht="16.5" x14ac:dyDescent="0.25">
      <c r="A117" s="44">
        <v>34</v>
      </c>
      <c r="B117" s="40">
        <f t="shared" si="9"/>
        <v>0.11108145359855316</v>
      </c>
      <c r="C117" s="40">
        <f t="shared" si="9"/>
        <v>0.1105740107695955</v>
      </c>
      <c r="D117" s="40">
        <f t="shared" si="9"/>
        <v>0.11006944396315724</v>
      </c>
      <c r="E117" s="40">
        <f t="shared" si="9"/>
        <v>0.10956773180712727</v>
      </c>
      <c r="F117" s="40">
        <f t="shared" si="9"/>
        <v>0.10906885313639429</v>
      </c>
      <c r="G117" s="40">
        <f t="shared" si="9"/>
        <v>0.10857278699034295</v>
      </c>
      <c r="H117" s="40">
        <f t="shared" si="9"/>
        <v>0.10807951261038681</v>
      </c>
      <c r="I117" s="40">
        <f t="shared" si="9"/>
        <v>0.10758900943753653</v>
      </c>
      <c r="J117" s="40">
        <f t="shared" si="9"/>
        <v>0.10710125711000396</v>
      </c>
      <c r="K117" s="40">
        <f t="shared" si="9"/>
        <v>0.1066162354608394</v>
      </c>
      <c r="L117" s="40">
        <f t="shared" si="9"/>
        <v>0.10613392451560419</v>
      </c>
      <c r="M117" s="40">
        <f t="shared" si="9"/>
        <v>0.10565430449007548</v>
      </c>
    </row>
    <row r="118" spans="1:13" ht="16.5" x14ac:dyDescent="0.25">
      <c r="A118" s="44">
        <v>35</v>
      </c>
      <c r="B118" s="40">
        <f t="shared" ref="B118:M127" si="10">IF($B$70=0,(1+$A$2)^(-$A118-B$8/12),(1-(1+$A$2)^(-1/$B$70))/((1+$A$2)^($A118+B$8/12)-1))*100</f>
        <v>0.10517735578798465</v>
      </c>
      <c r="C118" s="40">
        <f t="shared" si="10"/>
        <v>0.10470305899878719</v>
      </c>
      <c r="D118" s="40">
        <f t="shared" si="10"/>
        <v>0.10423139489546503</v>
      </c>
      <c r="E118" s="40">
        <f t="shared" si="10"/>
        <v>0.1037623444323594</v>
      </c>
      <c r="F118" s="40">
        <f t="shared" si="10"/>
        <v>0.10329588874303487</v>
      </c>
      <c r="G118" s="40">
        <f t="shared" si="10"/>
        <v>0.10283200913817328</v>
      </c>
      <c r="H118" s="40">
        <f t="shared" si="10"/>
        <v>0.10237068710349713</v>
      </c>
      <c r="I118" s="40">
        <f t="shared" si="10"/>
        <v>0.10191190429772271</v>
      </c>
      <c r="J118" s="40">
        <f t="shared" si="10"/>
        <v>0.10145564255054151</v>
      </c>
      <c r="K118" s="40">
        <f t="shared" si="10"/>
        <v>0.10100188386062989</v>
      </c>
      <c r="L118" s="40">
        <f t="shared" si="10"/>
        <v>0.10055061039368651</v>
      </c>
      <c r="M118" s="40">
        <f t="shared" si="10"/>
        <v>0.10010180448049755</v>
      </c>
    </row>
    <row r="119" spans="1:13" ht="16.5" x14ac:dyDescent="0.25">
      <c r="A119" s="44">
        <v>36</v>
      </c>
      <c r="B119" s="40">
        <f t="shared" si="10"/>
        <v>9.9655448615027842E-2</v>
      </c>
      <c r="C119" s="40">
        <f t="shared" si="10"/>
        <v>9.9211525452539445E-2</v>
      </c>
      <c r="D119" s="40">
        <f t="shared" si="10"/>
        <v>9.8770017807735866E-2</v>
      </c>
      <c r="E119" s="40">
        <f t="shared" si="10"/>
        <v>9.8330908652931287E-2</v>
      </c>
      <c r="F119" s="40">
        <f t="shared" si="10"/>
        <v>9.7894181116246134E-2</v>
      </c>
      <c r="G119" s="40">
        <f t="shared" si="10"/>
        <v>9.7459818479826488E-2</v>
      </c>
      <c r="H119" s="40">
        <f t="shared" si="10"/>
        <v>9.7027804178088109E-2</v>
      </c>
      <c r="I119" s="40">
        <f t="shared" si="10"/>
        <v>9.6598121795984898E-2</v>
      </c>
      <c r="J119" s="40">
        <f t="shared" si="10"/>
        <v>9.6170755067300398E-2</v>
      </c>
      <c r="K119" s="40">
        <f t="shared" si="10"/>
        <v>9.5745687872962643E-2</v>
      </c>
      <c r="L119" s="40">
        <f t="shared" si="10"/>
        <v>9.5322904239382347E-2</v>
      </c>
      <c r="M119" s="40">
        <f t="shared" si="10"/>
        <v>9.4902388336812943E-2</v>
      </c>
    </row>
    <row r="120" spans="1:13" ht="16.5" x14ac:dyDescent="0.25">
      <c r="A120" s="44">
        <v>37</v>
      </c>
      <c r="B120" s="40">
        <f t="shared" si="10"/>
        <v>9.4484124477733342E-2</v>
      </c>
      <c r="C120" s="40">
        <f t="shared" si="10"/>
        <v>9.406809711525195E-2</v>
      </c>
      <c r="D120" s="40">
        <f t="shared" si="10"/>
        <v>9.3654290841532956E-2</v>
      </c>
      <c r="E120" s="40">
        <f t="shared" si="10"/>
        <v>9.3242690386242624E-2</v>
      </c>
      <c r="F120" s="40">
        <f t="shared" si="10"/>
        <v>9.2833280615017541E-2</v>
      </c>
      <c r="G120" s="40">
        <f t="shared" si="10"/>
        <v>9.2426046527952582E-2</v>
      </c>
      <c r="H120" s="40">
        <f t="shared" si="10"/>
        <v>9.2020973258109123E-2</v>
      </c>
      <c r="I120" s="40">
        <f t="shared" si="10"/>
        <v>9.1618046070043563E-2</v>
      </c>
      <c r="J120" s="40">
        <f t="shared" si="10"/>
        <v>9.121725035835479E-2</v>
      </c>
      <c r="K120" s="40">
        <f t="shared" si="10"/>
        <v>9.0818571646251248E-2</v>
      </c>
      <c r="L120" s="40">
        <f t="shared" si="10"/>
        <v>9.0421995584136772E-2</v>
      </c>
      <c r="M120" s="40">
        <f t="shared" si="10"/>
        <v>9.0027507948215318E-2</v>
      </c>
    </row>
    <row r="121" spans="1:13" ht="16.5" x14ac:dyDescent="0.25">
      <c r="A121" s="44">
        <v>38</v>
      </c>
      <c r="B121" s="40">
        <f t="shared" si="10"/>
        <v>8.9635094639113636E-2</v>
      </c>
      <c r="C121" s="40">
        <f t="shared" si="10"/>
        <v>8.9244741680522294E-2</v>
      </c>
      <c r="D121" s="40">
        <f t="shared" si="10"/>
        <v>8.885643521785476E-2</v>
      </c>
      <c r="E121" s="40">
        <f t="shared" si="10"/>
        <v>8.8470161516923315E-2</v>
      </c>
      <c r="F121" s="40">
        <f t="shared" si="10"/>
        <v>8.8085906962632854E-2</v>
      </c>
      <c r="G121" s="40">
        <f t="shared" si="10"/>
        <v>8.7703658057691578E-2</v>
      </c>
      <c r="H121" s="40">
        <f t="shared" si="10"/>
        <v>8.7323401421337932E-2</v>
      </c>
      <c r="I121" s="40">
        <f t="shared" si="10"/>
        <v>8.6945123788084916E-2</v>
      </c>
      <c r="J121" s="40">
        <f t="shared" si="10"/>
        <v>8.6568812006479895E-2</v>
      </c>
      <c r="K121" s="40">
        <f t="shared" si="10"/>
        <v>8.6194453037880578E-2</v>
      </c>
      <c r="L121" s="40">
        <f t="shared" si="10"/>
        <v>8.5822033955247082E-2</v>
      </c>
      <c r="M121" s="40">
        <f t="shared" si="10"/>
        <v>8.5451541941949066E-2</v>
      </c>
    </row>
    <row r="122" spans="1:13" ht="16.5" x14ac:dyDescent="0.25">
      <c r="A122" s="44">
        <v>39</v>
      </c>
      <c r="B122" s="40">
        <f t="shared" si="10"/>
        <v>8.5082964290588467E-2</v>
      </c>
      <c r="C122" s="40">
        <f t="shared" si="10"/>
        <v>8.4716288401837148E-2</v>
      </c>
      <c r="D122" s="40">
        <f t="shared" si="10"/>
        <v>8.4351501783289595E-2</v>
      </c>
      <c r="E122" s="40">
        <f t="shared" si="10"/>
        <v>8.3988592048329702E-2</v>
      </c>
      <c r="F122" s="40">
        <f t="shared" si="10"/>
        <v>8.3627546915012688E-2</v>
      </c>
      <c r="G122" s="40">
        <f t="shared" si="10"/>
        <v>8.326835420496069E-2</v>
      </c>
      <c r="H122" s="40">
        <f t="shared" si="10"/>
        <v>8.2911001842272333E-2</v>
      </c>
      <c r="I122" s="40">
        <f t="shared" si="10"/>
        <v>8.2555477852446463E-2</v>
      </c>
      <c r="J122" s="40">
        <f t="shared" si="10"/>
        <v>8.2201770361319051E-2</v>
      </c>
      <c r="K122" s="40">
        <f t="shared" si="10"/>
        <v>8.1849867594013512E-2</v>
      </c>
      <c r="L122" s="40">
        <f t="shared" si="10"/>
        <v>8.1499757873904552E-2</v>
      </c>
      <c r="M122" s="40">
        <f t="shared" si="10"/>
        <v>8.115142962159462E-2</v>
      </c>
    </row>
    <row r="123" spans="1:13" ht="16.5" x14ac:dyDescent="0.25">
      <c r="A123" s="44">
        <v>40</v>
      </c>
      <c r="B123" s="40">
        <f t="shared" si="10"/>
        <v>8.080487135390306E-2</v>
      </c>
      <c r="C123" s="40">
        <f t="shared" si="10"/>
        <v>8.0460071682868395E-2</v>
      </c>
      <c r="D123" s="40">
        <f t="shared" si="10"/>
        <v>8.0117019314762686E-2</v>
      </c>
      <c r="E123" s="40">
        <f t="shared" si="10"/>
        <v>7.9775703049117894E-2</v>
      </c>
      <c r="F123" s="40">
        <f t="shared" si="10"/>
        <v>7.9436111777764787E-2</v>
      </c>
      <c r="G123" s="40">
        <f t="shared" si="10"/>
        <v>7.9098234483883645E-2</v>
      </c>
      <c r="H123" s="40">
        <f t="shared" si="10"/>
        <v>7.8762060241066162E-2</v>
      </c>
      <c r="I123" s="40">
        <f t="shared" si="10"/>
        <v>7.8427578212389798E-2</v>
      </c>
      <c r="J123" s="40">
        <f t="shared" si="10"/>
        <v>7.809477764950265E-2</v>
      </c>
      <c r="K123" s="40">
        <f t="shared" si="10"/>
        <v>7.7763647891720036E-2</v>
      </c>
      <c r="L123" s="40">
        <f t="shared" si="10"/>
        <v>7.7434178365132111E-2</v>
      </c>
      <c r="M123" s="40">
        <f t="shared" si="10"/>
        <v>7.7106358581722226E-2</v>
      </c>
    </row>
    <row r="124" spans="1:13" ht="16.5" x14ac:dyDescent="0.25">
      <c r="A124" s="44">
        <v>41</v>
      </c>
      <c r="B124" s="40">
        <f t="shared" si="10"/>
        <v>7.6780178138496052E-2</v>
      </c>
      <c r="C124" s="40">
        <f t="shared" si="10"/>
        <v>7.64556267166214E-2</v>
      </c>
      <c r="D124" s="40">
        <f t="shared" si="10"/>
        <v>7.6132694080578614E-2</v>
      </c>
      <c r="E124" s="40">
        <f t="shared" si="10"/>
        <v>7.5811370077320736E-2</v>
      </c>
      <c r="F124" s="40">
        <f t="shared" si="10"/>
        <v>7.5491644635444555E-2</v>
      </c>
      <c r="G124" s="40">
        <f t="shared" si="10"/>
        <v>7.5173507764371011E-2</v>
      </c>
      <c r="H124" s="40">
        <f t="shared" si="10"/>
        <v>7.4856949553535973E-2</v>
      </c>
      <c r="I124" s="40">
        <f t="shared" si="10"/>
        <v>7.4541960171590316E-2</v>
      </c>
      <c r="J124" s="40">
        <f t="shared" si="10"/>
        <v>7.4228529865610043E-2</v>
      </c>
      <c r="K124" s="40">
        <f t="shared" si="10"/>
        <v>7.3916648960315287E-2</v>
      </c>
      <c r="L124" s="40">
        <f t="shared" si="10"/>
        <v>7.3606307857299394E-2</v>
      </c>
      <c r="M124" s="40">
        <f t="shared" si="10"/>
        <v>7.3297497034266509E-2</v>
      </c>
    </row>
    <row r="125" spans="1:13" ht="16.5" x14ac:dyDescent="0.25">
      <c r="A125" s="44">
        <v>42</v>
      </c>
      <c r="B125" s="40">
        <f t="shared" si="10"/>
        <v>7.2990207044278568E-2</v>
      </c>
      <c r="C125" s="40">
        <f t="shared" si="10"/>
        <v>7.2684428515011196E-2</v>
      </c>
      <c r="D125" s="40">
        <f t="shared" si="10"/>
        <v>7.2380152148018517E-2</v>
      </c>
      <c r="E125" s="40">
        <f t="shared" si="10"/>
        <v>7.2077368718006421E-2</v>
      </c>
      <c r="F125" s="40">
        <f t="shared" si="10"/>
        <v>7.1776069072114576E-2</v>
      </c>
      <c r="G125" s="40">
        <f t="shared" si="10"/>
        <v>7.1476244129207028E-2</v>
      </c>
      <c r="H125" s="40">
        <f t="shared" si="10"/>
        <v>7.1177884879170705E-2</v>
      </c>
      <c r="I125" s="40">
        <f t="shared" si="10"/>
        <v>7.0880982382222749E-2</v>
      </c>
      <c r="J125" s="40">
        <f t="shared" si="10"/>
        <v>7.0585527768225506E-2</v>
      </c>
      <c r="K125" s="40">
        <f t="shared" si="10"/>
        <v>7.0291512236009615E-2</v>
      </c>
      <c r="L125" s="40">
        <f t="shared" si="10"/>
        <v>6.9998927052705245E-2</v>
      </c>
      <c r="M125" s="40">
        <f t="shared" si="10"/>
        <v>6.9707763553080851E-2</v>
      </c>
    </row>
    <row r="126" spans="1:13" ht="16.5" x14ac:dyDescent="0.25">
      <c r="A126" s="44">
        <v>43</v>
      </c>
      <c r="B126" s="40">
        <f t="shared" si="10"/>
        <v>6.9418013138889609E-2</v>
      </c>
      <c r="C126" s="40">
        <f t="shared" si="10"/>
        <v>6.9129667278223589E-2</v>
      </c>
      <c r="D126" s="40">
        <f t="shared" si="10"/>
        <v>6.8842717504875584E-2</v>
      </c>
      <c r="E126" s="40">
        <f t="shared" si="10"/>
        <v>6.8557155417707558E-2</v>
      </c>
      <c r="F126" s="40">
        <f t="shared" si="10"/>
        <v>6.8272972680027452E-2</v>
      </c>
      <c r="G126" s="40">
        <f t="shared" si="10"/>
        <v>6.7990161018972234E-2</v>
      </c>
      <c r="H126" s="40">
        <f t="shared" si="10"/>
        <v>6.7708712224898576E-2</v>
      </c>
      <c r="I126" s="40">
        <f t="shared" si="10"/>
        <v>6.7428618150780273E-2</v>
      </c>
      <c r="J126" s="40">
        <f t="shared" si="10"/>
        <v>6.7149870711612825E-2</v>
      </c>
      <c r="K126" s="40">
        <f t="shared" si="10"/>
        <v>6.6872461883824313E-2</v>
      </c>
      <c r="L126" s="40">
        <f t="shared" si="10"/>
        <v>6.6596383704693701E-2</v>
      </c>
      <c r="M126" s="40">
        <f t="shared" si="10"/>
        <v>6.6321628271775124E-2</v>
      </c>
    </row>
    <row r="127" spans="1:13" ht="16.5" x14ac:dyDescent="0.25">
      <c r="A127" s="44">
        <v>44</v>
      </c>
      <c r="B127" s="40">
        <f t="shared" si="10"/>
        <v>6.6048187742329012E-2</v>
      </c>
      <c r="C127" s="40">
        <f t="shared" si="10"/>
        <v>6.577605433275964E-2</v>
      </c>
      <c r="D127" s="40">
        <f t="shared" si="10"/>
        <v>6.5505220318059151E-2</v>
      </c>
      <c r="E127" s="40">
        <f t="shared" si="10"/>
        <v>6.5235678031257502E-2</v>
      </c>
      <c r="F127" s="40">
        <f t="shared" si="10"/>
        <v>6.4967419862879017E-2</v>
      </c>
      <c r="G127" s="40">
        <f t="shared" si="10"/>
        <v>6.4700438260404836E-2</v>
      </c>
      <c r="H127" s="40">
        <f t="shared" si="10"/>
        <v>6.4434725727741352E-2</v>
      </c>
      <c r="I127" s="40">
        <f t="shared" si="10"/>
        <v>6.4170274824694867E-2</v>
      </c>
      <c r="J127" s="40">
        <f t="shared" si="10"/>
        <v>6.3907078166451928E-2</v>
      </c>
      <c r="K127" s="40">
        <f t="shared" si="10"/>
        <v>6.3645128423065314E-2</v>
      </c>
      <c r="L127" s="40">
        <f t="shared" si="10"/>
        <v>6.3384418318946131E-2</v>
      </c>
      <c r="M127" s="40">
        <f t="shared" si="10"/>
        <v>6.3124940632361431E-2</v>
      </c>
    </row>
    <row r="128" spans="1:13" ht="16.5" x14ac:dyDescent="0.25">
      <c r="A128" s="44">
        <v>45</v>
      </c>
      <c r="B128" s="40">
        <f t="shared" ref="B128:M133" si="11">IF($B$70=0,(1+$A$2)^(-$A128-B$8/12),(1-(1+$A$2)^(-1/$B$70))/((1+$A$2)^($A128+B$8/12)-1))*100</f>
        <v>6.2866688194937057E-2</v>
      </c>
      <c r="C128" s="40">
        <f t="shared" si="11"/>
        <v>6.2609653891166517E-2</v>
      </c>
      <c r="D128" s="40">
        <f t="shared" si="11"/>
        <v>6.2353830657925109E-2</v>
      </c>
      <c r="E128" s="40">
        <f t="shared" si="11"/>
        <v>6.2099211483989128E-2</v>
      </c>
      <c r="F128" s="40">
        <f t="shared" si="11"/>
        <v>6.1845789409560863E-2</v>
      </c>
      <c r="G128" s="40">
        <f t="shared" si="11"/>
        <v>6.1593557525798391E-2</v>
      </c>
      <c r="H128" s="40">
        <f t="shared" si="11"/>
        <v>6.1342508974350819E-2</v>
      </c>
      <c r="I128" s="40">
        <f t="shared" si="11"/>
        <v>6.1092636946898475E-2</v>
      </c>
      <c r="J128" s="40">
        <f t="shared" si="11"/>
        <v>6.0843934684698238E-2</v>
      </c>
      <c r="K128" s="40">
        <f t="shared" si="11"/>
        <v>6.0596395478133599E-2</v>
      </c>
      <c r="L128" s="40">
        <f t="shared" si="11"/>
        <v>6.0350012666270041E-2</v>
      </c>
      <c r="M128" s="40">
        <f t="shared" si="11"/>
        <v>6.0104779636414883E-2</v>
      </c>
    </row>
    <row r="129" spans="1:13" ht="16.5" x14ac:dyDescent="0.25">
      <c r="A129" s="44">
        <v>46</v>
      </c>
      <c r="B129" s="40">
        <f t="shared" si="11"/>
        <v>5.9860689823681992E-2</v>
      </c>
      <c r="C129" s="40">
        <f t="shared" si="11"/>
        <v>5.9617736710561295E-2</v>
      </c>
      <c r="D129" s="40">
        <f t="shared" si="11"/>
        <v>5.9375913826493133E-2</v>
      </c>
      <c r="E129" s="40">
        <f t="shared" si="11"/>
        <v>5.9135214747446617E-2</v>
      </c>
      <c r="F129" s="40">
        <f t="shared" si="11"/>
        <v>5.8895633095503198E-2</v>
      </c>
      <c r="G129" s="40">
        <f t="shared" si="11"/>
        <v>5.8657162538444399E-2</v>
      </c>
      <c r="H129" s="40">
        <f t="shared" si="11"/>
        <v>5.8419796789343864E-2</v>
      </c>
      <c r="I129" s="40">
        <f t="shared" si="11"/>
        <v>5.8183529606164117E-2</v>
      </c>
      <c r="J129" s="40">
        <f t="shared" si="11"/>
        <v>5.7948354791357369E-2</v>
      </c>
      <c r="K129" s="40">
        <f t="shared" si="11"/>
        <v>5.7714266191470652E-2</v>
      </c>
      <c r="L129" s="40">
        <f t="shared" si="11"/>
        <v>5.7481257696755279E-2</v>
      </c>
      <c r="M129" s="40">
        <f t="shared" si="11"/>
        <v>5.7249323240780338E-2</v>
      </c>
    </row>
    <row r="130" spans="1:13" ht="16.5" x14ac:dyDescent="0.25">
      <c r="A130" s="44">
        <v>47</v>
      </c>
      <c r="B130" s="40">
        <f t="shared" si="11"/>
        <v>5.7018456800050278E-2</v>
      </c>
      <c r="C130" s="40">
        <f t="shared" si="11"/>
        <v>5.6788652393626654E-2</v>
      </c>
      <c r="D130" s="40">
        <f t="shared" si="11"/>
        <v>5.6559904082753944E-2</v>
      </c>
      <c r="E130" s="40">
        <f t="shared" si="11"/>
        <v>5.6332205970488998E-2</v>
      </c>
      <c r="F130" s="40">
        <f t="shared" si="11"/>
        <v>5.6105552201334813E-2</v>
      </c>
      <c r="G130" s="40">
        <f t="shared" si="11"/>
        <v>5.587993696087782E-2</v>
      </c>
      <c r="H130" s="40">
        <f t="shared" si="11"/>
        <v>5.5655354475429242E-2</v>
      </c>
      <c r="I130" s="40">
        <f t="shared" si="11"/>
        <v>5.5431799011670065E-2</v>
      </c>
      <c r="J130" s="40">
        <f t="shared" si="11"/>
        <v>5.5209264876299832E-2</v>
      </c>
      <c r="K130" s="40">
        <f t="shared" si="11"/>
        <v>5.4987746415688897E-2</v>
      </c>
      <c r="L130" s="40">
        <f t="shared" si="11"/>
        <v>5.4767238015534681E-2</v>
      </c>
      <c r="M130" s="40">
        <f t="shared" si="11"/>
        <v>5.4547734100521217E-2</v>
      </c>
    </row>
    <row r="131" spans="1:13" ht="16.5" x14ac:dyDescent="0.25">
      <c r="A131" s="44">
        <v>48</v>
      </c>
      <c r="B131" s="40">
        <f t="shared" si="11"/>
        <v>5.4329229133982249E-2</v>
      </c>
      <c r="C131" s="40">
        <f t="shared" si="11"/>
        <v>5.4111717617567945E-2</v>
      </c>
      <c r="D131" s="40">
        <f t="shared" si="11"/>
        <v>5.3895194090915213E-2</v>
      </c>
      <c r="E131" s="40">
        <f t="shared" si="11"/>
        <v>5.3679653131320899E-2</v>
      </c>
      <c r="F131" s="40">
        <f t="shared" si="11"/>
        <v>5.346508935341901E-2</v>
      </c>
      <c r="G131" s="40">
        <f t="shared" si="11"/>
        <v>5.3251497408860905E-2</v>
      </c>
      <c r="H131" s="40">
        <f t="shared" si="11"/>
        <v>5.3038871985998645E-2</v>
      </c>
      <c r="I131" s="40">
        <f t="shared" si="11"/>
        <v>5.2827207809572049E-2</v>
      </c>
      <c r="J131" s="40">
        <f t="shared" si="11"/>
        <v>5.2616499640398683E-2</v>
      </c>
      <c r="K131" s="40">
        <f t="shared" si="11"/>
        <v>5.2406742275066802E-2</v>
      </c>
      <c r="L131" s="40">
        <f t="shared" si="11"/>
        <v>5.2197930545632015E-2</v>
      </c>
      <c r="M131" s="40">
        <f t="shared" si="11"/>
        <v>5.1990059319316537E-2</v>
      </c>
    </row>
    <row r="132" spans="1:13" ht="16.5" x14ac:dyDescent="0.25">
      <c r="A132" s="44">
        <v>49</v>
      </c>
      <c r="B132" s="40">
        <f t="shared" si="11"/>
        <v>5.1783123498211694E-2</v>
      </c>
      <c r="C132" s="40">
        <f t="shared" si="11"/>
        <v>5.1577118018983445E-2</v>
      </c>
      <c r="D132" s="40">
        <f t="shared" si="11"/>
        <v>5.1372037852581029E-2</v>
      </c>
      <c r="E132" s="40">
        <f t="shared" si="11"/>
        <v>5.1167878003948244E-2</v>
      </c>
      <c r="F132" s="40">
        <f t="shared" si="11"/>
        <v>5.0964633511738015E-2</v>
      </c>
      <c r="G132" s="40">
        <f t="shared" si="11"/>
        <v>5.0762299448029582E-2</v>
      </c>
      <c r="H132" s="40">
        <f t="shared" si="11"/>
        <v>5.056087091804861E-2</v>
      </c>
      <c r="I132" s="40">
        <f t="shared" si="11"/>
        <v>5.0360343059890261E-2</v>
      </c>
      <c r="J132" s="40">
        <f t="shared" si="11"/>
        <v>5.0160711044244854E-2</v>
      </c>
      <c r="K132" s="40">
        <f t="shared" si="11"/>
        <v>4.9961970074126297E-2</v>
      </c>
      <c r="L132" s="40">
        <f t="shared" si="11"/>
        <v>4.9764115384603472E-2</v>
      </c>
      <c r="M132" s="40">
        <f t="shared" si="11"/>
        <v>4.9567142242534029E-2</v>
      </c>
    </row>
    <row r="133" spans="1:13" ht="16.5" x14ac:dyDescent="0.25">
      <c r="A133" s="44">
        <v>50</v>
      </c>
      <c r="B133" s="40">
        <f t="shared" si="11"/>
        <v>4.937104594630095E-2</v>
      </c>
      <c r="C133" s="40">
        <f t="shared" si="11"/>
        <v>4.9175821825551677E-2</v>
      </c>
      <c r="D133" s="40">
        <f t="shared" si="11"/>
        <v>4.8981465240940186E-2</v>
      </c>
      <c r="E133" s="40">
        <f t="shared" si="11"/>
        <v>4.8787971583870937E-2</v>
      </c>
      <c r="F133" s="40">
        <f t="shared" si="11"/>
        <v>4.8595336276246091E-2</v>
      </c>
      <c r="G133" s="40">
        <f t="shared" si="11"/>
        <v>4.8403554770214685E-2</v>
      </c>
      <c r="H133" s="40">
        <f t="shared" si="11"/>
        <v>4.8212622547924702E-2</v>
      </c>
      <c r="I133" s="40">
        <f t="shared" si="11"/>
        <v>4.8022535121277216E-2</v>
      </c>
      <c r="J133" s="40">
        <f t="shared" si="11"/>
        <v>4.783328803168329E-2</v>
      </c>
      <c r="K133" s="40">
        <f t="shared" si="11"/>
        <v>4.7644876849822979E-2</v>
      </c>
      <c r="L133" s="40">
        <f t="shared" si="11"/>
        <v>4.745729717540699E-2</v>
      </c>
      <c r="M133" s="40">
        <f t="shared" si="11"/>
        <v>4.7270544636940422E-2</v>
      </c>
    </row>
    <row r="134" spans="1:13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x14ac:dyDescent="0.25">
      <c r="A137" s="37"/>
      <c r="B137" s="43">
        <v>4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ht="18.75" x14ac:dyDescent="0.3">
      <c r="A138" s="85" t="s">
        <v>8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1:13" ht="18.75" x14ac:dyDescent="0.3">
      <c r="A139" s="42"/>
      <c r="B139" s="42"/>
      <c r="C139" s="42"/>
      <c r="D139" s="42"/>
      <c r="E139" s="42"/>
      <c r="F139" s="41"/>
      <c r="G139" s="37"/>
      <c r="H139" s="37"/>
      <c r="I139" s="37"/>
      <c r="J139" s="37"/>
      <c r="K139" s="86" t="str">
        <f>"Таблица "&amp;$C$2+2</f>
        <v>Таблица 91</v>
      </c>
      <c r="L139" s="86"/>
      <c r="M139" s="37"/>
    </row>
    <row r="140" spans="1:13" ht="16.5" x14ac:dyDescent="0.25">
      <c r="A140" s="37"/>
      <c r="B140" s="92" t="s">
        <v>3</v>
      </c>
      <c r="C140" s="93"/>
      <c r="D140" s="93"/>
      <c r="E140" s="93"/>
      <c r="F140" s="94"/>
      <c r="G140" s="37"/>
      <c r="H140" s="92" t="s">
        <v>3</v>
      </c>
      <c r="I140" s="93"/>
      <c r="J140" s="93"/>
      <c r="K140" s="93"/>
      <c r="L140" s="94"/>
      <c r="M140" s="37"/>
    </row>
    <row r="141" spans="1:13" ht="16.5" x14ac:dyDescent="0.25">
      <c r="A141" s="37"/>
      <c r="B141" s="89" t="s">
        <v>1</v>
      </c>
      <c r="C141" s="95" t="s">
        <v>4</v>
      </c>
      <c r="D141" s="96"/>
      <c r="E141" s="96"/>
      <c r="F141" s="97"/>
      <c r="G141" s="37"/>
      <c r="H141" s="89" t="s">
        <v>1</v>
      </c>
      <c r="I141" s="98" t="s">
        <v>4</v>
      </c>
      <c r="J141" s="98"/>
      <c r="K141" s="98"/>
      <c r="L141" s="98"/>
      <c r="M141" s="37"/>
    </row>
    <row r="142" spans="1:13" ht="16.5" x14ac:dyDescent="0.25">
      <c r="A142" s="37"/>
      <c r="B142" s="90"/>
      <c r="C142" s="44">
        <v>0</v>
      </c>
      <c r="D142" s="44">
        <v>1</v>
      </c>
      <c r="E142" s="44">
        <v>2</v>
      </c>
      <c r="F142" s="44">
        <v>3</v>
      </c>
      <c r="G142" s="37"/>
      <c r="H142" s="90"/>
      <c r="I142" s="44">
        <v>0</v>
      </c>
      <c r="J142" s="44">
        <v>1</v>
      </c>
      <c r="K142" s="44">
        <v>2</v>
      </c>
      <c r="L142" s="44">
        <v>3</v>
      </c>
      <c r="M142" s="37"/>
    </row>
    <row r="143" spans="1:13" ht="16.5" x14ac:dyDescent="0.25">
      <c r="A143" s="37"/>
      <c r="B143" s="44">
        <v>0</v>
      </c>
      <c r="C143" s="40">
        <v>100</v>
      </c>
      <c r="D143" s="40">
        <f t="shared" ref="D143:F167" si="12">IF($B$137=0,(1+$A$2)^(-$B143-D$142/4),(1-(1+$A$2)^(-1/$B$137))/((1+$A$2)^($B143+D$142/4)-1))*100</f>
        <v>98.964853041308942</v>
      </c>
      <c r="E143" s="40">
        <f t="shared" si="12"/>
        <v>49.22498616102007</v>
      </c>
      <c r="F143" s="40">
        <f t="shared" si="12"/>
        <v>32.64562890378965</v>
      </c>
      <c r="G143" s="37"/>
      <c r="H143" s="44">
        <v>25</v>
      </c>
      <c r="I143" s="40">
        <f t="shared" ref="I143:I168" si="13">IF($B$137=0,(1+$A$2)^(-$H143-C$142/4),(1-(1+$A$2)^(-1/$B$137))/((1+$A$2)^($H143+C$142/4)-1))*100</f>
        <v>0.56542219401842209</v>
      </c>
      <c r="J143" s="40">
        <f t="shared" ref="J143:J168" si="14">IF($B$137=0,(1+$A$2)^(-$H143-D$142/4),(1-(1+$A$2)^(-1/$B$137))/((1+$A$2)^($H143+D$142/4)-1))*100</f>
        <v>0.55642310365257708</v>
      </c>
      <c r="K143" s="40">
        <f t="shared" ref="K143:K168" si="15">IF($B$137=0,(1+$A$2)^(-$H143-E$142/4),(1-(1+$A$2)^(-1/$B$137))/((1+$A$2)^($H143+E$142/4)-1))*100</f>
        <v>0.54761624351936566</v>
      </c>
      <c r="L143" s="40">
        <f t="shared" ref="L143:L168" si="16">IF($B$137=0,(1+$A$2)^(-$H143-F$142/4),(1-(1+$A$2)^(-1/$B$137))/((1+$A$2)^($H143+F$142/4)-1))*100</f>
        <v>0.53899598108493796</v>
      </c>
      <c r="M143" s="37"/>
    </row>
    <row r="144" spans="1:13" ht="16.5" x14ac:dyDescent="0.25">
      <c r="A144" s="37"/>
      <c r="B144" s="44">
        <v>1</v>
      </c>
      <c r="C144" s="40">
        <f t="shared" ref="C144:C167" si="17">IF($B$137=0,(1+$A$2)^(-$B144-C$142/4),(1-(1+$A$2)^(-1/$B$137))/((1+$A$2)^($B144+C$142/4)-1))*100</f>
        <v>24.356399028029603</v>
      </c>
      <c r="D144" s="40">
        <f t="shared" si="12"/>
        <v>19.383220077650545</v>
      </c>
      <c r="E144" s="40">
        <f t="shared" si="12"/>
        <v>16.068066560814266</v>
      </c>
      <c r="F144" s="40">
        <f t="shared" si="12"/>
        <v>13.700356118327983</v>
      </c>
      <c r="G144" s="37"/>
      <c r="H144" s="44">
        <v>26</v>
      </c>
      <c r="I144" s="40">
        <f t="shared" si="13"/>
        <v>0.53055690020976976</v>
      </c>
      <c r="J144" s="40">
        <f t="shared" si="14"/>
        <v>0.52229379084641858</v>
      </c>
      <c r="K144" s="40">
        <f t="shared" si="15"/>
        <v>0.51420163932043761</v>
      </c>
      <c r="L144" s="40">
        <f t="shared" si="16"/>
        <v>0.50627561915629016</v>
      </c>
      <c r="M144" s="37"/>
    </row>
    <row r="145" spans="1:13" ht="16.5" x14ac:dyDescent="0.25">
      <c r="A145" s="37"/>
      <c r="B145" s="44">
        <v>2</v>
      </c>
      <c r="C145" s="40">
        <f t="shared" si="17"/>
        <v>11.924797565742766</v>
      </c>
      <c r="D145" s="40">
        <f t="shared" si="12"/>
        <v>10.544006907387054</v>
      </c>
      <c r="E145" s="40">
        <f t="shared" si="12"/>
        <v>9.4395537419801236</v>
      </c>
      <c r="F145" s="40">
        <f t="shared" si="12"/>
        <v>8.5360732651841467</v>
      </c>
      <c r="G145" s="37"/>
      <c r="H145" s="44">
        <v>27</v>
      </c>
      <c r="I145" s="40">
        <f t="shared" si="13"/>
        <v>0.49851108241294967</v>
      </c>
      <c r="J145" s="40">
        <f t="shared" si="14"/>
        <v>0.49090355149644449</v>
      </c>
      <c r="K145" s="40">
        <f t="shared" si="15"/>
        <v>0.48344871141900198</v>
      </c>
      <c r="L145" s="40">
        <f t="shared" si="16"/>
        <v>0.47614240247662326</v>
      </c>
      <c r="M145" s="37"/>
    </row>
    <row r="146" spans="1:13" ht="16.5" x14ac:dyDescent="0.25">
      <c r="A146" s="37"/>
      <c r="B146" s="44">
        <v>3</v>
      </c>
      <c r="C146" s="40">
        <f t="shared" si="17"/>
        <v>7.7833222708801957</v>
      </c>
      <c r="D146" s="40">
        <f t="shared" si="12"/>
        <v>7.1465169980097096</v>
      </c>
      <c r="E146" s="40">
        <f t="shared" si="12"/>
        <v>6.6008119001981491</v>
      </c>
      <c r="F146" s="40">
        <f t="shared" si="12"/>
        <v>6.1279869075295252</v>
      </c>
      <c r="G146" s="37"/>
      <c r="H146" s="44">
        <v>28</v>
      </c>
      <c r="I146" s="40">
        <f t="shared" si="13"/>
        <v>0.46898061331894086</v>
      </c>
      <c r="J146" s="40">
        <f t="shared" si="14"/>
        <v>0.46195947438705265</v>
      </c>
      <c r="K146" s="40">
        <f t="shared" si="15"/>
        <v>0.45507525169674512</v>
      </c>
      <c r="L146" s="40">
        <f t="shared" si="16"/>
        <v>0.44832434094607149</v>
      </c>
      <c r="M146" s="37"/>
    </row>
    <row r="147" spans="1:13" ht="16.5" x14ac:dyDescent="0.25">
      <c r="A147" s="37"/>
      <c r="B147" s="44">
        <v>4</v>
      </c>
      <c r="C147" s="40">
        <f t="shared" si="17"/>
        <v>5.7143769651556164</v>
      </c>
      <c r="D147" s="40">
        <f t="shared" si="12"/>
        <v>5.3495323229844711</v>
      </c>
      <c r="E147" s="40">
        <f t="shared" si="12"/>
        <v>5.0253253954729216</v>
      </c>
      <c r="F147" s="40">
        <f t="shared" si="12"/>
        <v>4.7353396656952569</v>
      </c>
      <c r="G147" s="37"/>
      <c r="H147" s="44">
        <v>29</v>
      </c>
      <c r="I147" s="40">
        <f t="shared" si="13"/>
        <v>0.44170326192772097</v>
      </c>
      <c r="J147" s="40">
        <f t="shared" si="14"/>
        <v>0.43520865322793656</v>
      </c>
      <c r="K147" s="40">
        <f t="shared" si="15"/>
        <v>0.42883726719498744</v>
      </c>
      <c r="L147" s="40">
        <f t="shared" si="16"/>
        <v>0.42258596516133651</v>
      </c>
      <c r="M147" s="37"/>
    </row>
    <row r="148" spans="1:13" ht="16.5" x14ac:dyDescent="0.25">
      <c r="A148" s="37"/>
      <c r="B148" s="44">
        <v>5</v>
      </c>
      <c r="C148" s="40">
        <f t="shared" si="17"/>
        <v>4.4744419181914941</v>
      </c>
      <c r="D148" s="40">
        <f t="shared" si="12"/>
        <v>4.2384766910019591</v>
      </c>
      <c r="E148" s="40">
        <f t="shared" si="12"/>
        <v>4.0240440589653197</v>
      </c>
      <c r="F148" s="40">
        <f t="shared" si="12"/>
        <v>3.828335386591152</v>
      </c>
      <c r="G148" s="37"/>
      <c r="H148" s="44">
        <v>30</v>
      </c>
      <c r="I148" s="40">
        <f t="shared" si="13"/>
        <v>0.41645171290470362</v>
      </c>
      <c r="J148" s="40">
        <f t="shared" si="14"/>
        <v>0.41043157633420707</v>
      </c>
      <c r="K148" s="40">
        <f t="shared" si="15"/>
        <v>0.40452271738866674</v>
      </c>
      <c r="L148" s="40">
        <f t="shared" si="16"/>
        <v>0.39872239013499156</v>
      </c>
      <c r="M148" s="37"/>
    </row>
    <row r="149" spans="1:13" ht="16.5" x14ac:dyDescent="0.25">
      <c r="A149" s="37"/>
      <c r="B149" s="44">
        <v>6</v>
      </c>
      <c r="C149" s="40">
        <f t="shared" si="17"/>
        <v>3.6490101427145163</v>
      </c>
      <c r="D149" s="40">
        <f t="shared" si="12"/>
        <v>3.4841022796334951</v>
      </c>
      <c r="E149" s="40">
        <f t="shared" si="12"/>
        <v>3.3319482170613348</v>
      </c>
      <c r="F149" s="40">
        <f t="shared" si="12"/>
        <v>3.1911308296448109</v>
      </c>
      <c r="G149" s="37"/>
      <c r="H149" s="44">
        <v>31</v>
      </c>
      <c r="I149" s="40">
        <f t="shared" si="13"/>
        <v>0.39302793705536287</v>
      </c>
      <c r="J149" s="40">
        <f t="shared" si="14"/>
        <v>0.38743678551263327</v>
      </c>
      <c r="K149" s="40">
        <f t="shared" si="15"/>
        <v>0.38194644438404662</v>
      </c>
      <c r="L149" s="40">
        <f t="shared" si="16"/>
        <v>0.37655450085399589</v>
      </c>
      <c r="M149" s="37"/>
    </row>
    <row r="150" spans="1:13" ht="16.5" x14ac:dyDescent="0.25">
      <c r="A150" s="37"/>
      <c r="B150" s="44">
        <v>7</v>
      </c>
      <c r="C150" s="40">
        <f t="shared" si="17"/>
        <v>3.0604354371573792</v>
      </c>
      <c r="D150" s="40">
        <f t="shared" si="12"/>
        <v>2.9388149001696804</v>
      </c>
      <c r="E150" s="40">
        <f t="shared" si="12"/>
        <v>2.8253616965860502</v>
      </c>
      <c r="F150" s="40">
        <f t="shared" si="12"/>
        <v>2.7192854027224356</v>
      </c>
      <c r="G150" s="37"/>
      <c r="H150" s="44">
        <v>32</v>
      </c>
      <c r="I150" s="40">
        <f t="shared" si="13"/>
        <v>0.37125861735712418</v>
      </c>
      <c r="J150" s="40">
        <f t="shared" si="14"/>
        <v>0.36605652866361055</v>
      </c>
      <c r="K150" s="40">
        <f t="shared" si="15"/>
        <v>0.36094603909898393</v>
      </c>
      <c r="L150" s="40">
        <f t="shared" si="16"/>
        <v>0.35592501989127434</v>
      </c>
      <c r="M150" s="37"/>
    </row>
    <row r="151" spans="1:13" ht="16.5" x14ac:dyDescent="0.25">
      <c r="A151" s="37"/>
      <c r="B151" s="44">
        <v>8</v>
      </c>
      <c r="C151" s="40">
        <f t="shared" si="17"/>
        <v>2.6198943966822954</v>
      </c>
      <c r="D151" s="40">
        <f t="shared" si="12"/>
        <v>2.5265808883915004</v>
      </c>
      <c r="E151" s="40">
        <f t="shared" si="12"/>
        <v>2.4388085913918833</v>
      </c>
      <c r="F151" s="40">
        <f t="shared" si="12"/>
        <v>2.3561025080416695</v>
      </c>
      <c r="G151" s="37"/>
      <c r="H151" s="44">
        <v>33</v>
      </c>
      <c r="I151" s="40">
        <f t="shared" si="13"/>
        <v>0.35099140663875306</v>
      </c>
      <c r="J151" s="40">
        <f t="shared" si="14"/>
        <v>0.34614319689190892</v>
      </c>
      <c r="K151" s="40">
        <f t="shared" si="15"/>
        <v>0.34137844784369942</v>
      </c>
      <c r="L151" s="40">
        <f t="shared" si="16"/>
        <v>0.33669527412245565</v>
      </c>
      <c r="M151" s="37"/>
    </row>
    <row r="152" spans="1:13" ht="16.5" x14ac:dyDescent="0.25">
      <c r="A152" s="37"/>
      <c r="B152" s="44">
        <v>9</v>
      </c>
      <c r="C152" s="40">
        <f t="shared" si="17"/>
        <v>2.2780404171825857</v>
      </c>
      <c r="D152" s="40">
        <f t="shared" si="12"/>
        <v>2.204245742185353</v>
      </c>
      <c r="E152" s="40">
        <f t="shared" si="12"/>
        <v>2.1343815450933303</v>
      </c>
      <c r="F152" s="40">
        <f t="shared" si="12"/>
        <v>2.0681454447441219</v>
      </c>
      <c r="G152" s="37"/>
      <c r="H152" s="44">
        <v>34</v>
      </c>
      <c r="I152" s="40">
        <f t="shared" si="13"/>
        <v>0.33209184568216205</v>
      </c>
      <c r="J152" s="40">
        <f t="shared" si="14"/>
        <v>0.32756638578513309</v>
      </c>
      <c r="K152" s="40">
        <f t="shared" si="15"/>
        <v>0.32311716907240184</v>
      </c>
      <c r="L152" s="40">
        <f t="shared" si="16"/>
        <v>0.31874251971739864</v>
      </c>
      <c r="M152" s="37"/>
    </row>
    <row r="153" spans="1:13" ht="16.5" x14ac:dyDescent="0.25">
      <c r="A153" s="37"/>
      <c r="B153" s="44">
        <v>10</v>
      </c>
      <c r="C153" s="40">
        <f t="shared" si="17"/>
        <v>2.0052652971730236</v>
      </c>
      <c r="D153" s="40">
        <f t="shared" si="12"/>
        <v>1.9454955081526011</v>
      </c>
      <c r="E153" s="40">
        <f t="shared" si="12"/>
        <v>1.888613872512408</v>
      </c>
      <c r="F153" s="40">
        <f t="shared" si="12"/>
        <v>1.8344188544839082</v>
      </c>
      <c r="G153" s="37"/>
      <c r="H153" s="44">
        <v>35</v>
      </c>
      <c r="I153" s="40">
        <f t="shared" si="13"/>
        <v>0.31444080965876192</v>
      </c>
      <c r="J153" s="40">
        <f t="shared" si="14"/>
        <v>0.31021045690834637</v>
      </c>
      <c r="K153" s="40">
        <f t="shared" si="15"/>
        <v>0.30604992393072417</v>
      </c>
      <c r="L153" s="40">
        <f t="shared" si="16"/>
        <v>0.30195771609067995</v>
      </c>
      <c r="M153" s="37"/>
    </row>
    <row r="154" spans="1:13" ht="16.5" x14ac:dyDescent="0.25">
      <c r="A154" s="37"/>
      <c r="B154" s="44">
        <v>11</v>
      </c>
      <c r="C154" s="40">
        <f t="shared" si="17"/>
        <v>1.7827272389075191</v>
      </c>
      <c r="D154" s="40">
        <f t="shared" si="12"/>
        <v>1.7333720956121079</v>
      </c>
      <c r="E154" s="40">
        <f t="shared" si="12"/>
        <v>1.6862010093102624</v>
      </c>
      <c r="F154" s="40">
        <f t="shared" si="12"/>
        <v>1.6410745354644307</v>
      </c>
      <c r="G154" s="37"/>
      <c r="H154" s="44">
        <v>36</v>
      </c>
      <c r="I154" s="40">
        <f t="shared" si="13"/>
        <v>0.2979323801653917</v>
      </c>
      <c r="J154" s="40">
        <f t="shared" si="14"/>
        <v>0.29397250291817717</v>
      </c>
      <c r="K154" s="40">
        <f t="shared" si="15"/>
        <v>0.29007670973085259</v>
      </c>
      <c r="L154" s="40">
        <f t="shared" si="16"/>
        <v>0.2862436632919117</v>
      </c>
      <c r="M154" s="37"/>
    </row>
    <row r="155" spans="1:13" ht="16.5" x14ac:dyDescent="0.25">
      <c r="A155" s="37"/>
      <c r="B155" s="44">
        <v>12</v>
      </c>
      <c r="C155" s="40">
        <f t="shared" si="17"/>
        <v>1.5978648491698506</v>
      </c>
      <c r="D155" s="40">
        <f t="shared" si="12"/>
        <v>1.5564545594804331</v>
      </c>
      <c r="E155" s="40">
        <f t="shared" si="12"/>
        <v>1.5167356660155935</v>
      </c>
      <c r="F155" s="40">
        <f t="shared" si="12"/>
        <v>1.4786086383192716</v>
      </c>
      <c r="G155" s="37"/>
      <c r="H155" s="44">
        <v>37</v>
      </c>
      <c r="I155" s="40">
        <f t="shared" si="13"/>
        <v>0.28247206233788702</v>
      </c>
      <c r="J155" s="40">
        <f t="shared" si="14"/>
        <v>0.27876064044539139</v>
      </c>
      <c r="K155" s="40">
        <f t="shared" si="15"/>
        <v>0.27510816487147927</v>
      </c>
      <c r="L155" s="40">
        <f t="shared" si="16"/>
        <v>0.27151343544008216</v>
      </c>
      <c r="M155" s="37"/>
    </row>
    <row r="156" spans="1:13" ht="16.5" x14ac:dyDescent="0.25">
      <c r="A156" s="37"/>
      <c r="B156" s="44">
        <v>13</v>
      </c>
      <c r="C156" s="40">
        <f t="shared" si="17"/>
        <v>1.4419816014467968</v>
      </c>
      <c r="D156" s="40">
        <f t="shared" si="12"/>
        <v>1.4067696137495203</v>
      </c>
      <c r="E156" s="40">
        <f t="shared" si="12"/>
        <v>1.3728940249056436</v>
      </c>
      <c r="F156" s="40">
        <f t="shared" si="12"/>
        <v>1.3402819039840899</v>
      </c>
      <c r="G156" s="37"/>
      <c r="H156" s="44">
        <v>38</v>
      </c>
      <c r="I156" s="40">
        <f t="shared" si="13"/>
        <v>0.26797528347239985</v>
      </c>
      <c r="J156" s="40">
        <f t="shared" si="14"/>
        <v>0.26449257075923549</v>
      </c>
      <c r="K156" s="40">
        <f t="shared" si="15"/>
        <v>0.26106418857336744</v>
      </c>
      <c r="L156" s="40">
        <f t="shared" si="16"/>
        <v>0.25768905672014936</v>
      </c>
      <c r="M156" s="37"/>
    </row>
    <row r="157" spans="1:13" ht="16.5" x14ac:dyDescent="0.25">
      <c r="A157" s="37"/>
      <c r="B157" s="44">
        <v>14</v>
      </c>
      <c r="C157" s="40">
        <f t="shared" si="17"/>
        <v>1.3088655287872879</v>
      </c>
      <c r="D157" s="40">
        <f t="shared" si="12"/>
        <v>1.2785819289473916</v>
      </c>
      <c r="E157" s="40">
        <f t="shared" si="12"/>
        <v>1.2493724762884495</v>
      </c>
      <c r="F157" s="40">
        <f t="shared" si="12"/>
        <v>1.2211825168466948</v>
      </c>
      <c r="G157" s="37"/>
      <c r="H157" s="44">
        <v>39</v>
      </c>
      <c r="I157" s="40">
        <f t="shared" si="13"/>
        <v>0.2543661226246236</v>
      </c>
      <c r="J157" s="40">
        <f t="shared" si="14"/>
        <v>0.25109436045351913</v>
      </c>
      <c r="K157" s="40">
        <f t="shared" si="15"/>
        <v>0.24787277027058988</v>
      </c>
      <c r="L157" s="40">
        <f t="shared" si="16"/>
        <v>0.24470037722382285</v>
      </c>
      <c r="M157" s="37"/>
    </row>
    <row r="158" spans="1:13" ht="16.5" x14ac:dyDescent="0.25">
      <c r="A158" s="37"/>
      <c r="B158" s="44">
        <v>15</v>
      </c>
      <c r="C158" s="40">
        <f t="shared" si="17"/>
        <v>1.193961039688846</v>
      </c>
      <c r="D158" s="40">
        <f t="shared" si="12"/>
        <v>1.1676603783056949</v>
      </c>
      <c r="E158" s="40">
        <f t="shared" si="12"/>
        <v>1.1422359409031271</v>
      </c>
      <c r="F158" s="40">
        <f t="shared" si="12"/>
        <v>1.1176459663797462</v>
      </c>
      <c r="G158" s="37"/>
      <c r="H158" s="44">
        <v>40</v>
      </c>
      <c r="I158" s="40">
        <f t="shared" si="13"/>
        <v>0.24157623076312401</v>
      </c>
      <c r="J158" s="40">
        <f t="shared" si="14"/>
        <v>0.2384994038871554</v>
      </c>
      <c r="K158" s="40">
        <f t="shared" si="15"/>
        <v>0.23546899241806449</v>
      </c>
      <c r="L158" s="40">
        <f t="shared" si="16"/>
        <v>0.23248411430290683</v>
      </c>
      <c r="M158" s="37"/>
    </row>
    <row r="159" spans="1:13" ht="16.5" x14ac:dyDescent="0.25">
      <c r="A159" s="37"/>
      <c r="B159" s="44">
        <v>16</v>
      </c>
      <c r="C159" s="40">
        <f t="shared" si="17"/>
        <v>1.0938513031816293</v>
      </c>
      <c r="D159" s="40">
        <f t="shared" si="12"/>
        <v>1.070815208570524</v>
      </c>
      <c r="E159" s="40">
        <f t="shared" si="12"/>
        <v>1.0485031661404278</v>
      </c>
      <c r="F159" s="40">
        <f t="shared" si="12"/>
        <v>1.0268827196759915</v>
      </c>
      <c r="G159" s="37"/>
      <c r="H159" s="44">
        <v>41</v>
      </c>
      <c r="I159" s="40">
        <f t="shared" si="13"/>
        <v>0.22954390894062313</v>
      </c>
      <c r="J159" s="40">
        <f t="shared" si="14"/>
        <v>0.2266475365334866</v>
      </c>
      <c r="K159" s="40">
        <f t="shared" si="15"/>
        <v>0.2237941774619886</v>
      </c>
      <c r="L159" s="40">
        <f t="shared" si="16"/>
        <v>0.220983031682179</v>
      </c>
      <c r="M159" s="37"/>
    </row>
    <row r="160" spans="1:13" ht="16.5" x14ac:dyDescent="0.25">
      <c r="A160" s="37"/>
      <c r="B160" s="44">
        <v>17</v>
      </c>
      <c r="C160" s="40">
        <f t="shared" si="17"/>
        <v>1.0059233216705146</v>
      </c>
      <c r="D160" s="40">
        <f t="shared" si="12"/>
        <v>0.98559619501630957</v>
      </c>
      <c r="E160" s="40">
        <f t="shared" si="12"/>
        <v>0.96587420655021849</v>
      </c>
      <c r="F160" s="40">
        <f t="shared" si="12"/>
        <v>0.94673175128544307</v>
      </c>
      <c r="G160" s="37"/>
      <c r="H160" s="44">
        <v>42</v>
      </c>
      <c r="I160" s="40">
        <f t="shared" si="13"/>
        <v>0.21821331814452719</v>
      </c>
      <c r="J160" s="40">
        <f t="shared" si="14"/>
        <v>0.21548427423341041</v>
      </c>
      <c r="K160" s="40">
        <f t="shared" si="15"/>
        <v>0.21279515522638187</v>
      </c>
      <c r="L160" s="40">
        <f t="shared" si="16"/>
        <v>0.21014523377240676</v>
      </c>
      <c r="M160" s="37"/>
    </row>
    <row r="161" spans="1:13" ht="16.5" x14ac:dyDescent="0.25">
      <c r="A161" s="37"/>
      <c r="B161" s="44">
        <v>18</v>
      </c>
      <c r="C161" s="40">
        <f t="shared" si="17"/>
        <v>0.92814464629075688</v>
      </c>
      <c r="D161" s="40">
        <f t="shared" si="12"/>
        <v>0.91009003329199678</v>
      </c>
      <c r="E161" s="40">
        <f t="shared" si="12"/>
        <v>0.89254628917076195</v>
      </c>
      <c r="F161" s="40">
        <f t="shared" si="12"/>
        <v>0.87549294362323782</v>
      </c>
      <c r="G161" s="37"/>
      <c r="H161" s="44">
        <v>43</v>
      </c>
      <c r="I161" s="40">
        <f t="shared" si="13"/>
        <v>0.20753379938829586</v>
      </c>
      <c r="J161" s="40">
        <f t="shared" si="14"/>
        <v>0.20496015797259862</v>
      </c>
      <c r="K161" s="40">
        <f t="shared" si="15"/>
        <v>0.20242363133625585</v>
      </c>
      <c r="L161" s="40">
        <f t="shared" si="16"/>
        <v>0.19992355674933754</v>
      </c>
      <c r="M161" s="37"/>
    </row>
    <row r="162" spans="1:13" ht="16.5" x14ac:dyDescent="0.25">
      <c r="A162" s="37"/>
      <c r="B162" s="44">
        <v>19</v>
      </c>
      <c r="C162" s="40">
        <f t="shared" si="17"/>
        <v>0.85891060331966984</v>
      </c>
      <c r="D162" s="40">
        <f t="shared" si="12"/>
        <v>0.84278088197350787</v>
      </c>
      <c r="E162" s="40">
        <f t="shared" si="12"/>
        <v>0.82708633578987534</v>
      </c>
      <c r="F162" s="40">
        <f t="shared" si="12"/>
        <v>0.81181040381670677</v>
      </c>
      <c r="G162" s="37"/>
      <c r="H162" s="44">
        <v>44</v>
      </c>
      <c r="I162" s="40">
        <f t="shared" si="13"/>
        <v>0.19745928650323036</v>
      </c>
      <c r="J162" s="40">
        <f t="shared" si="14"/>
        <v>0.19503018748765957</v>
      </c>
      <c r="K162" s="40">
        <f t="shared" si="15"/>
        <v>0.19263564078196604</v>
      </c>
      <c r="L162" s="40">
        <f t="shared" si="16"/>
        <v>0.19027504126007663</v>
      </c>
      <c r="M162" s="37"/>
    </row>
    <row r="163" spans="1:13" ht="16.5" x14ac:dyDescent="0.25">
      <c r="A163" s="37"/>
      <c r="B163" s="44">
        <v>20</v>
      </c>
      <c r="C163" s="40">
        <f t="shared" si="17"/>
        <v>0.79693735276957434</v>
      </c>
      <c r="D163" s="40">
        <f t="shared" si="12"/>
        <v>0.78245222594358399</v>
      </c>
      <c r="E163" s="40">
        <f t="shared" si="12"/>
        <v>0.7683407958634505</v>
      </c>
      <c r="F163" s="40">
        <f t="shared" si="12"/>
        <v>0.75458952035647675</v>
      </c>
      <c r="G163" s="37"/>
      <c r="H163" s="44">
        <v>45</v>
      </c>
      <c r="I163" s="40">
        <f t="shared" si="13"/>
        <v>0.1879477972086383</v>
      </c>
      <c r="J163" s="40">
        <f t="shared" si="14"/>
        <v>0.18565332995780562</v>
      </c>
      <c r="K163" s="40">
        <f t="shared" si="15"/>
        <v>0.18339107352419531</v>
      </c>
      <c r="L163" s="40">
        <f t="shared" si="16"/>
        <v>0.18116047426554124</v>
      </c>
      <c r="M163" s="37"/>
    </row>
    <row r="164" spans="1:13" ht="16.5" x14ac:dyDescent="0.25">
      <c r="A164" s="37"/>
      <c r="B164" s="44">
        <v>21</v>
      </c>
      <c r="C164" s="40">
        <f t="shared" si="17"/>
        <v>0.7411855017631972</v>
      </c>
      <c r="D164" s="40">
        <f t="shared" si="12"/>
        <v>0.72811644902729133</v>
      </c>
      <c r="E164" s="40">
        <f t="shared" si="12"/>
        <v>0.71537064243040649</v>
      </c>
      <c r="F164" s="40">
        <f t="shared" si="12"/>
        <v>0.70293690075907733</v>
      </c>
      <c r="G164" s="37"/>
      <c r="H164" s="44">
        <v>46</v>
      </c>
      <c r="I164" s="40">
        <f t="shared" si="13"/>
        <v>0.17896099054660639</v>
      </c>
      <c r="J164" s="40">
        <f t="shared" si="14"/>
        <v>0.17679209241592372</v>
      </c>
      <c r="K164" s="40">
        <f t="shared" si="15"/>
        <v>0.17465326129296116</v>
      </c>
      <c r="L164" s="40">
        <f t="shared" si="16"/>
        <v>0.17254398966531653</v>
      </c>
      <c r="M164" s="37"/>
    </row>
    <row r="165" spans="1:13" ht="16.5" x14ac:dyDescent="0.25">
      <c r="A165" s="37"/>
      <c r="B165" s="44">
        <v>22</v>
      </c>
      <c r="C165" s="40">
        <f t="shared" si="17"/>
        <v>0.6908045507102859</v>
      </c>
      <c r="D165" s="40">
        <f t="shared" si="12"/>
        <v>0.67896339835958197</v>
      </c>
      <c r="E165" s="40">
        <f t="shared" si="12"/>
        <v>0.66740370253135162</v>
      </c>
      <c r="F165" s="40">
        <f t="shared" si="12"/>
        <v>0.65611614992490042</v>
      </c>
      <c r="G165" s="37"/>
      <c r="H165" s="44">
        <v>47</v>
      </c>
      <c r="I165" s="40">
        <f t="shared" si="13"/>
        <v>0.17046378079557248</v>
      </c>
      <c r="J165" s="40">
        <f t="shared" si="14"/>
        <v>0.16841214843745136</v>
      </c>
      <c r="K165" s="40">
        <f t="shared" si="15"/>
        <v>0.1663886165609289</v>
      </c>
      <c r="L165" s="40">
        <f t="shared" si="16"/>
        <v>0.16439271908597589</v>
      </c>
      <c r="M165" s="37"/>
    </row>
    <row r="166" spans="1:13" ht="16.5" x14ac:dyDescent="0.25">
      <c r="A166" s="37"/>
      <c r="B166" s="44">
        <v>23</v>
      </c>
      <c r="C166" s="40">
        <f t="shared" si="17"/>
        <v>0.64509183186277264</v>
      </c>
      <c r="D166" s="40">
        <f t="shared" si="12"/>
        <v>0.63432222253918846</v>
      </c>
      <c r="E166" s="40">
        <f t="shared" si="12"/>
        <v>0.62379915865689806</v>
      </c>
      <c r="F166" s="40">
        <f t="shared" si="12"/>
        <v>0.61351482035013993</v>
      </c>
      <c r="G166" s="37"/>
      <c r="H166" s="44">
        <v>48</v>
      </c>
      <c r="I166" s="40">
        <f t="shared" si="13"/>
        <v>0.16242399962461651</v>
      </c>
      <c r="J166" s="40">
        <f t="shared" si="14"/>
        <v>0.16048201123099812</v>
      </c>
      <c r="K166" s="40">
        <f t="shared" si="15"/>
        <v>0.1585663161591867</v>
      </c>
      <c r="L166" s="40">
        <f t="shared" si="16"/>
        <v>0.15667648562840744</v>
      </c>
      <c r="M166" s="37"/>
    </row>
    <row r="167" spans="1:13" ht="16.5" x14ac:dyDescent="0.25">
      <c r="A167" s="37"/>
      <c r="B167" s="44">
        <v>24</v>
      </c>
      <c r="C167" s="40">
        <f t="shared" si="17"/>
        <v>0.60346171329993159</v>
      </c>
      <c r="D167" s="40">
        <f t="shared" si="12"/>
        <v>0.59363265195564152</v>
      </c>
      <c r="E167" s="40">
        <f t="shared" si="12"/>
        <v>0.58402074378382962</v>
      </c>
      <c r="F167" s="40">
        <f t="shared" si="12"/>
        <v>0.57461937447170941</v>
      </c>
      <c r="G167" s="37"/>
      <c r="H167" s="44">
        <v>49</v>
      </c>
      <c r="I167" s="40">
        <f t="shared" si="13"/>
        <v>0.15481209959546699</v>
      </c>
      <c r="J167" s="40">
        <f t="shared" si="14"/>
        <v>0.15297274653410009</v>
      </c>
      <c r="K167" s="40">
        <f t="shared" si="15"/>
        <v>0.15115802322099803</v>
      </c>
      <c r="L167" s="40">
        <f t="shared" si="16"/>
        <v>0.14936753452828117</v>
      </c>
      <c r="M167" s="37"/>
    </row>
    <row r="168" spans="1:13" ht="16.5" x14ac:dyDescent="0.25">
      <c r="A168" s="37"/>
      <c r="B168" s="37"/>
      <c r="C168" s="37"/>
      <c r="D168" s="37"/>
      <c r="E168" s="37"/>
      <c r="F168" s="36"/>
      <c r="G168" s="37"/>
      <c r="H168" s="44">
        <v>50</v>
      </c>
      <c r="I168" s="40">
        <f t="shared" si="13"/>
        <v>0.14760089322219189</v>
      </c>
      <c r="J168" s="40">
        <f t="shared" si="14"/>
        <v>0.14585771976779036</v>
      </c>
      <c r="K168" s="40">
        <f t="shared" si="15"/>
        <v>0.14413764213944608</v>
      </c>
      <c r="L168" s="40">
        <f t="shared" si="16"/>
        <v>0.14244029563692276</v>
      </c>
      <c r="M168" s="37"/>
    </row>
    <row r="169" spans="1:13" x14ac:dyDescent="0.25">
      <c r="A169" s="37"/>
      <c r="B169" s="37"/>
      <c r="C169" s="37"/>
      <c r="D169" s="37"/>
      <c r="E169" s="37"/>
      <c r="F169" s="36"/>
      <c r="G169" s="37"/>
      <c r="H169" s="37"/>
      <c r="I169" s="37"/>
      <c r="J169" s="37"/>
      <c r="K169" s="37"/>
      <c r="L169" s="36"/>
      <c r="M169" s="36"/>
    </row>
    <row r="170" spans="1:13" x14ac:dyDescent="0.25">
      <c r="A170" s="37"/>
      <c r="B170" s="37"/>
      <c r="C170" s="37"/>
      <c r="D170" s="37"/>
      <c r="E170" s="37"/>
      <c r="F170" s="36"/>
      <c r="G170" s="37"/>
      <c r="H170" s="37"/>
      <c r="I170" s="37"/>
      <c r="J170" s="37"/>
      <c r="K170" s="37"/>
      <c r="L170" s="36"/>
      <c r="M170" s="36"/>
    </row>
    <row r="171" spans="1:13" x14ac:dyDescent="0.25">
      <c r="A171" s="37"/>
      <c r="B171" s="37"/>
      <c r="C171" s="37"/>
      <c r="D171" s="37"/>
      <c r="E171" s="37"/>
      <c r="F171" s="36"/>
      <c r="G171" s="37"/>
      <c r="H171" s="37"/>
      <c r="I171" s="37"/>
      <c r="J171" s="37"/>
      <c r="K171" s="37"/>
      <c r="L171" s="36"/>
      <c r="M171" s="36"/>
    </row>
    <row r="172" spans="1:13" x14ac:dyDescent="0.25">
      <c r="A172" s="37"/>
      <c r="B172" s="43">
        <v>1</v>
      </c>
      <c r="C172" s="37"/>
      <c r="D172" s="37"/>
      <c r="E172" s="37"/>
      <c r="F172" s="36"/>
      <c r="G172" s="36"/>
      <c r="H172" s="37"/>
      <c r="I172" s="37"/>
      <c r="J172" s="36"/>
      <c r="K172" s="37"/>
      <c r="L172" s="36"/>
      <c r="M172" s="36"/>
    </row>
    <row r="173" spans="1:13" ht="18.75" x14ac:dyDescent="0.3">
      <c r="A173" s="85" t="s">
        <v>9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</row>
    <row r="174" spans="1:13" ht="18.75" x14ac:dyDescent="0.25">
      <c r="A174" s="42"/>
      <c r="B174" s="42"/>
      <c r="C174" s="37"/>
      <c r="D174" s="37"/>
      <c r="E174" s="37"/>
      <c r="F174" s="36"/>
      <c r="G174" s="36"/>
      <c r="H174" s="37"/>
      <c r="I174" s="37"/>
      <c r="J174" s="36"/>
      <c r="K174" s="37"/>
      <c r="L174" s="36"/>
      <c r="M174" s="36"/>
    </row>
    <row r="175" spans="1:13" ht="18.75" x14ac:dyDescent="0.3">
      <c r="A175" s="42"/>
      <c r="B175" s="42"/>
      <c r="C175" s="37"/>
      <c r="D175" s="37"/>
      <c r="E175" s="37"/>
      <c r="F175" s="36"/>
      <c r="G175" s="36"/>
      <c r="H175" s="37"/>
      <c r="I175" s="86" t="str">
        <f>"Таблица "&amp;$C$2+3</f>
        <v>Таблица 92</v>
      </c>
      <c r="J175" s="86"/>
      <c r="K175" s="37"/>
      <c r="L175" s="37"/>
      <c r="M175" s="36"/>
    </row>
    <row r="176" spans="1:13" ht="31.5" customHeight="1" x14ac:dyDescent="0.25">
      <c r="A176" s="37"/>
      <c r="B176" s="37"/>
      <c r="C176" s="37"/>
      <c r="D176" s="87" t="s">
        <v>5</v>
      </c>
      <c r="E176" s="88"/>
      <c r="F176" s="89"/>
      <c r="G176" s="36"/>
      <c r="H176" s="87" t="s">
        <v>41</v>
      </c>
      <c r="I176" s="88"/>
      <c r="J176" s="89"/>
      <c r="K176" s="37"/>
      <c r="L176" s="37"/>
      <c r="M176" s="36"/>
    </row>
    <row r="177" spans="1:13" ht="16.5" x14ac:dyDescent="0.25">
      <c r="A177" s="37"/>
      <c r="B177" s="37"/>
      <c r="C177" s="37"/>
      <c r="D177" s="91" t="s">
        <v>1</v>
      </c>
      <c r="E177" s="91"/>
      <c r="F177" s="90"/>
      <c r="G177" s="36"/>
      <c r="H177" s="91" t="s">
        <v>1</v>
      </c>
      <c r="I177" s="91"/>
      <c r="J177" s="90"/>
      <c r="K177" s="37"/>
      <c r="L177" s="37"/>
      <c r="M177" s="36"/>
    </row>
    <row r="178" spans="1:13" ht="16.5" x14ac:dyDescent="0.25">
      <c r="A178" s="37"/>
      <c r="B178" s="37"/>
      <c r="C178" s="37"/>
      <c r="D178" s="82">
        <v>0</v>
      </c>
      <c r="E178" s="83"/>
      <c r="F178" s="40">
        <v>100</v>
      </c>
      <c r="G178" s="36"/>
      <c r="H178" s="84">
        <v>25</v>
      </c>
      <c r="I178" s="84"/>
      <c r="J178" s="40">
        <f t="shared" ref="J178:J203" si="18">IF($B$172=0,(1+$A$2)^(-$H178-C$142/12),(1-(1+$A$2)^(-1/$B$172))/((1+$A$2)^($H178+C$142/12)-1))*100</f>
        <v>2.226812791604432</v>
      </c>
      <c r="K178" s="37"/>
      <c r="L178" s="37"/>
      <c r="M178" s="36"/>
    </row>
    <row r="179" spans="1:13" ht="16.5" x14ac:dyDescent="0.25">
      <c r="A179" s="37"/>
      <c r="B179" s="37"/>
      <c r="C179" s="37"/>
      <c r="D179" s="82">
        <v>1</v>
      </c>
      <c r="E179" s="83"/>
      <c r="F179" s="40">
        <f t="shared" ref="F179:F202" si="19">IF($B$172=0,(1+$A$2)^(-$D179-C$142/12),(1-(1+$A$2)^(-1/$B$172))/((1+$A$2)^($D179+C$142/12)-1))*100</f>
        <v>95.923261390887262</v>
      </c>
      <c r="G179" s="36"/>
      <c r="H179" s="84">
        <v>26</v>
      </c>
      <c r="I179" s="84"/>
      <c r="J179" s="40">
        <f t="shared" si="18"/>
        <v>2.0895021535405429</v>
      </c>
      <c r="K179" s="37"/>
      <c r="L179" s="37"/>
      <c r="M179" s="36"/>
    </row>
    <row r="180" spans="1:13" ht="16.5" x14ac:dyDescent="0.25">
      <c r="A180" s="37"/>
      <c r="B180" s="37"/>
      <c r="C180" s="37"/>
      <c r="D180" s="82">
        <v>2</v>
      </c>
      <c r="E180" s="83"/>
      <c r="F180" s="40">
        <f t="shared" si="19"/>
        <v>46.963653067753853</v>
      </c>
      <c r="G180" s="36"/>
      <c r="H180" s="84">
        <v>27</v>
      </c>
      <c r="I180" s="84"/>
      <c r="J180" s="40">
        <f t="shared" si="18"/>
        <v>1.9632955105359013</v>
      </c>
      <c r="K180" s="37"/>
      <c r="L180" s="37"/>
      <c r="M180" s="36"/>
    </row>
    <row r="181" spans="1:13" ht="16.5" x14ac:dyDescent="0.25">
      <c r="A181" s="37"/>
      <c r="B181" s="37"/>
      <c r="C181" s="37"/>
      <c r="D181" s="82">
        <v>3</v>
      </c>
      <c r="E181" s="83"/>
      <c r="F181" s="40">
        <f t="shared" si="19"/>
        <v>30.653203530618718</v>
      </c>
      <c r="G181" s="36"/>
      <c r="H181" s="84">
        <v>28</v>
      </c>
      <c r="I181" s="84"/>
      <c r="J181" s="40">
        <f t="shared" si="18"/>
        <v>1.8469951123267789</v>
      </c>
      <c r="K181" s="37"/>
      <c r="L181" s="37"/>
      <c r="M181" s="36"/>
    </row>
    <row r="182" spans="1:13" ht="16.5" x14ac:dyDescent="0.25">
      <c r="A182" s="37"/>
      <c r="B182" s="37"/>
      <c r="C182" s="37"/>
      <c r="D182" s="82">
        <v>4</v>
      </c>
      <c r="E182" s="83"/>
      <c r="F182" s="40">
        <f t="shared" si="19"/>
        <v>22.505037574884529</v>
      </c>
      <c r="G182" s="36"/>
      <c r="H182" s="84">
        <v>29</v>
      </c>
      <c r="I182" s="84"/>
      <c r="J182" s="40">
        <f t="shared" si="18"/>
        <v>1.7395682096660068</v>
      </c>
      <c r="K182" s="37"/>
      <c r="L182" s="37"/>
      <c r="M182" s="36"/>
    </row>
    <row r="183" spans="1:13" ht="16.5" x14ac:dyDescent="0.25">
      <c r="A183" s="37"/>
      <c r="B183" s="37"/>
      <c r="C183" s="37"/>
      <c r="D183" s="82">
        <v>5</v>
      </c>
      <c r="E183" s="83"/>
      <c r="F183" s="40">
        <f t="shared" si="19"/>
        <v>17.621778211265724</v>
      </c>
      <c r="G183" s="36"/>
      <c r="H183" s="84">
        <v>30</v>
      </c>
      <c r="I183" s="84"/>
      <c r="J183" s="40">
        <f t="shared" si="18"/>
        <v>1.6401195623240006</v>
      </c>
      <c r="K183" s="37"/>
      <c r="L183" s="37"/>
      <c r="M183" s="36"/>
    </row>
    <row r="184" spans="1:13" ht="16.5" x14ac:dyDescent="0.25">
      <c r="A184" s="37"/>
      <c r="B184" s="37"/>
      <c r="C184" s="37"/>
      <c r="D184" s="82">
        <v>6</v>
      </c>
      <c r="E184" s="83"/>
      <c r="F184" s="40">
        <f t="shared" si="19"/>
        <v>14.370964826729557</v>
      </c>
      <c r="G184" s="36"/>
      <c r="H184" s="84">
        <v>31</v>
      </c>
      <c r="I184" s="84"/>
      <c r="J184" s="40">
        <f t="shared" si="18"/>
        <v>1.5478692682237878</v>
      </c>
      <c r="K184" s="37"/>
      <c r="L184" s="37"/>
      <c r="M184" s="36"/>
    </row>
    <row r="185" spans="1:13" ht="16.5" x14ac:dyDescent="0.25">
      <c r="A185" s="37"/>
      <c r="B185" s="37"/>
      <c r="C185" s="37"/>
      <c r="D185" s="82">
        <v>7</v>
      </c>
      <c r="E185" s="83"/>
      <c r="F185" s="40">
        <f t="shared" si="19"/>
        <v>12.052970066328019</v>
      </c>
      <c r="G185" s="36"/>
      <c r="H185" s="84">
        <v>32</v>
      </c>
      <c r="I185" s="84"/>
      <c r="J185" s="40">
        <f t="shared" si="18"/>
        <v>1.4621347496969384</v>
      </c>
      <c r="K185" s="37"/>
      <c r="L185" s="37"/>
      <c r="M185" s="36"/>
    </row>
    <row r="186" spans="1:13" ht="16.5" x14ac:dyDescent="0.25">
      <c r="A186" s="37"/>
      <c r="B186" s="37"/>
      <c r="C186" s="37"/>
      <c r="D186" s="82">
        <v>8</v>
      </c>
      <c r="E186" s="83"/>
      <c r="F186" s="40">
        <f t="shared" si="19"/>
        <v>10.317979055125013</v>
      </c>
      <c r="G186" s="36"/>
      <c r="H186" s="84">
        <v>33</v>
      </c>
      <c r="I186" s="84"/>
      <c r="J186" s="40">
        <f t="shared" si="18"/>
        <v>1.3823160150323757</v>
      </c>
      <c r="K186" s="37"/>
      <c r="L186" s="37"/>
      <c r="M186" s="36"/>
    </row>
    <row r="187" spans="1:13" ht="16.5" x14ac:dyDescent="0.25">
      <c r="A187" s="37"/>
      <c r="B187" s="37"/>
      <c r="C187" s="37"/>
      <c r="D187" s="82">
        <v>9</v>
      </c>
      <c r="E187" s="83"/>
      <c r="F187" s="40">
        <f t="shared" si="19"/>
        <v>8.9716491401269653</v>
      </c>
      <c r="G187" s="36"/>
      <c r="H187" s="84">
        <v>34</v>
      </c>
      <c r="I187" s="84"/>
      <c r="J187" s="40">
        <f t="shared" si="18"/>
        <v>1.3078835209791386</v>
      </c>
      <c r="K187" s="37"/>
      <c r="L187" s="37"/>
      <c r="M187" s="36"/>
    </row>
    <row r="188" spans="1:13" ht="16.5" x14ac:dyDescent="0.25">
      <c r="A188" s="37"/>
      <c r="B188" s="37"/>
      <c r="C188" s="37"/>
      <c r="D188" s="82">
        <v>10</v>
      </c>
      <c r="E188" s="83"/>
      <c r="F188" s="40">
        <f t="shared" si="19"/>
        <v>7.8973737881959858</v>
      </c>
      <c r="G188" s="36"/>
      <c r="H188" s="84">
        <v>35</v>
      </c>
      <c r="I188" s="84"/>
      <c r="J188" s="40">
        <f t="shared" si="18"/>
        <v>1.238368115998949</v>
      </c>
      <c r="K188" s="37"/>
      <c r="L188" s="37"/>
      <c r="M188" s="36"/>
    </row>
    <row r="189" spans="1:13" ht="16.5" x14ac:dyDescent="0.25">
      <c r="A189" s="37"/>
      <c r="B189" s="37"/>
      <c r="C189" s="37"/>
      <c r="D189" s="82">
        <v>11</v>
      </c>
      <c r="E189" s="83"/>
      <c r="F189" s="40">
        <f t="shared" si="19"/>
        <v>7.0209479952100597</v>
      </c>
      <c r="G189" s="36"/>
      <c r="H189" s="84">
        <v>36</v>
      </c>
      <c r="I189" s="84"/>
      <c r="J189" s="40">
        <f t="shared" si="18"/>
        <v>1.1733526596655546</v>
      </c>
      <c r="K189" s="37"/>
      <c r="L189" s="37"/>
      <c r="M189" s="36"/>
    </row>
    <row r="190" spans="1:13" ht="16.5" x14ac:dyDescent="0.25">
      <c r="A190" s="37"/>
      <c r="B190" s="37"/>
      <c r="C190" s="37"/>
      <c r="D190" s="82">
        <v>12</v>
      </c>
      <c r="E190" s="83"/>
      <c r="F190" s="40">
        <f t="shared" si="19"/>
        <v>6.2929009915563761</v>
      </c>
      <c r="G190" s="36"/>
      <c r="H190" s="84">
        <v>37</v>
      </c>
      <c r="I190" s="84"/>
      <c r="J190" s="40">
        <f t="shared" si="18"/>
        <v>1.1124650010897827</v>
      </c>
      <c r="K190" s="37"/>
      <c r="L190" s="37"/>
      <c r="M190" s="36"/>
    </row>
    <row r="191" spans="1:13" ht="16.5" x14ac:dyDescent="0.25">
      <c r="A191" s="37"/>
      <c r="B191" s="37"/>
      <c r="C191" s="37"/>
      <c r="D191" s="82">
        <v>13</v>
      </c>
      <c r="E191" s="83"/>
      <c r="F191" s="40">
        <f t="shared" si="19"/>
        <v>5.6789830843735016</v>
      </c>
      <c r="G191" s="36"/>
      <c r="H191" s="84">
        <v>38</v>
      </c>
      <c r="I191" s="84"/>
      <c r="J191" s="40">
        <f t="shared" si="18"/>
        <v>1.0553720660118298</v>
      </c>
      <c r="K191" s="37"/>
      <c r="L191" s="37"/>
      <c r="M191" s="36"/>
    </row>
    <row r="192" spans="1:13" ht="16.5" x14ac:dyDescent="0.25">
      <c r="A192" s="37"/>
      <c r="B192" s="37"/>
      <c r="C192" s="37"/>
      <c r="D192" s="82">
        <v>14</v>
      </c>
      <c r="E192" s="83"/>
      <c r="F192" s="40">
        <f t="shared" si="19"/>
        <v>5.1547295681475687</v>
      </c>
      <c r="G192" s="36"/>
      <c r="H192" s="84">
        <v>39</v>
      </c>
      <c r="I192" s="84"/>
      <c r="J192" s="40">
        <f t="shared" si="18"/>
        <v>1.0017748535581512</v>
      </c>
      <c r="K192" s="37"/>
      <c r="L192" s="37"/>
      <c r="M192" s="36"/>
    </row>
    <row r="193" spans="1:13" ht="16.5" x14ac:dyDescent="0.25">
      <c r="A193" s="37"/>
      <c r="B193" s="37"/>
      <c r="C193" s="37"/>
      <c r="D193" s="82">
        <v>15</v>
      </c>
      <c r="E193" s="83"/>
      <c r="F193" s="40">
        <f t="shared" si="19"/>
        <v>4.7021990717432383</v>
      </c>
      <c r="G193" s="36"/>
      <c r="H193" s="84">
        <v>40</v>
      </c>
      <c r="I193" s="84"/>
      <c r="J193" s="40">
        <f t="shared" si="18"/>
        <v>0.95140418346114974</v>
      </c>
      <c r="K193" s="37"/>
      <c r="L193" s="37"/>
      <c r="M193" s="36"/>
    </row>
    <row r="194" spans="1:13" ht="16.5" x14ac:dyDescent="0.25">
      <c r="A194" s="37"/>
      <c r="B194" s="37"/>
      <c r="C194" s="37"/>
      <c r="D194" s="82">
        <v>16</v>
      </c>
      <c r="E194" s="83"/>
      <c r="F194" s="40">
        <f t="shared" si="19"/>
        <v>4.3079350259085674</v>
      </c>
      <c r="G194" s="37"/>
      <c r="H194" s="84">
        <v>41</v>
      </c>
      <c r="I194" s="84"/>
      <c r="J194" s="40">
        <f t="shared" si="18"/>
        <v>0.90401706560391715</v>
      </c>
      <c r="K194" s="37"/>
      <c r="L194" s="37"/>
      <c r="M194" s="37"/>
    </row>
    <row r="195" spans="1:13" ht="16.5" x14ac:dyDescent="0.25">
      <c r="A195" s="37"/>
      <c r="B195" s="37"/>
      <c r="C195" s="37"/>
      <c r="D195" s="82">
        <v>17</v>
      </c>
      <c r="E195" s="83"/>
      <c r="F195" s="40">
        <f t="shared" si="19"/>
        <v>3.9616466133908776</v>
      </c>
      <c r="G195" s="37"/>
      <c r="H195" s="84">
        <v>42</v>
      </c>
      <c r="I195" s="84"/>
      <c r="J195" s="40">
        <f t="shared" si="18"/>
        <v>0.85939358815980393</v>
      </c>
      <c r="K195" s="37"/>
      <c r="L195" s="37"/>
      <c r="M195" s="37"/>
    </row>
    <row r="196" spans="1:13" ht="16.5" x14ac:dyDescent="0.25">
      <c r="A196" s="37"/>
      <c r="B196" s="37"/>
      <c r="C196" s="37"/>
      <c r="D196" s="82">
        <v>18</v>
      </c>
      <c r="E196" s="83"/>
      <c r="F196" s="40">
        <f t="shared" si="19"/>
        <v>3.6553294028498815</v>
      </c>
      <c r="G196" s="41"/>
      <c r="H196" s="84">
        <v>43</v>
      </c>
      <c r="I196" s="84"/>
      <c r="J196" s="40">
        <f t="shared" si="18"/>
        <v>0.8173342398955572</v>
      </c>
      <c r="K196" s="37"/>
      <c r="L196" s="37"/>
      <c r="M196" s="41"/>
    </row>
    <row r="197" spans="1:13" ht="16.5" x14ac:dyDescent="0.25">
      <c r="A197" s="37"/>
      <c r="B197" s="37"/>
      <c r="C197" s="37"/>
      <c r="D197" s="82">
        <v>19</v>
      </c>
      <c r="E197" s="83"/>
      <c r="F197" s="40">
        <f t="shared" si="19"/>
        <v>3.3826636777802266</v>
      </c>
      <c r="G197" s="37"/>
      <c r="H197" s="84">
        <v>44</v>
      </c>
      <c r="I197" s="84"/>
      <c r="J197" s="40">
        <f t="shared" si="18"/>
        <v>0.77765759755824448</v>
      </c>
      <c r="K197" s="37"/>
      <c r="L197" s="37"/>
      <c r="M197" s="38"/>
    </row>
    <row r="198" spans="1:13" ht="16.5" x14ac:dyDescent="0.25">
      <c r="A198" s="37"/>
      <c r="B198" s="37"/>
      <c r="C198" s="37"/>
      <c r="D198" s="82">
        <v>20</v>
      </c>
      <c r="E198" s="83"/>
      <c r="F198" s="40">
        <f t="shared" si="19"/>
        <v>3.1385932671699166</v>
      </c>
      <c r="G198" s="37"/>
      <c r="H198" s="84">
        <v>45</v>
      </c>
      <c r="I198" s="84"/>
      <c r="J198" s="40">
        <f t="shared" si="18"/>
        <v>0.7401983215473773</v>
      </c>
      <c r="K198" s="37"/>
      <c r="L198" s="37"/>
      <c r="M198" s="39"/>
    </row>
    <row r="199" spans="1:13" ht="16.5" x14ac:dyDescent="0.25">
      <c r="A199" s="37"/>
      <c r="B199" s="37"/>
      <c r="C199" s="37"/>
      <c r="D199" s="82">
        <v>21</v>
      </c>
      <c r="E199" s="83"/>
      <c r="F199" s="40">
        <f t="shared" si="19"/>
        <v>2.9190247106293499</v>
      </c>
      <c r="G199" s="37"/>
      <c r="H199" s="84">
        <v>46</v>
      </c>
      <c r="I199" s="84"/>
      <c r="J199" s="40">
        <f t="shared" si="18"/>
        <v>0.70480541295200538</v>
      </c>
      <c r="K199" s="37"/>
      <c r="L199" s="37"/>
      <c r="M199" s="39"/>
    </row>
    <row r="200" spans="1:13" ht="16.5" x14ac:dyDescent="0.25">
      <c r="A200" s="37"/>
      <c r="B200" s="37"/>
      <c r="C200" s="37"/>
      <c r="D200" s="82">
        <v>22</v>
      </c>
      <c r="E200" s="83"/>
      <c r="F200" s="40">
        <f t="shared" si="19"/>
        <v>2.7206084697306698</v>
      </c>
      <c r="G200" s="37"/>
      <c r="H200" s="84">
        <v>47</v>
      </c>
      <c r="I200" s="84"/>
      <c r="J200" s="40">
        <f t="shared" si="18"/>
        <v>0.67134069301932497</v>
      </c>
      <c r="K200" s="37"/>
      <c r="L200" s="37"/>
      <c r="M200" s="39"/>
    </row>
    <row r="201" spans="1:13" ht="16.5" x14ac:dyDescent="0.25">
      <c r="A201" s="37"/>
      <c r="B201" s="37"/>
      <c r="C201" s="37"/>
      <c r="D201" s="82">
        <v>23</v>
      </c>
      <c r="E201" s="83"/>
      <c r="F201" s="40">
        <f t="shared" si="19"/>
        <v>2.5405772149523282</v>
      </c>
      <c r="G201" s="37"/>
      <c r="H201" s="84">
        <v>48</v>
      </c>
      <c r="I201" s="84"/>
      <c r="J201" s="40">
        <f t="shared" si="18"/>
        <v>0.63967747261060881</v>
      </c>
      <c r="K201" s="37"/>
      <c r="L201" s="37"/>
      <c r="M201" s="39"/>
    </row>
    <row r="202" spans="1:13" ht="16.5" x14ac:dyDescent="0.25">
      <c r="A202" s="37"/>
      <c r="B202" s="37"/>
      <c r="C202" s="37"/>
      <c r="D202" s="82">
        <v>24</v>
      </c>
      <c r="E202" s="83"/>
      <c r="F202" s="40">
        <f t="shared" si="19"/>
        <v>2.3766245411584106</v>
      </c>
      <c r="G202" s="37"/>
      <c r="H202" s="84">
        <v>49</v>
      </c>
      <c r="I202" s="84"/>
      <c r="J202" s="40">
        <f t="shared" si="18"/>
        <v>0.60969938449761896</v>
      </c>
      <c r="K202" s="37"/>
      <c r="L202" s="37"/>
      <c r="M202" s="39"/>
    </row>
    <row r="203" spans="1:13" ht="16.5" x14ac:dyDescent="0.25">
      <c r="A203" s="37"/>
      <c r="B203" s="37"/>
      <c r="C203" s="39"/>
      <c r="D203" s="37"/>
      <c r="E203" s="37"/>
      <c r="F203" s="37"/>
      <c r="G203" s="37"/>
      <c r="H203" s="84">
        <v>50</v>
      </c>
      <c r="I203" s="84"/>
      <c r="J203" s="40">
        <f t="shared" si="18"/>
        <v>0.5812993556965117</v>
      </c>
      <c r="K203" s="37"/>
      <c r="L203" s="37"/>
      <c r="M203" s="39"/>
    </row>
    <row r="204" spans="1:13" x14ac:dyDescent="0.25">
      <c r="A204" s="37"/>
      <c r="B204" s="37"/>
      <c r="C204" s="38"/>
      <c r="D204" s="37"/>
      <c r="E204" s="37"/>
      <c r="F204" s="37"/>
      <c r="G204" s="37"/>
      <c r="H204" s="37"/>
      <c r="I204" s="37"/>
      <c r="J204" s="38"/>
      <c r="K204" s="38"/>
      <c r="L204" s="38"/>
      <c r="M204" s="38"/>
    </row>
    <row r="205" spans="1:13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</row>
    <row r="206" spans="1:13" x14ac:dyDescent="0.25">
      <c r="A206" s="37"/>
      <c r="B206" s="37"/>
      <c r="C206" s="36"/>
      <c r="D206" s="37"/>
      <c r="E206" s="37"/>
      <c r="F206" s="37"/>
      <c r="G206" s="37"/>
      <c r="H206" s="37"/>
      <c r="I206" s="37"/>
      <c r="J206" s="36"/>
      <c r="K206" s="37"/>
      <c r="L206" s="36"/>
      <c r="M206" s="36"/>
    </row>
  </sheetData>
  <mergeCells count="87">
    <mergeCell ref="A7:A8"/>
    <mergeCell ref="B7:M7"/>
    <mergeCell ref="A3:M3"/>
    <mergeCell ref="A4:M4"/>
    <mergeCell ref="L5:M5"/>
    <mergeCell ref="A6:M6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H1:M2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5" manualBreakCount="5">
    <brk id="33" max="16383" man="1"/>
    <brk id="69" max="16383" man="1"/>
    <brk id="102" max="16383" man="1"/>
    <brk id="136" max="16383" man="1"/>
    <brk id="17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206"/>
  <sheetViews>
    <sheetView tabSelected="1" view="pageBreakPreview" topLeftCell="A169" zoomScale="85" zoomScaleNormal="100" zoomScaleSheetLayoutView="85" workbookViewId="0">
      <selection activeCell="A31" sqref="A31:M31"/>
    </sheetView>
  </sheetViews>
  <sheetFormatPr defaultRowHeight="15" x14ac:dyDescent="0.25"/>
  <cols>
    <col min="1" max="1" width="7.42578125" style="35" customWidth="1"/>
    <col min="2" max="2" width="11.7109375" style="35" customWidth="1"/>
    <col min="3" max="3" width="12.28515625" style="35" customWidth="1"/>
    <col min="4" max="5" width="11.28515625" style="35" customWidth="1"/>
    <col min="6" max="6" width="12.28515625" style="35" customWidth="1"/>
    <col min="7" max="13" width="11.28515625" style="35" customWidth="1"/>
    <col min="14" max="16384" width="9.140625" style="35"/>
  </cols>
  <sheetData>
    <row r="1" spans="1:13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8.75" x14ac:dyDescent="0.25">
      <c r="A2" s="54">
        <v>4.4999999999999998E-2</v>
      </c>
      <c r="B2" s="43">
        <v>0</v>
      </c>
      <c r="C2" s="43">
        <v>93</v>
      </c>
      <c r="D2" s="37"/>
      <c r="E2" s="37"/>
      <c r="F2" s="37"/>
      <c r="G2" s="37"/>
      <c r="H2" s="37"/>
      <c r="I2" s="81"/>
      <c r="J2" s="81"/>
      <c r="K2" s="81"/>
      <c r="L2" s="81"/>
      <c r="M2" s="81"/>
    </row>
    <row r="3" spans="1:13" ht="42.75" customHeight="1" x14ac:dyDescent="0.25">
      <c r="A3" s="101" t="s">
        <v>40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8.75" x14ac:dyDescent="0.25">
      <c r="A4" s="102" t="s">
        <v>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18.75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86" t="str">
        <f>"Таблица "&amp;$C$2</f>
        <v>Таблица 93</v>
      </c>
      <c r="M5" s="86"/>
    </row>
    <row r="6" spans="1:13" ht="16.5" x14ac:dyDescent="0.2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6.5" x14ac:dyDescent="0.25">
      <c r="A7" s="98" t="s">
        <v>1</v>
      </c>
      <c r="B7" s="98" t="s">
        <v>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ht="16.5" x14ac:dyDescent="0.25">
      <c r="A8" s="98"/>
      <c r="B8" s="44">
        <v>0</v>
      </c>
      <c r="C8" s="44">
        <v>1</v>
      </c>
      <c r="D8" s="44">
        <v>2</v>
      </c>
      <c r="E8" s="44">
        <v>3</v>
      </c>
      <c r="F8" s="44">
        <v>4</v>
      </c>
      <c r="G8" s="44">
        <v>5</v>
      </c>
      <c r="H8" s="44">
        <v>6</v>
      </c>
      <c r="I8" s="44">
        <v>7</v>
      </c>
      <c r="J8" s="44">
        <v>8</v>
      </c>
      <c r="K8" s="44">
        <v>9</v>
      </c>
      <c r="L8" s="44">
        <v>10</v>
      </c>
      <c r="M8" s="44">
        <v>11</v>
      </c>
    </row>
    <row r="9" spans="1:13" ht="16.5" x14ac:dyDescent="0.25">
      <c r="A9" s="44">
        <v>0</v>
      </c>
      <c r="B9" s="40">
        <v>100</v>
      </c>
      <c r="C9" s="40">
        <f t="shared" ref="C9:M18" si="0">IF($B$2=0,(1+$A$2)^(-$A9-C$8/12),(1-(1+$A$2)^(-1/$B$2))/((1+$A$2)^($A9+C$8/12)-1))*100</f>
        <v>99.633864537993929</v>
      </c>
      <c r="D9" s="40">
        <f t="shared" si="0"/>
        <v>99.269069627753254</v>
      </c>
      <c r="E9" s="40">
        <f t="shared" si="0"/>
        <v>98.905610361042562</v>
      </c>
      <c r="F9" s="40">
        <f t="shared" si="0"/>
        <v>98.543481847597249</v>
      </c>
      <c r="G9" s="40">
        <f t="shared" si="0"/>
        <v>98.182679215057689</v>
      </c>
      <c r="H9" s="40">
        <f t="shared" si="0"/>
        <v>97.823197608903698</v>
      </c>
      <c r="I9" s="40">
        <f t="shared" si="0"/>
        <v>97.465032192389231</v>
      </c>
      <c r="J9" s="40">
        <f t="shared" si="0"/>
        <v>97.108178146477272</v>
      </c>
      <c r="K9" s="40">
        <f t="shared" si="0"/>
        <v>96.752630669775002</v>
      </c>
      <c r="L9" s="40">
        <f t="shared" si="0"/>
        <v>96.398384978469196</v>
      </c>
      <c r="M9" s="40">
        <f t="shared" si="0"/>
        <v>96.045436306261891</v>
      </c>
    </row>
    <row r="10" spans="1:13" ht="16.5" x14ac:dyDescent="0.25">
      <c r="A10" s="44">
        <v>1</v>
      </c>
      <c r="B10" s="40">
        <f t="shared" ref="B10:B31" si="1">IF($B$2=0,(1+$A$2)^(-$A10-B$8/12),(1-(1+$A$2)^(-1/$B$2))/((1+$A$2)^($A10+B$8/12)-1))*100</f>
        <v>95.693779904306226</v>
      </c>
      <c r="C10" s="40">
        <f t="shared" si="0"/>
        <v>95.343411041142545</v>
      </c>
      <c r="D10" s="40">
        <f t="shared" si="0"/>
        <v>94.994325002634696</v>
      </c>
      <c r="E10" s="40">
        <f t="shared" si="0"/>
        <v>94.646517091906773</v>
      </c>
      <c r="F10" s="40">
        <f t="shared" si="0"/>
        <v>94.299982629279654</v>
      </c>
      <c r="G10" s="40">
        <f t="shared" si="0"/>
        <v>93.954716952208301</v>
      </c>
      <c r="H10" s="40">
        <f t="shared" si="0"/>
        <v>93.610715415218877</v>
      </c>
      <c r="I10" s="40">
        <f t="shared" si="0"/>
        <v>93.267973389846176</v>
      </c>
      <c r="J10" s="40">
        <f t="shared" si="0"/>
        <v>92.926486264571565</v>
      </c>
      <c r="K10" s="40">
        <f t="shared" si="0"/>
        <v>92.586249444760767</v>
      </c>
      <c r="L10" s="40">
        <f t="shared" si="0"/>
        <v>92.247258352602103</v>
      </c>
      <c r="M10" s="40">
        <f t="shared" si="0"/>
        <v>91.909508427044898</v>
      </c>
    </row>
    <row r="11" spans="1:13" ht="16.5" x14ac:dyDescent="0.25">
      <c r="A11" s="44">
        <v>2</v>
      </c>
      <c r="B11" s="40">
        <f t="shared" si="1"/>
        <v>91.572995123738025</v>
      </c>
      <c r="C11" s="40">
        <f t="shared" si="0"/>
        <v>91.237713914968936</v>
      </c>
      <c r="D11" s="40">
        <f t="shared" si="0"/>
        <v>90.903660289602598</v>
      </c>
      <c r="E11" s="40">
        <f t="shared" si="0"/>
        <v>90.570829753020845</v>
      </c>
      <c r="F11" s="40">
        <f t="shared" si="0"/>
        <v>90.239217827061879</v>
      </c>
      <c r="G11" s="40">
        <f t="shared" si="0"/>
        <v>89.908820049960113</v>
      </c>
      <c r="H11" s="40">
        <f t="shared" si="0"/>
        <v>89.579631976285995</v>
      </c>
      <c r="I11" s="40">
        <f t="shared" si="0"/>
        <v>89.251649176886289</v>
      </c>
      <c r="J11" s="40">
        <f t="shared" si="0"/>
        <v>88.924867238824461</v>
      </c>
      <c r="K11" s="40">
        <f t="shared" si="0"/>
        <v>88.599281765321322</v>
      </c>
      <c r="L11" s="40">
        <f t="shared" si="0"/>
        <v>88.274888375695809</v>
      </c>
      <c r="M11" s="40">
        <f t="shared" si="0"/>
        <v>87.951682705306112</v>
      </c>
    </row>
    <row r="12" spans="1:13" ht="16.5" x14ac:dyDescent="0.25">
      <c r="A12" s="44">
        <v>3</v>
      </c>
      <c r="B12" s="40">
        <f t="shared" si="1"/>
        <v>87.629660405490924</v>
      </c>
      <c r="C12" s="40">
        <f t="shared" si="0"/>
        <v>87.308817143510936</v>
      </c>
      <c r="D12" s="40">
        <f t="shared" si="0"/>
        <v>86.989148602490516</v>
      </c>
      <c r="E12" s="40">
        <f t="shared" si="0"/>
        <v>86.670650481359644</v>
      </c>
      <c r="F12" s="40">
        <f t="shared" si="0"/>
        <v>86.353318494796071</v>
      </c>
      <c r="G12" s="40">
        <f t="shared" si="0"/>
        <v>86.037148373167582</v>
      </c>
      <c r="H12" s="40">
        <f t="shared" si="0"/>
        <v>85.722135862474644</v>
      </c>
      <c r="I12" s="40">
        <f t="shared" si="0"/>
        <v>85.408276724293103</v>
      </c>
      <c r="J12" s="40">
        <f t="shared" si="0"/>
        <v>85.095566735717199</v>
      </c>
      <c r="K12" s="40">
        <f t="shared" si="0"/>
        <v>84.784001689302698</v>
      </c>
      <c r="L12" s="40">
        <f t="shared" si="0"/>
        <v>84.473577393010345</v>
      </c>
      <c r="M12" s="40">
        <f t="shared" si="0"/>
        <v>84.164289670149401</v>
      </c>
    </row>
    <row r="13" spans="1:13" ht="16.5" x14ac:dyDescent="0.25">
      <c r="A13" s="44">
        <v>4</v>
      </c>
      <c r="B13" s="40">
        <f t="shared" si="1"/>
        <v>83.856134359321487</v>
      </c>
      <c r="C13" s="40">
        <f t="shared" si="0"/>
        <v>83.549107314364562</v>
      </c>
      <c r="D13" s="40">
        <f t="shared" si="0"/>
        <v>83.24320440429716</v>
      </c>
      <c r="E13" s="40">
        <f t="shared" si="0"/>
        <v>82.938421513262824</v>
      </c>
      <c r="F13" s="40">
        <f t="shared" si="0"/>
        <v>82.634754540474702</v>
      </c>
      <c r="G13" s="40">
        <f t="shared" si="0"/>
        <v>82.332199400160363</v>
      </c>
      <c r="H13" s="40">
        <f t="shared" si="0"/>
        <v>82.030752021506842</v>
      </c>
      <c r="I13" s="40">
        <f t="shared" si="0"/>
        <v>81.730408348605849</v>
      </c>
      <c r="J13" s="40">
        <f t="shared" si="0"/>
        <v>81.431164340399249</v>
      </c>
      <c r="K13" s="40">
        <f t="shared" si="0"/>
        <v>81.133015970624612</v>
      </c>
      <c r="L13" s="40">
        <f t="shared" si="0"/>
        <v>80.835959227761094</v>
      </c>
      <c r="M13" s="40">
        <f t="shared" si="0"/>
        <v>80.53999011497551</v>
      </c>
    </row>
    <row r="14" spans="1:13" ht="16.5" x14ac:dyDescent="0.25">
      <c r="A14" s="44">
        <v>5</v>
      </c>
      <c r="B14" s="40">
        <f t="shared" si="1"/>
        <v>80.245104650068413</v>
      </c>
      <c r="C14" s="40">
        <f t="shared" si="0"/>
        <v>79.95129886542064</v>
      </c>
      <c r="D14" s="40">
        <f t="shared" si="0"/>
        <v>79.658568807939872</v>
      </c>
      <c r="E14" s="40">
        <f t="shared" si="0"/>
        <v>79.366910539007506</v>
      </c>
      <c r="F14" s="40">
        <f t="shared" si="0"/>
        <v>79.076320134425572</v>
      </c>
      <c r="G14" s="40">
        <f t="shared" si="0"/>
        <v>78.786793684363985</v>
      </c>
      <c r="H14" s="40">
        <f t="shared" si="0"/>
        <v>78.49832729330798</v>
      </c>
      <c r="I14" s="40">
        <f t="shared" si="0"/>
        <v>78.210917080005601</v>
      </c>
      <c r="J14" s="40">
        <f t="shared" si="0"/>
        <v>77.924559177415546</v>
      </c>
      <c r="K14" s="40">
        <f t="shared" si="0"/>
        <v>77.639249732655131</v>
      </c>
      <c r="L14" s="40">
        <f t="shared" si="0"/>
        <v>77.354984906948431</v>
      </c>
      <c r="M14" s="40">
        <f t="shared" si="0"/>
        <v>77.07176087557464</v>
      </c>
    </row>
    <row r="15" spans="1:13" ht="16.5" x14ac:dyDescent="0.25">
      <c r="A15" s="44">
        <v>6</v>
      </c>
      <c r="B15" s="40">
        <f t="shared" si="1"/>
        <v>76.789573827816682</v>
      </c>
      <c r="C15" s="40">
        <f t="shared" si="0"/>
        <v>76.508419966909685</v>
      </c>
      <c r="D15" s="40">
        <f t="shared" si="0"/>
        <v>76.228295509990318</v>
      </c>
      <c r="E15" s="40">
        <f t="shared" si="0"/>
        <v>75.949196688045461</v>
      </c>
      <c r="F15" s="40">
        <f t="shared" si="0"/>
        <v>75.671119745861787</v>
      </c>
      <c r="G15" s="40">
        <f t="shared" si="0"/>
        <v>75.394060941975113</v>
      </c>
      <c r="H15" s="40">
        <f t="shared" si="0"/>
        <v>75.118016548620076</v>
      </c>
      <c r="I15" s="40">
        <f t="shared" si="0"/>
        <v>74.842982851680006</v>
      </c>
      <c r="J15" s="40">
        <f t="shared" si="0"/>
        <v>74.568956150636893</v>
      </c>
      <c r="K15" s="40">
        <f t="shared" si="0"/>
        <v>74.295932758521658</v>
      </c>
      <c r="L15" s="40">
        <f t="shared" si="0"/>
        <v>74.023909001864524</v>
      </c>
      <c r="M15" s="40">
        <f t="shared" si="0"/>
        <v>73.752881220645605</v>
      </c>
    </row>
    <row r="16" spans="1:13" ht="16.5" x14ac:dyDescent="0.25">
      <c r="A16" s="44">
        <v>7</v>
      </c>
      <c r="B16" s="40">
        <f t="shared" si="1"/>
        <v>73.482845768245625</v>
      </c>
      <c r="C16" s="40">
        <f t="shared" si="0"/>
        <v>73.213799011396844</v>
      </c>
      <c r="D16" s="40">
        <f t="shared" si="0"/>
        <v>72.945737330134278</v>
      </c>
      <c r="E16" s="40">
        <f t="shared" si="0"/>
        <v>72.678657117746866</v>
      </c>
      <c r="F16" s="40">
        <f t="shared" si="0"/>
        <v>72.412554780728982</v>
      </c>
      <c r="G16" s="40">
        <f t="shared" si="0"/>
        <v>72.147426738732165</v>
      </c>
      <c r="H16" s="40">
        <f t="shared" si="0"/>
        <v>71.88326942451684</v>
      </c>
      <c r="I16" s="40">
        <f t="shared" si="0"/>
        <v>71.620079283904332</v>
      </c>
      <c r="J16" s="40">
        <f t="shared" si="0"/>
        <v>71.357852775729086</v>
      </c>
      <c r="K16" s="40">
        <f t="shared" si="0"/>
        <v>71.096586371791062</v>
      </c>
      <c r="L16" s="40">
        <f t="shared" si="0"/>
        <v>70.836276556808158</v>
      </c>
      <c r="M16" s="40">
        <f t="shared" si="0"/>
        <v>70.576919828369014</v>
      </c>
    </row>
    <row r="17" spans="1:13" ht="16.5" x14ac:dyDescent="0.25">
      <c r="A17" s="44">
        <v>8</v>
      </c>
      <c r="B17" s="40">
        <f t="shared" si="1"/>
        <v>70.318512696885776</v>
      </c>
      <c r="C17" s="40">
        <f t="shared" si="0"/>
        <v>70.061051685547227</v>
      </c>
      <c r="D17" s="40">
        <f t="shared" si="0"/>
        <v>69.804533330272051</v>
      </c>
      <c r="E17" s="40">
        <f t="shared" si="0"/>
        <v>69.548954179662076</v>
      </c>
      <c r="F17" s="40">
        <f t="shared" si="0"/>
        <v>69.294310794955976</v>
      </c>
      <c r="G17" s="40">
        <f t="shared" si="0"/>
        <v>69.040599749982945</v>
      </c>
      <c r="H17" s="40">
        <f t="shared" si="0"/>
        <v>68.787817631116596</v>
      </c>
      <c r="I17" s="40">
        <f t="shared" si="0"/>
        <v>68.535961037229015</v>
      </c>
      <c r="J17" s="40">
        <f t="shared" si="0"/>
        <v>68.285026579645063</v>
      </c>
      <c r="K17" s="40">
        <f t="shared" si="0"/>
        <v>68.035010882096714</v>
      </c>
      <c r="L17" s="40">
        <f t="shared" si="0"/>
        <v>67.785910580677665</v>
      </c>
      <c r="M17" s="40">
        <f t="shared" si="0"/>
        <v>67.537722323798093</v>
      </c>
    </row>
    <row r="18" spans="1:13" ht="16.5" x14ac:dyDescent="0.25">
      <c r="A18" s="44">
        <v>9</v>
      </c>
      <c r="B18" s="40">
        <f t="shared" si="1"/>
        <v>67.290442772139514</v>
      </c>
      <c r="C18" s="40">
        <f t="shared" si="0"/>
        <v>67.044068598609783</v>
      </c>
      <c r="D18" s="40">
        <f t="shared" si="0"/>
        <v>66.7985964882986</v>
      </c>
      <c r="E18" s="40">
        <f t="shared" si="0"/>
        <v>66.554023138432612</v>
      </c>
      <c r="F18" s="40">
        <f t="shared" si="0"/>
        <v>66.310345258331083</v>
      </c>
      <c r="G18" s="40">
        <f t="shared" si="0"/>
        <v>66.067559569361677</v>
      </c>
      <c r="H18" s="40">
        <f t="shared" si="0"/>
        <v>65.825662804896268</v>
      </c>
      <c r="I18" s="40">
        <f t="shared" si="0"/>
        <v>65.584651710267011</v>
      </c>
      <c r="J18" s="40">
        <f t="shared" si="0"/>
        <v>65.344523042722557</v>
      </c>
      <c r="K18" s="40">
        <f t="shared" si="0"/>
        <v>65.10527357138443</v>
      </c>
      <c r="L18" s="40">
        <f t="shared" si="0"/>
        <v>64.86690007720351</v>
      </c>
      <c r="M18" s="40">
        <f t="shared" si="0"/>
        <v>64.629399352916835</v>
      </c>
    </row>
    <row r="19" spans="1:13" ht="16.5" x14ac:dyDescent="0.25">
      <c r="A19" s="44">
        <v>10</v>
      </c>
      <c r="B19" s="40">
        <f t="shared" si="1"/>
        <v>64.392768203004323</v>
      </c>
      <c r="C19" s="40">
        <f t="shared" ref="C19:M31" si="2">IF($B$2=0,(1+$A$2)^(-$A19-C$8/12),(1-(1+$A$2)^(-1/$B$2))/((1+$A$2)^($A19+C$8/12)-1))*100</f>
        <v>64.157003443645735</v>
      </c>
      <c r="D19" s="40">
        <f t="shared" si="2"/>
        <v>63.922101902678094</v>
      </c>
      <c r="E19" s="40">
        <f t="shared" si="2"/>
        <v>63.688060419552741</v>
      </c>
      <c r="F19" s="40">
        <f t="shared" si="2"/>
        <v>63.454875845292911</v>
      </c>
      <c r="G19" s="40">
        <f t="shared" si="2"/>
        <v>63.222545042451372</v>
      </c>
      <c r="H19" s="40">
        <f t="shared" si="2"/>
        <v>62.991064885068191</v>
      </c>
      <c r="I19" s="40">
        <f t="shared" si="2"/>
        <v>62.760432258628718</v>
      </c>
      <c r="J19" s="40">
        <f t="shared" si="2"/>
        <v>62.530644060021586</v>
      </c>
      <c r="K19" s="40">
        <f t="shared" si="2"/>
        <v>62.301697197497063</v>
      </c>
      <c r="L19" s="40">
        <f t="shared" si="2"/>
        <v>62.073588590625384</v>
      </c>
      <c r="M19" s="40">
        <f t="shared" si="2"/>
        <v>61.846315170255352</v>
      </c>
    </row>
    <row r="20" spans="1:13" ht="16.5" x14ac:dyDescent="0.25">
      <c r="A20" s="44">
        <v>11</v>
      </c>
      <c r="B20" s="40">
        <f t="shared" si="1"/>
        <v>61.619873878473044</v>
      </c>
      <c r="C20" s="40">
        <f t="shared" si="2"/>
        <v>61.39426166856051</v>
      </c>
      <c r="D20" s="40">
        <f t="shared" si="2"/>
        <v>61.16947550495513</v>
      </c>
      <c r="E20" s="40">
        <f t="shared" si="2"/>
        <v>60.945512363208366</v>
      </c>
      <c r="F20" s="40">
        <f t="shared" si="2"/>
        <v>60.722369229945372</v>
      </c>
      <c r="G20" s="40">
        <f t="shared" si="2"/>
        <v>60.500043102824272</v>
      </c>
      <c r="H20" s="40">
        <f t="shared" si="2"/>
        <v>60.278530990495881</v>
      </c>
      <c r="I20" s="40">
        <f t="shared" si="2"/>
        <v>60.057829912563363</v>
      </c>
      <c r="J20" s="40">
        <f t="shared" si="2"/>
        <v>59.837936899542186</v>
      </c>
      <c r="K20" s="40">
        <f t="shared" si="2"/>
        <v>59.618848992820148</v>
      </c>
      <c r="L20" s="40">
        <f t="shared" si="2"/>
        <v>59.400563244617601</v>
      </c>
      <c r="M20" s="40">
        <f t="shared" si="2"/>
        <v>59.183076717947714</v>
      </c>
    </row>
    <row r="21" spans="1:13" ht="16.5" x14ac:dyDescent="0.25">
      <c r="A21" s="44">
        <v>12</v>
      </c>
      <c r="B21" s="40">
        <f t="shared" si="1"/>
        <v>58.966386486577079</v>
      </c>
      <c r="C21" s="40">
        <f t="shared" si="2"/>
        <v>58.750489634986145</v>
      </c>
      <c r="D21" s="40">
        <f t="shared" si="2"/>
        <v>58.535383258330263</v>
      </c>
      <c r="E21" s="40">
        <f t="shared" si="2"/>
        <v>58.321064462400351</v>
      </c>
      <c r="F21" s="40">
        <f t="shared" si="2"/>
        <v>58.10753036358409</v>
      </c>
      <c r="G21" s="40">
        <f t="shared" si="2"/>
        <v>57.894778088827067</v>
      </c>
      <c r="H21" s="40">
        <f t="shared" si="2"/>
        <v>57.682804775594157</v>
      </c>
      <c r="I21" s="40">
        <f t="shared" si="2"/>
        <v>57.471607571830987</v>
      </c>
      <c r="J21" s="40">
        <f t="shared" si="2"/>
        <v>57.261183635925548</v>
      </c>
      <c r="K21" s="40">
        <f t="shared" si="2"/>
        <v>57.051530136670003</v>
      </c>
      <c r="L21" s="40">
        <f t="shared" si="2"/>
        <v>56.842644253222574</v>
      </c>
      <c r="M21" s="40">
        <f t="shared" si="2"/>
        <v>56.634523175069582</v>
      </c>
    </row>
    <row r="22" spans="1:13" ht="16.5" x14ac:dyDescent="0.25">
      <c r="A22" s="44">
        <v>13</v>
      </c>
      <c r="B22" s="40">
        <f t="shared" si="1"/>
        <v>56.427164101987636</v>
      </c>
      <c r="C22" s="40">
        <f t="shared" si="2"/>
        <v>56.220564244005878</v>
      </c>
      <c r="D22" s="40">
        <f t="shared" si="2"/>
        <v>56.014720821368677</v>
      </c>
      <c r="E22" s="40">
        <f t="shared" si="2"/>
        <v>55.809631064497957</v>
      </c>
      <c r="F22" s="40">
        <f t="shared" si="2"/>
        <v>55.605292213956069</v>
      </c>
      <c r="G22" s="40">
        <f t="shared" si="2"/>
        <v>55.401701520408686</v>
      </c>
      <c r="H22" s="40">
        <f t="shared" si="2"/>
        <v>55.198856244587716</v>
      </c>
      <c r="I22" s="40">
        <f t="shared" si="2"/>
        <v>54.99675365725453</v>
      </c>
      <c r="J22" s="40">
        <f t="shared" si="2"/>
        <v>54.795391039163214</v>
      </c>
      <c r="K22" s="40">
        <f t="shared" si="2"/>
        <v>54.594765681023937</v>
      </c>
      <c r="L22" s="40">
        <f t="shared" si="2"/>
        <v>54.394874883466592</v>
      </c>
      <c r="M22" s="40">
        <f t="shared" si="2"/>
        <v>54.195715957004388</v>
      </c>
    </row>
    <row r="23" spans="1:13" ht="16.5" x14ac:dyDescent="0.25">
      <c r="A23" s="44">
        <v>14</v>
      </c>
      <c r="B23" s="40">
        <f t="shared" si="1"/>
        <v>53.997286221997754</v>
      </c>
      <c r="C23" s="40">
        <f t="shared" si="2"/>
        <v>53.799583008618079</v>
      </c>
      <c r="D23" s="40">
        <f t="shared" si="2"/>
        <v>53.602603656812128</v>
      </c>
      <c r="E23" s="40">
        <f t="shared" si="2"/>
        <v>53.406345516265986</v>
      </c>
      <c r="F23" s="40">
        <f t="shared" si="2"/>
        <v>53.210805946369447</v>
      </c>
      <c r="G23" s="40">
        <f t="shared" si="2"/>
        <v>53.015982316180569</v>
      </c>
      <c r="H23" s="40">
        <f t="shared" si="2"/>
        <v>52.821872004390158</v>
      </c>
      <c r="I23" s="40">
        <f t="shared" si="2"/>
        <v>52.628472399286643</v>
      </c>
      <c r="J23" s="40">
        <f t="shared" si="2"/>
        <v>52.435780898720772</v>
      </c>
      <c r="K23" s="40">
        <f t="shared" si="2"/>
        <v>52.243794910070754</v>
      </c>
      <c r="L23" s="40">
        <f t="shared" si="2"/>
        <v>52.05251185020726</v>
      </c>
      <c r="M23" s="40">
        <f t="shared" si="2"/>
        <v>51.861929145458753</v>
      </c>
    </row>
    <row r="24" spans="1:13" ht="16.5" x14ac:dyDescent="0.25">
      <c r="A24" s="44">
        <v>15</v>
      </c>
      <c r="B24" s="40">
        <f t="shared" si="1"/>
        <v>51.672044231576798</v>
      </c>
      <c r="C24" s="40">
        <f t="shared" si="2"/>
        <v>51.482854553701507</v>
      </c>
      <c r="D24" s="40">
        <f t="shared" si="2"/>
        <v>51.294357566327406</v>
      </c>
      <c r="E24" s="40">
        <f t="shared" si="2"/>
        <v>51.106550733268882</v>
      </c>
      <c r="F24" s="40">
        <f t="shared" si="2"/>
        <v>50.919431527626266</v>
      </c>
      <c r="G24" s="40">
        <f t="shared" si="2"/>
        <v>50.732997431751734</v>
      </c>
      <c r="H24" s="40">
        <f t="shared" si="2"/>
        <v>50.547245937215465</v>
      </c>
      <c r="I24" s="40">
        <f t="shared" si="2"/>
        <v>50.362174544771896</v>
      </c>
      <c r="J24" s="40">
        <f t="shared" si="2"/>
        <v>50.177780764326108</v>
      </c>
      <c r="K24" s="40">
        <f t="shared" si="2"/>
        <v>49.994062114900252</v>
      </c>
      <c r="L24" s="40">
        <f t="shared" si="2"/>
        <v>49.811016124600258</v>
      </c>
      <c r="M24" s="40">
        <f t="shared" si="2"/>
        <v>49.628640330582542</v>
      </c>
    </row>
    <row r="25" spans="1:13" ht="16.5" x14ac:dyDescent="0.25">
      <c r="A25" s="44">
        <v>16</v>
      </c>
      <c r="B25" s="40">
        <f t="shared" si="1"/>
        <v>49.446932279020878</v>
      </c>
      <c r="C25" s="40">
        <f t="shared" si="2"/>
        <v>49.26588952507322</v>
      </c>
      <c r="D25" s="40">
        <f t="shared" si="2"/>
        <v>49.085509632849195</v>
      </c>
      <c r="E25" s="40">
        <f t="shared" si="2"/>
        <v>48.905790175376929</v>
      </c>
      <c r="F25" s="40">
        <f t="shared" si="2"/>
        <v>48.726728734570599</v>
      </c>
      <c r="G25" s="40">
        <f t="shared" si="2"/>
        <v>48.548322901197835</v>
      </c>
      <c r="H25" s="40">
        <f t="shared" si="2"/>
        <v>48.370570274847339</v>
      </c>
      <c r="I25" s="40">
        <f t="shared" si="2"/>
        <v>48.193468463896558</v>
      </c>
      <c r="J25" s="40">
        <f t="shared" si="2"/>
        <v>48.017015085479528</v>
      </c>
      <c r="K25" s="40">
        <f t="shared" si="2"/>
        <v>47.841207765454783</v>
      </c>
      <c r="L25" s="40">
        <f t="shared" si="2"/>
        <v>47.666044138373465</v>
      </c>
      <c r="M25" s="40">
        <f t="shared" si="2"/>
        <v>47.491521847447402</v>
      </c>
    </row>
    <row r="26" spans="1:13" ht="16.5" x14ac:dyDescent="0.25">
      <c r="A26" s="44">
        <v>17</v>
      </c>
      <c r="B26" s="40">
        <f t="shared" si="1"/>
        <v>47.317638544517578</v>
      </c>
      <c r="C26" s="40">
        <f t="shared" si="2"/>
        <v>47.14439189002222</v>
      </c>
      <c r="D26" s="40">
        <f t="shared" si="2"/>
        <v>46.971779552965728</v>
      </c>
      <c r="E26" s="40">
        <f t="shared" si="2"/>
        <v>46.799799210887024</v>
      </c>
      <c r="F26" s="40">
        <f t="shared" si="2"/>
        <v>46.628448549828327</v>
      </c>
      <c r="G26" s="40">
        <f t="shared" si="2"/>
        <v>46.457725264304152</v>
      </c>
      <c r="H26" s="40">
        <f t="shared" si="2"/>
        <v>46.287627057270186</v>
      </c>
      <c r="I26" s="40">
        <f t="shared" si="2"/>
        <v>46.118151640092407</v>
      </c>
      <c r="J26" s="40">
        <f t="shared" si="2"/>
        <v>45.949296732516295</v>
      </c>
      <c r="K26" s="40">
        <f t="shared" si="2"/>
        <v>45.781060062636165</v>
      </c>
      <c r="L26" s="40">
        <f t="shared" si="2"/>
        <v>45.613439366864554</v>
      </c>
      <c r="M26" s="40">
        <f t="shared" si="2"/>
        <v>45.446432389901823</v>
      </c>
    </row>
    <row r="27" spans="1:13" ht="16.5" x14ac:dyDescent="0.25">
      <c r="A27" s="44">
        <v>18</v>
      </c>
      <c r="B27" s="40">
        <f t="shared" si="1"/>
        <v>45.280036884705829</v>
      </c>
      <c r="C27" s="40">
        <f t="shared" si="2"/>
        <v>45.114250612461461</v>
      </c>
      <c r="D27" s="40">
        <f t="shared" si="2"/>
        <v>44.949071342550951</v>
      </c>
      <c r="E27" s="40">
        <f t="shared" si="2"/>
        <v>44.784496852523461</v>
      </c>
      <c r="F27" s="40">
        <f t="shared" si="2"/>
        <v>44.620524928065386</v>
      </c>
      <c r="G27" s="40">
        <f t="shared" si="2"/>
        <v>44.45715336297048</v>
      </c>
      <c r="H27" s="40">
        <f t="shared" si="2"/>
        <v>44.294379959110223</v>
      </c>
      <c r="I27" s="40">
        <f t="shared" si="2"/>
        <v>44.132202526404221</v>
      </c>
      <c r="J27" s="40">
        <f t="shared" si="2"/>
        <v>43.970618882790717</v>
      </c>
      <c r="K27" s="40">
        <f t="shared" si="2"/>
        <v>43.809626854197283</v>
      </c>
      <c r="L27" s="40">
        <f t="shared" si="2"/>
        <v>43.649224274511546</v>
      </c>
      <c r="M27" s="40">
        <f t="shared" si="2"/>
        <v>43.489408985551989</v>
      </c>
    </row>
    <row r="28" spans="1:13" ht="16.5" x14ac:dyDescent="0.25">
      <c r="A28" s="44">
        <v>19</v>
      </c>
      <c r="B28" s="40">
        <f t="shared" si="1"/>
        <v>43.330178837039071</v>
      </c>
      <c r="C28" s="40">
        <f t="shared" si="2"/>
        <v>43.171531686565991</v>
      </c>
      <c r="D28" s="40">
        <f t="shared" si="2"/>
        <v>43.013465399570286</v>
      </c>
      <c r="E28" s="40">
        <f t="shared" si="2"/>
        <v>42.855977849304757</v>
      </c>
      <c r="F28" s="40">
        <f t="shared" si="2"/>
        <v>42.699066916808988</v>
      </c>
      <c r="G28" s="40">
        <f t="shared" si="2"/>
        <v>42.542730490880849</v>
      </c>
      <c r="H28" s="40">
        <f t="shared" si="2"/>
        <v>42.386966468048072</v>
      </c>
      <c r="I28" s="40">
        <f t="shared" si="2"/>
        <v>42.231772752539932</v>
      </c>
      <c r="J28" s="40">
        <f t="shared" si="2"/>
        <v>42.077147256259053</v>
      </c>
      <c r="K28" s="40">
        <f t="shared" si="2"/>
        <v>41.923087898753387</v>
      </c>
      <c r="L28" s="40">
        <f t="shared" si="2"/>
        <v>41.769592607188081</v>
      </c>
      <c r="M28" s="40">
        <f t="shared" si="2"/>
        <v>41.616659316317694</v>
      </c>
    </row>
    <row r="29" spans="1:13" ht="16.5" x14ac:dyDescent="0.25">
      <c r="A29" s="44">
        <v>20</v>
      </c>
      <c r="B29" s="40">
        <f t="shared" si="1"/>
        <v>41.464285968458455</v>
      </c>
      <c r="C29" s="40">
        <f t="shared" si="2"/>
        <v>41.312470513460283</v>
      </c>
      <c r="D29" s="40">
        <f t="shared" si="2"/>
        <v>41.161210908679699</v>
      </c>
      <c r="E29" s="40">
        <f t="shared" si="2"/>
        <v>41.010505118951926</v>
      </c>
      <c r="F29" s="40">
        <f t="shared" si="2"/>
        <v>40.860351116563628</v>
      </c>
      <c r="G29" s="40">
        <f t="shared" si="2"/>
        <v>40.710746881225688</v>
      </c>
      <c r="H29" s="40">
        <f t="shared" si="2"/>
        <v>40.561690400046011</v>
      </c>
      <c r="I29" s="40">
        <f t="shared" si="2"/>
        <v>40.413179667502334</v>
      </c>
      <c r="J29" s="40">
        <f t="shared" si="2"/>
        <v>40.265212685415378</v>
      </c>
      <c r="K29" s="40">
        <f t="shared" si="2"/>
        <v>40.117787462921903</v>
      </c>
      <c r="L29" s="40">
        <f t="shared" si="2"/>
        <v>39.970902016447923</v>
      </c>
      <c r="M29" s="40">
        <f t="shared" si="2"/>
        <v>39.824554369682005</v>
      </c>
    </row>
    <row r="30" spans="1:13" ht="16.5" x14ac:dyDescent="0.25">
      <c r="A30" s="44">
        <v>21</v>
      </c>
      <c r="B30" s="40">
        <f t="shared" si="1"/>
        <v>39.678742553548759</v>
      </c>
      <c r="C30" s="40">
        <f t="shared" si="2"/>
        <v>39.533464606182086</v>
      </c>
      <c r="D30" s="40">
        <f t="shared" si="2"/>
        <v>39.388718572899236</v>
      </c>
      <c r="E30" s="40">
        <f t="shared" si="2"/>
        <v>39.244502506174086</v>
      </c>
      <c r="F30" s="40">
        <f t="shared" si="2"/>
        <v>39.10081446561113</v>
      </c>
      <c r="G30" s="40">
        <f t="shared" si="2"/>
        <v>38.957652517919328</v>
      </c>
      <c r="H30" s="40">
        <f t="shared" si="2"/>
        <v>38.815014736886127</v>
      </c>
      <c r="I30" s="40">
        <f t="shared" si="2"/>
        <v>38.672899203351513</v>
      </c>
      <c r="J30" s="40">
        <f t="shared" si="2"/>
        <v>38.531304005182179</v>
      </c>
      <c r="K30" s="40">
        <f t="shared" si="2"/>
        <v>38.390227237245846</v>
      </c>
      <c r="L30" s="40">
        <f t="shared" si="2"/>
        <v>38.249667001385582</v>
      </c>
      <c r="M30" s="40">
        <f t="shared" si="2"/>
        <v>38.109621406394268</v>
      </c>
    </row>
    <row r="31" spans="1:13" ht="16.5" x14ac:dyDescent="0.25">
      <c r="A31" s="44">
        <v>22</v>
      </c>
      <c r="B31" s="40">
        <f t="shared" si="1"/>
        <v>37.970088567989251</v>
      </c>
      <c r="C31" s="40">
        <f t="shared" si="2"/>
        <v>37.831066608786692</v>
      </c>
      <c r="D31" s="40">
        <f t="shared" si="2"/>
        <v>37.692553658276786</v>
      </c>
      <c r="E31" s="40">
        <f t="shared" si="2"/>
        <v>37.554547852798173</v>
      </c>
      <c r="F31" s="40">
        <f t="shared" si="2"/>
        <v>37.417047335513047</v>
      </c>
      <c r="G31" s="40">
        <f t="shared" si="2"/>
        <v>37.280050256382133</v>
      </c>
      <c r="H31" s="40">
        <f t="shared" si="2"/>
        <v>37.143554772139836</v>
      </c>
      <c r="I31" s="40">
        <f t="shared" si="2"/>
        <v>37.007559046269392</v>
      </c>
      <c r="J31" s="40">
        <f t="shared" si="2"/>
        <v>36.872061248978163</v>
      </c>
      <c r="K31" s="40">
        <f t="shared" si="2"/>
        <v>36.737059557173062</v>
      </c>
      <c r="L31" s="40">
        <f t="shared" si="2"/>
        <v>36.602552154435955</v>
      </c>
      <c r="M31" s="40">
        <f t="shared" si="2"/>
        <v>36.468537230999303</v>
      </c>
    </row>
    <row r="32" spans="1:13" ht="16.5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6.5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6.5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18.75" x14ac:dyDescent="0.3">
      <c r="A35" s="47"/>
      <c r="B35" s="45"/>
      <c r="C35" s="45"/>
      <c r="D35" s="45"/>
      <c r="E35" s="45"/>
      <c r="F35" s="45"/>
      <c r="G35" s="45"/>
      <c r="H35" s="45"/>
      <c r="I35" s="46"/>
      <c r="J35" s="45"/>
      <c r="K35" s="99" t="str">
        <f>"Продолжение таблицы "&amp;$C$2</f>
        <v>Продолжение таблицы 93</v>
      </c>
      <c r="L35" s="99"/>
      <c r="M35" s="99"/>
    </row>
    <row r="36" spans="1:13" ht="16.5" x14ac:dyDescent="0.25">
      <c r="A36" s="100" t="s">
        <v>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</row>
    <row r="37" spans="1:13" ht="16.5" x14ac:dyDescent="0.25">
      <c r="A37" s="98" t="s">
        <v>1</v>
      </c>
      <c r="B37" s="98" t="s">
        <v>2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</row>
    <row r="38" spans="1:13" ht="16.5" x14ac:dyDescent="0.25">
      <c r="A38" s="98"/>
      <c r="B38" s="44">
        <v>0</v>
      </c>
      <c r="C38" s="44">
        <v>1</v>
      </c>
      <c r="D38" s="44">
        <v>2</v>
      </c>
      <c r="E38" s="44">
        <v>3</v>
      </c>
      <c r="F38" s="44">
        <v>4</v>
      </c>
      <c r="G38" s="44">
        <v>5</v>
      </c>
      <c r="H38" s="44">
        <v>6</v>
      </c>
      <c r="I38" s="44">
        <v>7</v>
      </c>
      <c r="J38" s="44">
        <v>8</v>
      </c>
      <c r="K38" s="44">
        <v>9</v>
      </c>
      <c r="L38" s="44">
        <v>10</v>
      </c>
      <c r="M38" s="44">
        <v>11</v>
      </c>
    </row>
    <row r="39" spans="1:13" ht="16.5" x14ac:dyDescent="0.25">
      <c r="A39" s="44">
        <v>23</v>
      </c>
      <c r="B39" s="40">
        <f t="shared" ref="B39:M48" si="3">IF($B$2=0,(1+$A$2)^(-$A39-B$8/12),(1-(1+$A$2)^(-1/$B$2))/((1+$A$2)^($A39+B$8/12)-1))*100</f>
        <v>36.335012983721768</v>
      </c>
      <c r="C39" s="40">
        <f t="shared" si="3"/>
        <v>36.201977616063822</v>
      </c>
      <c r="D39" s="40">
        <f t="shared" si="3"/>
        <v>36.069429338063912</v>
      </c>
      <c r="E39" s="40">
        <f t="shared" si="3"/>
        <v>35.937366366314045</v>
      </c>
      <c r="F39" s="40">
        <f t="shared" si="3"/>
        <v>35.805786923935933</v>
      </c>
      <c r="G39" s="40">
        <f t="shared" si="3"/>
        <v>35.674689240557072</v>
      </c>
      <c r="H39" s="40">
        <f t="shared" si="3"/>
        <v>35.54407155228693</v>
      </c>
      <c r="I39" s="40">
        <f t="shared" si="3"/>
        <v>35.413932101693199</v>
      </c>
      <c r="J39" s="40">
        <f t="shared" si="3"/>
        <v>35.284269137778146</v>
      </c>
      <c r="K39" s="40">
        <f t="shared" si="3"/>
        <v>35.155080915955089</v>
      </c>
      <c r="L39" s="40">
        <f t="shared" si="3"/>
        <v>35.026365698024847</v>
      </c>
      <c r="M39" s="40">
        <f t="shared" si="3"/>
        <v>34.898121752152448</v>
      </c>
    </row>
    <row r="40" spans="1:13" ht="16.5" x14ac:dyDescent="0.25">
      <c r="A40" s="44">
        <v>24</v>
      </c>
      <c r="B40" s="40">
        <f t="shared" si="3"/>
        <v>34.770347352843807</v>
      </c>
      <c r="C40" s="40">
        <f t="shared" si="3"/>
        <v>34.64304078092232</v>
      </c>
      <c r="D40" s="40">
        <f t="shared" si="3"/>
        <v>34.516200323506133</v>
      </c>
      <c r="E40" s="40">
        <f t="shared" si="3"/>
        <v>34.389824273984729</v>
      </c>
      <c r="F40" s="40">
        <f t="shared" si="3"/>
        <v>34.263910931996108</v>
      </c>
      <c r="G40" s="40">
        <f t="shared" si="3"/>
        <v>34.13845860340389</v>
      </c>
      <c r="H40" s="40">
        <f t="shared" si="3"/>
        <v>34.013465600274579</v>
      </c>
      <c r="I40" s="40">
        <f t="shared" si="3"/>
        <v>33.888930240854734</v>
      </c>
      <c r="J40" s="40">
        <f t="shared" si="3"/>
        <v>33.764850849548473</v>
      </c>
      <c r="K40" s="40">
        <f t="shared" si="3"/>
        <v>33.641225756894819</v>
      </c>
      <c r="L40" s="40">
        <f t="shared" si="3"/>
        <v>33.518053299545315</v>
      </c>
      <c r="M40" s="40">
        <f t="shared" si="3"/>
        <v>33.395331820241573</v>
      </c>
    </row>
    <row r="41" spans="1:13" ht="16.5" x14ac:dyDescent="0.25">
      <c r="A41" s="44">
        <v>25</v>
      </c>
      <c r="B41" s="40">
        <f t="shared" si="3"/>
        <v>33.27305966779312</v>
      </c>
      <c r="C41" s="40">
        <f t="shared" si="3"/>
        <v>33.151235197054859</v>
      </c>
      <c r="D41" s="40">
        <f t="shared" si="3"/>
        <v>33.029856768905404</v>
      </c>
      <c r="E41" s="40">
        <f t="shared" si="3"/>
        <v>32.908922750224626</v>
      </c>
      <c r="F41" s="40">
        <f t="shared" si="3"/>
        <v>32.78843151387187</v>
      </c>
      <c r="G41" s="40">
        <f t="shared" si="3"/>
        <v>32.668381438664021</v>
      </c>
      <c r="H41" s="40">
        <f t="shared" si="3"/>
        <v>32.548770909353657</v>
      </c>
      <c r="I41" s="40">
        <f t="shared" si="3"/>
        <v>32.429598316607404</v>
      </c>
      <c r="J41" s="40">
        <f t="shared" si="3"/>
        <v>32.310862056984178</v>
      </c>
      <c r="K41" s="40">
        <f t="shared" si="3"/>
        <v>32.192560532913703</v>
      </c>
      <c r="L41" s="40">
        <f t="shared" si="3"/>
        <v>32.074692152674942</v>
      </c>
      <c r="M41" s="40">
        <f t="shared" si="3"/>
        <v>31.957255330374721</v>
      </c>
    </row>
    <row r="42" spans="1:13" ht="16.5" x14ac:dyDescent="0.25">
      <c r="A42" s="44">
        <v>26</v>
      </c>
      <c r="B42" s="40">
        <f t="shared" si="3"/>
        <v>31.840248485926438</v>
      </c>
      <c r="C42" s="40">
        <f t="shared" si="3"/>
        <v>31.723670045028573</v>
      </c>
      <c r="D42" s="40">
        <f t="shared" si="3"/>
        <v>31.607518439143924</v>
      </c>
      <c r="E42" s="40">
        <f t="shared" si="3"/>
        <v>31.491792105478115</v>
      </c>
      <c r="F42" s="40">
        <f t="shared" si="3"/>
        <v>31.376489486958736</v>
      </c>
      <c r="G42" s="40">
        <f t="shared" si="3"/>
        <v>31.26160903221437</v>
      </c>
      <c r="H42" s="40">
        <f t="shared" si="3"/>
        <v>31.147149195553748</v>
      </c>
      <c r="I42" s="40">
        <f t="shared" si="3"/>
        <v>31.033108436944882</v>
      </c>
      <c r="J42" s="40">
        <f t="shared" si="3"/>
        <v>30.919485221994435</v>
      </c>
      <c r="K42" s="40">
        <f t="shared" si="3"/>
        <v>30.806278021926985</v>
      </c>
      <c r="L42" s="40">
        <f t="shared" si="3"/>
        <v>30.69348531356454</v>
      </c>
      <c r="M42" s="40">
        <f t="shared" si="3"/>
        <v>30.581105579305955</v>
      </c>
    </row>
    <row r="43" spans="1:13" ht="16.5" x14ac:dyDescent="0.25">
      <c r="A43" s="44">
        <v>27</v>
      </c>
      <c r="B43" s="40">
        <f t="shared" si="3"/>
        <v>30.469137307106642</v>
      </c>
      <c r="C43" s="40">
        <f t="shared" si="3"/>
        <v>30.357578990457963</v>
      </c>
      <c r="D43" s="40">
        <f t="shared" si="3"/>
        <v>30.246429128367392</v>
      </c>
      <c r="E43" s="40">
        <f t="shared" si="3"/>
        <v>30.13568622533791</v>
      </c>
      <c r="F43" s="40">
        <f t="shared" si="3"/>
        <v>30.025348791348076</v>
      </c>
      <c r="G43" s="40">
        <f t="shared" si="3"/>
        <v>29.915415341831935</v>
      </c>
      <c r="H43" s="40">
        <f t="shared" si="3"/>
        <v>29.805884397659092</v>
      </c>
      <c r="I43" s="40">
        <f t="shared" si="3"/>
        <v>29.696754485114731</v>
      </c>
      <c r="J43" s="40">
        <f t="shared" si="3"/>
        <v>29.588024135879841</v>
      </c>
      <c r="K43" s="40">
        <f t="shared" si="3"/>
        <v>29.479691887011473</v>
      </c>
      <c r="L43" s="40">
        <f t="shared" si="3"/>
        <v>29.371756280923002</v>
      </c>
      <c r="M43" s="40">
        <f t="shared" si="3"/>
        <v>29.264215865364552</v>
      </c>
    </row>
    <row r="44" spans="1:13" ht="16.5" x14ac:dyDescent="0.25">
      <c r="A44" s="44">
        <v>28</v>
      </c>
      <c r="B44" s="40">
        <f t="shared" si="3"/>
        <v>29.15706919340349</v>
      </c>
      <c r="C44" s="40">
        <f t="shared" si="3"/>
        <v>29.050314823404754</v>
      </c>
      <c r="D44" s="40">
        <f t="shared" si="3"/>
        <v>28.94395131901187</v>
      </c>
      <c r="E44" s="40">
        <f t="shared" si="3"/>
        <v>28.837977249127189</v>
      </c>
      <c r="F44" s="40">
        <f t="shared" si="3"/>
        <v>28.73239118789289</v>
      </c>
      <c r="G44" s="40">
        <f t="shared" si="3"/>
        <v>28.627191714671714</v>
      </c>
      <c r="H44" s="40">
        <f t="shared" si="3"/>
        <v>28.52237741402784</v>
      </c>
      <c r="I44" s="40">
        <f t="shared" si="3"/>
        <v>28.417946875707877</v>
      </c>
      <c r="J44" s="40">
        <f t="shared" si="3"/>
        <v>28.313898694621859</v>
      </c>
      <c r="K44" s="40">
        <f t="shared" si="3"/>
        <v>28.210231470824382</v>
      </c>
      <c r="L44" s="40">
        <f t="shared" si="3"/>
        <v>28.1069438094957</v>
      </c>
      <c r="M44" s="40">
        <f t="shared" si="3"/>
        <v>28.004034320923015</v>
      </c>
    </row>
    <row r="45" spans="1:13" ht="16.5" x14ac:dyDescent="0.25">
      <c r="A45" s="44">
        <v>29</v>
      </c>
      <c r="B45" s="40">
        <f t="shared" si="3"/>
        <v>27.901501620481806</v>
      </c>
      <c r="C45" s="40">
        <f t="shared" si="3"/>
        <v>27.799344328616986</v>
      </c>
      <c r="D45" s="40">
        <f t="shared" si="3"/>
        <v>27.697561070824751</v>
      </c>
      <c r="E45" s="40">
        <f t="shared" si="3"/>
        <v>27.596150477633678</v>
      </c>
      <c r="F45" s="40">
        <f t="shared" si="3"/>
        <v>27.495111184586506</v>
      </c>
      <c r="G45" s="40">
        <f t="shared" si="3"/>
        <v>27.394441832221737</v>
      </c>
      <c r="H45" s="40">
        <f t="shared" si="3"/>
        <v>27.294141066055349</v>
      </c>
      <c r="I45" s="40">
        <f t="shared" si="3"/>
        <v>27.194207536562566</v>
      </c>
      <c r="J45" s="40">
        <f t="shared" si="3"/>
        <v>27.094639899159677</v>
      </c>
      <c r="K45" s="40">
        <f t="shared" si="3"/>
        <v>26.995436814186014</v>
      </c>
      <c r="L45" s="40">
        <f t="shared" si="3"/>
        <v>26.896596946885843</v>
      </c>
      <c r="M45" s="40">
        <f t="shared" si="3"/>
        <v>26.798118967390444</v>
      </c>
    </row>
    <row r="46" spans="1:13" ht="16.5" x14ac:dyDescent="0.25">
      <c r="A46" s="44">
        <v>30</v>
      </c>
      <c r="B46" s="40">
        <f t="shared" si="3"/>
        <v>26.700001550700303</v>
      </c>
      <c r="C46" s="40">
        <f t="shared" si="3"/>
        <v>26.60224337666698</v>
      </c>
      <c r="D46" s="40">
        <f t="shared" si="3"/>
        <v>26.504843129975843</v>
      </c>
      <c r="E46" s="40">
        <f t="shared" si="3"/>
        <v>26.407799500127922</v>
      </c>
      <c r="F46" s="40">
        <f t="shared" si="3"/>
        <v>26.311111181422497</v>
      </c>
      <c r="G46" s="40">
        <f t="shared" si="3"/>
        <v>26.21477687293946</v>
      </c>
      <c r="H46" s="40">
        <f t="shared" si="3"/>
        <v>26.118795278521873</v>
      </c>
      <c r="I46" s="40">
        <f t="shared" si="3"/>
        <v>26.023165106758434</v>
      </c>
      <c r="J46" s="40">
        <f t="shared" si="3"/>
        <v>25.927885070966205</v>
      </c>
      <c r="K46" s="40">
        <f t="shared" si="3"/>
        <v>25.832953889173222</v>
      </c>
      <c r="L46" s="40">
        <f t="shared" si="3"/>
        <v>25.738370284101279</v>
      </c>
      <c r="M46" s="40">
        <f t="shared" si="3"/>
        <v>25.644132983148754</v>
      </c>
    </row>
    <row r="47" spans="1:13" ht="16.5" x14ac:dyDescent="0.25">
      <c r="A47" s="44">
        <v>31</v>
      </c>
      <c r="B47" s="40">
        <f t="shared" si="3"/>
        <v>25.550240718373491</v>
      </c>
      <c r="C47" s="40">
        <f t="shared" si="3"/>
        <v>25.456692226475582</v>
      </c>
      <c r="D47" s="40">
        <f t="shared" si="3"/>
        <v>25.36348624878071</v>
      </c>
      <c r="E47" s="40">
        <f t="shared" si="3"/>
        <v>25.270621531222893</v>
      </c>
      <c r="F47" s="40">
        <f t="shared" si="3"/>
        <v>25.178096824327746</v>
      </c>
      <c r="G47" s="40">
        <f t="shared" si="3"/>
        <v>25.085910883195663</v>
      </c>
      <c r="H47" s="40">
        <f t="shared" si="3"/>
        <v>24.994062467485044</v>
      </c>
      <c r="I47" s="40">
        <f t="shared" si="3"/>
        <v>24.902550341395639</v>
      </c>
      <c r="J47" s="40">
        <f t="shared" si="3"/>
        <v>24.811373273651867</v>
      </c>
      <c r="K47" s="40">
        <f t="shared" si="3"/>
        <v>24.720530037486338</v>
      </c>
      <c r="L47" s="40">
        <f t="shared" si="3"/>
        <v>24.630019410623238</v>
      </c>
      <c r="M47" s="40">
        <f t="shared" si="3"/>
        <v>24.539840175261972</v>
      </c>
    </row>
    <row r="48" spans="1:13" ht="16.5" x14ac:dyDescent="0.25">
      <c r="A48" s="44">
        <v>32</v>
      </c>
      <c r="B48" s="40">
        <f t="shared" si="3"/>
        <v>24.449991118060769</v>
      </c>
      <c r="C48" s="40">
        <f t="shared" si="3"/>
        <v>24.36047103012017</v>
      </c>
      <c r="D48" s="40">
        <f t="shared" si="3"/>
        <v>24.271278706967188</v>
      </c>
      <c r="E48" s="40">
        <f t="shared" si="3"/>
        <v>24.182412948538651</v>
      </c>
      <c r="F48" s="40">
        <f t="shared" si="3"/>
        <v>24.093872559165309</v>
      </c>
      <c r="G48" s="40">
        <f t="shared" si="3"/>
        <v>24.005656347555657</v>
      </c>
      <c r="H48" s="40">
        <f t="shared" si="3"/>
        <v>23.917763126779949</v>
      </c>
      <c r="I48" s="40">
        <f t="shared" si="3"/>
        <v>23.830191714254191</v>
      </c>
      <c r="J48" s="40">
        <f t="shared" si="3"/>
        <v>23.742940931724281</v>
      </c>
      <c r="K48" s="40">
        <f t="shared" si="3"/>
        <v>23.656009605250084</v>
      </c>
      <c r="L48" s="40">
        <f t="shared" si="3"/>
        <v>23.569396565189702</v>
      </c>
      <c r="M48" s="40">
        <f t="shared" si="3"/>
        <v>23.483100646183708</v>
      </c>
    </row>
    <row r="49" spans="1:13" ht="16.5" x14ac:dyDescent="0.25">
      <c r="A49" s="44">
        <v>33</v>
      </c>
      <c r="B49" s="40">
        <f t="shared" ref="B49:M58" si="4">IF($B$2=0,(1+$A$2)^(-$A49-B$8/12),(1-(1+$A$2)^(-1/$B$2))/((1+$A$2)^($A49+B$8/12)-1))*100</f>
        <v>23.397120687139495</v>
      </c>
      <c r="C49" s="40">
        <f t="shared" si="4"/>
        <v>23.311455531215472</v>
      </c>
      <c r="D49" s="40">
        <f t="shared" si="4"/>
        <v>23.226104025805927</v>
      </c>
      <c r="E49" s="40">
        <f t="shared" si="4"/>
        <v>23.14106502252503</v>
      </c>
      <c r="F49" s="40">
        <f t="shared" si="4"/>
        <v>23.056337377191685</v>
      </c>
      <c r="G49" s="40">
        <f t="shared" si="4"/>
        <v>22.97191994981403</v>
      </c>
      <c r="H49" s="40">
        <f t="shared" si="4"/>
        <v>22.887811604574111</v>
      </c>
      <c r="I49" s="40">
        <f t="shared" si="4"/>
        <v>22.804011209812625</v>
      </c>
      <c r="J49" s="40">
        <f t="shared" si="4"/>
        <v>22.720517638013668</v>
      </c>
      <c r="K49" s="40">
        <f t="shared" si="4"/>
        <v>22.637329765789556</v>
      </c>
      <c r="L49" s="40">
        <f t="shared" si="4"/>
        <v>22.554446473865745</v>
      </c>
      <c r="M49" s="40">
        <f t="shared" si="4"/>
        <v>22.471866647065756</v>
      </c>
    </row>
    <row r="50" spans="1:13" ht="16.5" x14ac:dyDescent="0.25">
      <c r="A50" s="44">
        <v>34</v>
      </c>
      <c r="B50" s="40">
        <f t="shared" si="4"/>
        <v>22.389589174296169</v>
      </c>
      <c r="C50" s="40">
        <f t="shared" si="4"/>
        <v>22.307612948531556</v>
      </c>
      <c r="D50" s="40">
        <f t="shared" si="4"/>
        <v>22.22593686679993</v>
      </c>
      <c r="E50" s="40">
        <f t="shared" si="4"/>
        <v>22.144559830167495</v>
      </c>
      <c r="F50" s="40">
        <f t="shared" si="4"/>
        <v>22.063480743724099</v>
      </c>
      <c r="G50" s="40">
        <f t="shared" si="4"/>
        <v>21.982698516568451</v>
      </c>
      <c r="H50" s="40">
        <f t="shared" si="4"/>
        <v>21.902212061793414</v>
      </c>
      <c r="I50" s="40">
        <f t="shared" si="4"/>
        <v>21.822020296471415</v>
      </c>
      <c r="J50" s="40">
        <f t="shared" si="4"/>
        <v>21.742122141639879</v>
      </c>
      <c r="K50" s="40">
        <f t="shared" si="4"/>
        <v>21.662516522286658</v>
      </c>
      <c r="L50" s="40">
        <f t="shared" si="4"/>
        <v>21.583202367335641</v>
      </c>
      <c r="M50" s="40">
        <f t="shared" si="4"/>
        <v>21.504178609632298</v>
      </c>
    </row>
    <row r="51" spans="1:13" ht="16.5" x14ac:dyDescent="0.25">
      <c r="A51" s="44">
        <v>35</v>
      </c>
      <c r="B51" s="40">
        <f t="shared" si="4"/>
        <v>21.425444185929347</v>
      </c>
      <c r="C51" s="40">
        <f t="shared" si="4"/>
        <v>21.346998036872307</v>
      </c>
      <c r="D51" s="40">
        <f t="shared" si="4"/>
        <v>21.268839106985581</v>
      </c>
      <c r="E51" s="40">
        <f t="shared" si="4"/>
        <v>21.190966344657888</v>
      </c>
      <c r="F51" s="40">
        <f t="shared" si="4"/>
        <v>21.113378702128323</v>
      </c>
      <c r="G51" s="40">
        <f t="shared" si="4"/>
        <v>21.036075135472203</v>
      </c>
      <c r="H51" s="40">
        <f t="shared" si="4"/>
        <v>20.959054604586999</v>
      </c>
      <c r="I51" s="40">
        <f t="shared" si="4"/>
        <v>20.882316073178387</v>
      </c>
      <c r="J51" s="40">
        <f t="shared" si="4"/>
        <v>20.80585850874629</v>
      </c>
      <c r="K51" s="40">
        <f t="shared" si="4"/>
        <v>20.729680882570964</v>
      </c>
      <c r="L51" s="40">
        <f t="shared" si="4"/>
        <v>20.653782169699181</v>
      </c>
      <c r="M51" s="40">
        <f t="shared" si="4"/>
        <v>20.578161348930429</v>
      </c>
    </row>
    <row r="52" spans="1:13" ht="16.5" x14ac:dyDescent="0.25">
      <c r="A52" s="44">
        <v>36</v>
      </c>
      <c r="B52" s="40">
        <f t="shared" si="4"/>
        <v>20.50281740280321</v>
      </c>
      <c r="C52" s="40">
        <f t="shared" si="4"/>
        <v>20.427749317581153</v>
      </c>
      <c r="D52" s="40">
        <f t="shared" si="4"/>
        <v>20.352956083239793</v>
      </c>
      <c r="E52" s="40">
        <f t="shared" si="4"/>
        <v>20.278436693452527</v>
      </c>
      <c r="F52" s="40">
        <f t="shared" si="4"/>
        <v>20.20419014557735</v>
      </c>
      <c r="G52" s="40">
        <f t="shared" si="4"/>
        <v>20.130215440643259</v>
      </c>
      <c r="H52" s="40">
        <f t="shared" si="4"/>
        <v>20.056511583336842</v>
      </c>
      <c r="I52" s="40">
        <f t="shared" si="4"/>
        <v>19.983077581988891</v>
      </c>
      <c r="J52" s="40">
        <f t="shared" si="4"/>
        <v>19.909912448561048</v>
      </c>
      <c r="K52" s="40">
        <f t="shared" si="4"/>
        <v>19.837015198632503</v>
      </c>
      <c r="L52" s="40">
        <f t="shared" si="4"/>
        <v>19.764384851386772</v>
      </c>
      <c r="M52" s="40">
        <f t="shared" si="4"/>
        <v>19.692020429598497</v>
      </c>
    </row>
    <row r="53" spans="1:13" ht="16.5" x14ac:dyDescent="0.25">
      <c r="A53" s="44">
        <v>37</v>
      </c>
      <c r="B53" s="40">
        <f t="shared" si="4"/>
        <v>19.619920959620295</v>
      </c>
      <c r="C53" s="40">
        <f t="shared" si="4"/>
        <v>19.548085471369525</v>
      </c>
      <c r="D53" s="40">
        <f t="shared" si="4"/>
        <v>19.476512998315592</v>
      </c>
      <c r="E53" s="40">
        <f t="shared" si="4"/>
        <v>19.405202577466536</v>
      </c>
      <c r="F53" s="40">
        <f t="shared" si="4"/>
        <v>19.334153249356312</v>
      </c>
      <c r="G53" s="40">
        <f t="shared" si="4"/>
        <v>19.263364058031826</v>
      </c>
      <c r="H53" s="40">
        <f t="shared" si="4"/>
        <v>19.192834051040037</v>
      </c>
      <c r="I53" s="40">
        <f t="shared" si="4"/>
        <v>19.122562279415206</v>
      </c>
      <c r="J53" s="40">
        <f t="shared" si="4"/>
        <v>19.05254779766608</v>
      </c>
      <c r="K53" s="40">
        <f t="shared" si="4"/>
        <v>18.982789663763164</v>
      </c>
      <c r="L53" s="40">
        <f t="shared" si="4"/>
        <v>18.913286939126102</v>
      </c>
      <c r="M53" s="40">
        <f t="shared" si="4"/>
        <v>18.844038688611008</v>
      </c>
    </row>
    <row r="54" spans="1:13" ht="16.5" x14ac:dyDescent="0.25">
      <c r="A54" s="44">
        <v>38</v>
      </c>
      <c r="B54" s="40">
        <f t="shared" si="4"/>
        <v>18.775043980497895</v>
      </c>
      <c r="C54" s="40">
        <f t="shared" si="4"/>
        <v>18.706301886478016</v>
      </c>
      <c r="D54" s="40">
        <f t="shared" si="4"/>
        <v>18.637811481641712</v>
      </c>
      <c r="E54" s="40">
        <f t="shared" si="4"/>
        <v>18.569571844465585</v>
      </c>
      <c r="F54" s="40">
        <f t="shared" si="4"/>
        <v>18.501582056800302</v>
      </c>
      <c r="G54" s="40">
        <f t="shared" si="4"/>
        <v>18.433841203858211</v>
      </c>
      <c r="H54" s="40">
        <f t="shared" si="4"/>
        <v>18.366348374200999</v>
      </c>
      <c r="I54" s="40">
        <f t="shared" si="4"/>
        <v>18.29910265972747</v>
      </c>
      <c r="J54" s="40">
        <f t="shared" si="4"/>
        <v>18.232103155661317</v>
      </c>
      <c r="K54" s="40">
        <f t="shared" si="4"/>
        <v>18.165348960538914</v>
      </c>
      <c r="L54" s="40">
        <f t="shared" si="4"/>
        <v>18.098839176197227</v>
      </c>
      <c r="M54" s="40">
        <f t="shared" si="4"/>
        <v>18.032572907761729</v>
      </c>
    </row>
    <row r="55" spans="1:13" ht="16.5" x14ac:dyDescent="0.25">
      <c r="A55" s="44">
        <v>39</v>
      </c>
      <c r="B55" s="40">
        <f t="shared" si="4"/>
        <v>17.966549263634349</v>
      </c>
      <c r="C55" s="40">
        <f t="shared" si="4"/>
        <v>17.900767355481356</v>
      </c>
      <c r="D55" s="40">
        <f t="shared" si="4"/>
        <v>17.835226298221741</v>
      </c>
      <c r="E55" s="40">
        <f t="shared" si="4"/>
        <v>17.769925210014918</v>
      </c>
      <c r="F55" s="40">
        <f t="shared" si="4"/>
        <v>17.704863212249091</v>
      </c>
      <c r="G55" s="40">
        <f t="shared" si="4"/>
        <v>17.640039429529388</v>
      </c>
      <c r="H55" s="40">
        <f t="shared" si="4"/>
        <v>17.575452989666022</v>
      </c>
      <c r="I55" s="40">
        <f t="shared" si="4"/>
        <v>17.511103023662653</v>
      </c>
      <c r="J55" s="40">
        <f t="shared" si="4"/>
        <v>17.446988665704612</v>
      </c>
      <c r="K55" s="40">
        <f t="shared" si="4"/>
        <v>17.38310905314729</v>
      </c>
      <c r="L55" s="40">
        <f t="shared" si="4"/>
        <v>17.319463326504525</v>
      </c>
      <c r="M55" s="40">
        <f t="shared" si="4"/>
        <v>17.256050629437063</v>
      </c>
    </row>
    <row r="56" spans="1:13" ht="16.5" x14ac:dyDescent="0.25">
      <c r="A56" s="44">
        <v>40</v>
      </c>
      <c r="B56" s="40">
        <f t="shared" si="4"/>
        <v>17.192870108741008</v>
      </c>
      <c r="C56" s="40">
        <f t="shared" si="4"/>
        <v>17.129920914336232</v>
      </c>
      <c r="D56" s="40">
        <f t="shared" si="4"/>
        <v>17.067202199255256</v>
      </c>
      <c r="E56" s="40">
        <f t="shared" si="4"/>
        <v>17.004713119631496</v>
      </c>
      <c r="F56" s="40">
        <f t="shared" si="4"/>
        <v>16.94245283468813</v>
      </c>
      <c r="G56" s="40">
        <f t="shared" si="4"/>
        <v>16.880420506726686</v>
      </c>
      <c r="H56" s="40">
        <f t="shared" si="4"/>
        <v>16.818615301115816</v>
      </c>
      <c r="I56" s="40">
        <f t="shared" si="4"/>
        <v>16.757036386280049</v>
      </c>
      <c r="J56" s="40">
        <f t="shared" si="4"/>
        <v>16.695682933688627</v>
      </c>
      <c r="K56" s="40">
        <f t="shared" si="4"/>
        <v>16.634554117844296</v>
      </c>
      <c r="L56" s="40">
        <f t="shared" si="4"/>
        <v>16.573649116272275</v>
      </c>
      <c r="M56" s="40">
        <f t="shared" si="4"/>
        <v>16.512967109509152</v>
      </c>
    </row>
    <row r="57" spans="1:13" ht="16.5" x14ac:dyDescent="0.25">
      <c r="A57" s="44">
        <v>41</v>
      </c>
      <c r="B57" s="40">
        <f t="shared" si="4"/>
        <v>16.452507281091876</v>
      </c>
      <c r="C57" s="40">
        <f t="shared" si="4"/>
        <v>16.392268817546629</v>
      </c>
      <c r="D57" s="40">
        <f t="shared" si="4"/>
        <v>16.332250908378231</v>
      </c>
      <c r="E57" s="40">
        <f t="shared" si="4"/>
        <v>16.272452746058853</v>
      </c>
      <c r="F57" s="40">
        <f t="shared" si="4"/>
        <v>16.212873526017351</v>
      </c>
      <c r="G57" s="40">
        <f t="shared" si="4"/>
        <v>16.153512446628412</v>
      </c>
      <c r="H57" s="40">
        <f t="shared" si="4"/>
        <v>16.094368709201738</v>
      </c>
      <c r="I57" s="40">
        <f t="shared" si="4"/>
        <v>16.035441517971343</v>
      </c>
      <c r="J57" s="40">
        <f t="shared" si="4"/>
        <v>15.976730080084812</v>
      </c>
      <c r="K57" s="40">
        <f t="shared" si="4"/>
        <v>15.918233605592627</v>
      </c>
      <c r="L57" s="40">
        <f t="shared" si="4"/>
        <v>15.859951307437587</v>
      </c>
      <c r="M57" s="40">
        <f t="shared" si="4"/>
        <v>15.801882401444168</v>
      </c>
    </row>
    <row r="58" spans="1:13" ht="16.5" x14ac:dyDescent="0.25">
      <c r="A58" s="44">
        <v>42</v>
      </c>
      <c r="B58" s="40">
        <f t="shared" si="4"/>
        <v>15.744026106308018</v>
      </c>
      <c r="C58" s="40">
        <f t="shared" si="4"/>
        <v>15.686381643585296</v>
      </c>
      <c r="D58" s="40">
        <f t="shared" si="4"/>
        <v>15.628948237682522</v>
      </c>
      <c r="E58" s="40">
        <f t="shared" si="4"/>
        <v>15.571725115845794</v>
      </c>
      <c r="F58" s="40">
        <f t="shared" si="4"/>
        <v>15.514711508150574</v>
      </c>
      <c r="G58" s="40">
        <f t="shared" si="4"/>
        <v>15.457906647491301</v>
      </c>
      <c r="H58" s="40">
        <f t="shared" si="4"/>
        <v>15.401309769571045</v>
      </c>
      <c r="I58" s="40">
        <f t="shared" si="4"/>
        <v>15.34492011289124</v>
      </c>
      <c r="J58" s="40">
        <f t="shared" si="4"/>
        <v>15.288736918741447</v>
      </c>
      <c r="K58" s="40">
        <f t="shared" si="4"/>
        <v>15.232759431189116</v>
      </c>
      <c r="L58" s="40">
        <f t="shared" si="4"/>
        <v>15.176986897069462</v>
      </c>
      <c r="M58" s="40">
        <f t="shared" si="4"/>
        <v>15.121418565975278</v>
      </c>
    </row>
    <row r="59" spans="1:13" ht="16.5" x14ac:dyDescent="0.25">
      <c r="A59" s="44">
        <v>43</v>
      </c>
      <c r="B59" s="40">
        <f t="shared" ref="B59:M66" si="5">IF($B$2=0,(1+$A$2)^(-$A59-B$8/12),(1-(1+$A$2)^(-1/$B$2))/((1+$A$2)^($A59+B$8/12)-1))*100</f>
        <v>15.066053690246905</v>
      </c>
      <c r="C59" s="40">
        <f t="shared" si="5"/>
        <v>15.010891524962009</v>
      </c>
      <c r="D59" s="40">
        <f t="shared" si="5"/>
        <v>14.955931327925862</v>
      </c>
      <c r="E59" s="40">
        <f t="shared" si="5"/>
        <v>14.901172359661045</v>
      </c>
      <c r="F59" s="40">
        <f t="shared" si="5"/>
        <v>14.84661388339768</v>
      </c>
      <c r="G59" s="40">
        <f t="shared" si="5"/>
        <v>14.792255165063448</v>
      </c>
      <c r="H59" s="40">
        <f t="shared" si="5"/>
        <v>14.738095473273729</v>
      </c>
      <c r="I59" s="40">
        <f t="shared" si="5"/>
        <v>14.684134079321758</v>
      </c>
      <c r="J59" s="40">
        <f t="shared" si="5"/>
        <v>14.630370257168849</v>
      </c>
      <c r="K59" s="40">
        <f t="shared" si="5"/>
        <v>14.576803283434565</v>
      </c>
      <c r="L59" s="40">
        <f t="shared" si="5"/>
        <v>14.523432437387045</v>
      </c>
      <c r="M59" s="40">
        <f t="shared" si="5"/>
        <v>14.470257000933284</v>
      </c>
    </row>
    <row r="60" spans="1:13" ht="16.5" x14ac:dyDescent="0.25">
      <c r="A60" s="44">
        <v>44</v>
      </c>
      <c r="B60" s="40">
        <f t="shared" si="5"/>
        <v>14.417276258609482</v>
      </c>
      <c r="C60" s="40">
        <f t="shared" si="5"/>
        <v>14.364489497571299</v>
      </c>
      <c r="D60" s="40">
        <f t="shared" si="5"/>
        <v>14.311896007584554</v>
      </c>
      <c r="E60" s="40">
        <f t="shared" si="5"/>
        <v>14.259495081015357</v>
      </c>
      <c r="F60" s="40">
        <f t="shared" si="5"/>
        <v>14.207286012820749</v>
      </c>
      <c r="G60" s="40">
        <f t="shared" si="5"/>
        <v>14.155268100539187</v>
      </c>
      <c r="H60" s="40">
        <f t="shared" si="5"/>
        <v>14.103440644281076</v>
      </c>
      <c r="I60" s="40">
        <f t="shared" si="5"/>
        <v>14.051802946719388</v>
      </c>
      <c r="J60" s="40">
        <f t="shared" si="5"/>
        <v>14.000354313080237</v>
      </c>
      <c r="K60" s="40">
        <f t="shared" si="5"/>
        <v>13.949094051133557</v>
      </c>
      <c r="L60" s="40">
        <f t="shared" si="5"/>
        <v>13.898021471183775</v>
      </c>
      <c r="M60" s="40">
        <f t="shared" si="5"/>
        <v>13.847135886060558</v>
      </c>
    </row>
    <row r="61" spans="1:13" ht="16.5" x14ac:dyDescent="0.25">
      <c r="A61" s="44">
        <v>45</v>
      </c>
      <c r="B61" s="40">
        <f t="shared" si="5"/>
        <v>13.796436611109552</v>
      </c>
      <c r="C61" s="40">
        <f t="shared" si="5"/>
        <v>13.745922964183061</v>
      </c>
      <c r="D61" s="40">
        <f t="shared" si="5"/>
        <v>13.695594265631156</v>
      </c>
      <c r="E61" s="40">
        <f t="shared" si="5"/>
        <v>13.645449838292208</v>
      </c>
      <c r="F61" s="40">
        <f t="shared" si="5"/>
        <v>13.595489007483968</v>
      </c>
      <c r="G61" s="40">
        <f t="shared" si="5"/>
        <v>13.545711100994437</v>
      </c>
      <c r="H61" s="40">
        <f t="shared" si="5"/>
        <v>13.496115449072803</v>
      </c>
      <c r="I61" s="40">
        <f t="shared" si="5"/>
        <v>13.446701384420468</v>
      </c>
      <c r="J61" s="40">
        <f t="shared" si="5"/>
        <v>13.397468242182045</v>
      </c>
      <c r="K61" s="40">
        <f t="shared" si="5"/>
        <v>13.348415359936419</v>
      </c>
      <c r="L61" s="40">
        <f t="shared" si="5"/>
        <v>13.299542077687827</v>
      </c>
      <c r="M61" s="40">
        <f t="shared" si="5"/>
        <v>13.250847737856994</v>
      </c>
    </row>
    <row r="62" spans="1:13" ht="16.5" x14ac:dyDescent="0.25">
      <c r="A62" s="44">
        <v>46</v>
      </c>
      <c r="B62" s="40">
        <f t="shared" si="5"/>
        <v>13.2023316852723</v>
      </c>
      <c r="C62" s="40">
        <f t="shared" si="5"/>
        <v>13.153993267160827</v>
      </c>
      <c r="D62" s="40">
        <f t="shared" si="5"/>
        <v>13.105831833139863</v>
      </c>
      <c r="E62" s="40">
        <f t="shared" si="5"/>
        <v>13.057846735207857</v>
      </c>
      <c r="F62" s="40">
        <f t="shared" si="5"/>
        <v>13.010037327735855</v>
      </c>
      <c r="G62" s="40">
        <f t="shared" si="5"/>
        <v>12.962402967458791</v>
      </c>
      <c r="H62" s="40">
        <f t="shared" si="5"/>
        <v>12.9149430134668</v>
      </c>
      <c r="I62" s="40">
        <f t="shared" si="5"/>
        <v>12.867656827196623</v>
      </c>
      <c r="J62" s="40">
        <f t="shared" si="5"/>
        <v>12.820543772423013</v>
      </c>
      <c r="K62" s="40">
        <f t="shared" si="5"/>
        <v>12.773603215250159</v>
      </c>
      <c r="L62" s="40">
        <f t="shared" si="5"/>
        <v>12.726834524103184</v>
      </c>
      <c r="M62" s="40">
        <f t="shared" si="5"/>
        <v>12.680237069719613</v>
      </c>
    </row>
    <row r="63" spans="1:13" ht="16.5" x14ac:dyDescent="0.25">
      <c r="A63" s="44">
        <v>47</v>
      </c>
      <c r="B63" s="40">
        <f t="shared" si="5"/>
        <v>12.633810225140957</v>
      </c>
      <c r="C63" s="40">
        <f t="shared" si="5"/>
        <v>12.587553365704141</v>
      </c>
      <c r="D63" s="40">
        <f t="shared" si="5"/>
        <v>12.541465869033363</v>
      </c>
      <c r="E63" s="40">
        <f t="shared" si="5"/>
        <v>12.495547115031442</v>
      </c>
      <c r="F63" s="40">
        <f t="shared" si="5"/>
        <v>12.449796485871634</v>
      </c>
      <c r="G63" s="40">
        <f t="shared" si="5"/>
        <v>12.404213365989277</v>
      </c>
      <c r="H63" s="40">
        <f t="shared" si="5"/>
        <v>12.358797142073495</v>
      </c>
      <c r="I63" s="40">
        <f t="shared" si="5"/>
        <v>12.313547203058969</v>
      </c>
      <c r="J63" s="40">
        <f t="shared" si="5"/>
        <v>12.268462940117718</v>
      </c>
      <c r="K63" s="40">
        <f t="shared" si="5"/>
        <v>12.22354374665087</v>
      </c>
      <c r="L63" s="40">
        <f t="shared" si="5"/>
        <v>12.178789018280559</v>
      </c>
      <c r="M63" s="40">
        <f t="shared" si="5"/>
        <v>12.134198152841739</v>
      </c>
    </row>
    <row r="64" spans="1:13" ht="16.5" x14ac:dyDescent="0.25">
      <c r="A64" s="44">
        <v>48</v>
      </c>
      <c r="B64" s="40">
        <f t="shared" si="5"/>
        <v>12.089770550374126</v>
      </c>
      <c r="C64" s="40">
        <f t="shared" si="5"/>
        <v>12.045505613114006</v>
      </c>
      <c r="D64" s="40">
        <f t="shared" si="5"/>
        <v>12.00140274548647</v>
      </c>
      <c r="E64" s="40">
        <f t="shared" si="5"/>
        <v>11.957461354097076</v>
      </c>
      <c r="F64" s="40">
        <f t="shared" si="5"/>
        <v>11.913680847724054</v>
      </c>
      <c r="G64" s="40">
        <f t="shared" si="5"/>
        <v>11.870060637310313</v>
      </c>
      <c r="H64" s="40">
        <f t="shared" si="5"/>
        <v>11.826600135955495</v>
      </c>
      <c r="I64" s="40">
        <f t="shared" si="5"/>
        <v>11.783298758908106</v>
      </c>
      <c r="J64" s="40">
        <f t="shared" si="5"/>
        <v>11.740155923557625</v>
      </c>
      <c r="K64" s="40">
        <f t="shared" si="5"/>
        <v>11.697171049426673</v>
      </c>
      <c r="L64" s="40">
        <f t="shared" si="5"/>
        <v>11.654343558163212</v>
      </c>
      <c r="M64" s="40">
        <f t="shared" si="5"/>
        <v>11.611672873532758</v>
      </c>
    </row>
    <row r="65" spans="1:13" ht="16.5" x14ac:dyDescent="0.25">
      <c r="A65" s="44">
        <v>49</v>
      </c>
      <c r="B65" s="40">
        <f t="shared" si="5"/>
        <v>11.569158421410647</v>
      </c>
      <c r="C65" s="40">
        <f t="shared" si="5"/>
        <v>11.526799629774171</v>
      </c>
      <c r="D65" s="40">
        <f t="shared" si="5"/>
        <v>11.484595928695187</v>
      </c>
      <c r="E65" s="40">
        <f t="shared" si="5"/>
        <v>11.442546750332131</v>
      </c>
      <c r="F65" s="40">
        <f t="shared" si="5"/>
        <v>11.400651528922541</v>
      </c>
      <c r="G65" s="40">
        <f t="shared" si="5"/>
        <v>11.358909700775421</v>
      </c>
      <c r="H65" s="40">
        <f t="shared" si="5"/>
        <v>11.317320704263633</v>
      </c>
      <c r="I65" s="40">
        <f t="shared" si="5"/>
        <v>11.275883979816371</v>
      </c>
      <c r="J65" s="40">
        <f t="shared" si="5"/>
        <v>11.234598969911607</v>
      </c>
      <c r="K65" s="40">
        <f t="shared" si="5"/>
        <v>11.193465119068586</v>
      </c>
      <c r="L65" s="40">
        <f t="shared" si="5"/>
        <v>11.152481873840395</v>
      </c>
      <c r="M65" s="40">
        <f t="shared" si="5"/>
        <v>11.11164868280647</v>
      </c>
    </row>
    <row r="66" spans="1:13" ht="16.5" x14ac:dyDescent="0.25">
      <c r="A66" s="44">
        <v>50</v>
      </c>
      <c r="B66" s="40">
        <f t="shared" si="5"/>
        <v>11.070964996565214</v>
      </c>
      <c r="C66" s="40">
        <f t="shared" si="5"/>
        <v>11.030430267726482</v>
      </c>
      <c r="D66" s="40">
        <f t="shared" si="5"/>
        <v>10.990043950904488</v>
      </c>
      <c r="E66" s="40">
        <f t="shared" si="5"/>
        <v>10.94980550271017</v>
      </c>
      <c r="F66" s="40">
        <f t="shared" si="5"/>
        <v>10.90971438174406</v>
      </c>
      <c r="G66" s="40">
        <f t="shared" si="5"/>
        <v>10.869770048588922</v>
      </c>
      <c r="H66" s="40">
        <f t="shared" si="5"/>
        <v>10.829971965802521</v>
      </c>
      <c r="I66" s="40">
        <f t="shared" si="5"/>
        <v>10.790319597910401</v>
      </c>
      <c r="J66" s="40">
        <f t="shared" si="5"/>
        <v>10.750812411398661</v>
      </c>
      <c r="K66" s="40">
        <f t="shared" si="5"/>
        <v>10.711449874706783</v>
      </c>
      <c r="L66" s="40">
        <f t="shared" si="5"/>
        <v>10.672231458220475</v>
      </c>
      <c r="M66" s="40">
        <f t="shared" si="5"/>
        <v>10.633156634264566</v>
      </c>
    </row>
    <row r="67" spans="1:13" ht="16.5" x14ac:dyDescent="0.25">
      <c r="A67" s="52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t="16.5" x14ac:dyDescent="0.25">
      <c r="A68" s="52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3" ht="16.5" x14ac:dyDescent="0.25">
      <c r="A69" s="52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</row>
    <row r="70" spans="1:13" x14ac:dyDescent="0.25">
      <c r="A70" s="49"/>
      <c r="B70" s="50">
        <v>12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1:13" ht="18.75" x14ac:dyDescent="0.3">
      <c r="A71" s="85" t="s">
        <v>10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18.75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86" t="str">
        <f>"Таблица "&amp;$C$2+1</f>
        <v>Таблица 94</v>
      </c>
      <c r="M72" s="86"/>
    </row>
    <row r="73" spans="1:13" ht="16.5" x14ac:dyDescent="0.25">
      <c r="A73" s="92" t="s">
        <v>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</row>
    <row r="74" spans="1:13" ht="16.5" x14ac:dyDescent="0.25">
      <c r="A74" s="89" t="s">
        <v>1</v>
      </c>
      <c r="B74" s="98" t="s">
        <v>2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</row>
    <row r="75" spans="1:13" ht="16.5" x14ac:dyDescent="0.25">
      <c r="A75" s="90"/>
      <c r="B75" s="44">
        <v>0</v>
      </c>
      <c r="C75" s="44">
        <v>1</v>
      </c>
      <c r="D75" s="44">
        <v>2</v>
      </c>
      <c r="E75" s="44">
        <v>3</v>
      </c>
      <c r="F75" s="44">
        <v>4</v>
      </c>
      <c r="G75" s="44">
        <v>5</v>
      </c>
      <c r="H75" s="44">
        <v>6</v>
      </c>
      <c r="I75" s="44">
        <v>7</v>
      </c>
      <c r="J75" s="44">
        <v>8</v>
      </c>
      <c r="K75" s="44">
        <v>9</v>
      </c>
      <c r="L75" s="44">
        <v>10</v>
      </c>
      <c r="M75" s="44">
        <v>11</v>
      </c>
    </row>
    <row r="76" spans="1:13" ht="16.5" x14ac:dyDescent="0.25">
      <c r="A76" s="44">
        <v>0</v>
      </c>
      <c r="B76" s="40">
        <v>100</v>
      </c>
      <c r="C76" s="40">
        <f t="shared" ref="C76:M85" si="6">IF($B$70=0,(1+$A$2)^(-$A76-C$8/12),(1-(1+$A$2)^(-1/$B$70))/((1+$A$2)^($A76+C$8/12)-1))*100</f>
        <v>99.633864537992721</v>
      </c>
      <c r="D76" s="40">
        <f t="shared" si="6"/>
        <v>49.725566279793924</v>
      </c>
      <c r="E76" s="40">
        <f t="shared" si="6"/>
        <v>33.089541471747111</v>
      </c>
      <c r="F76" s="40">
        <f t="shared" si="6"/>
        <v>24.771585025862134</v>
      </c>
      <c r="G76" s="40">
        <f t="shared" si="6"/>
        <v>19.780855924420511</v>
      </c>
      <c r="H76" s="40">
        <f t="shared" si="6"/>
        <v>16.45374049474858</v>
      </c>
      <c r="I76" s="40">
        <f t="shared" si="6"/>
        <v>14.077261448472006</v>
      </c>
      <c r="J76" s="40">
        <f t="shared" si="6"/>
        <v>12.294930141328148</v>
      </c>
      <c r="K76" s="40">
        <f t="shared" si="6"/>
        <v>10.908697326437499</v>
      </c>
      <c r="L76" s="40">
        <f t="shared" si="6"/>
        <v>9.7997334556121292</v>
      </c>
      <c r="M76" s="40">
        <f t="shared" si="6"/>
        <v>8.8924197254050839</v>
      </c>
    </row>
    <row r="77" spans="1:13" ht="16.5" x14ac:dyDescent="0.25">
      <c r="A77" s="44">
        <v>1</v>
      </c>
      <c r="B77" s="40">
        <f t="shared" ref="B77:B100" si="7">IF($B$70=0,(1+$A$2)^(-$A77-B$8/12),(1-(1+$A$2)^(-1/$B$70))/((1+$A$2)^($A77+B$8/12)-1))*100</f>
        <v>8.1363436001348468</v>
      </c>
      <c r="C77" s="40">
        <f t="shared" si="6"/>
        <v>7.4966040935140406</v>
      </c>
      <c r="D77" s="40">
        <f t="shared" si="6"/>
        <v>6.9482719295800859</v>
      </c>
      <c r="E77" s="40">
        <f t="shared" si="6"/>
        <v>6.4730656392537336</v>
      </c>
      <c r="F77" s="40">
        <f t="shared" si="6"/>
        <v>6.0572741206878371</v>
      </c>
      <c r="G77" s="40">
        <f t="shared" si="6"/>
        <v>5.6904124136110168</v>
      </c>
      <c r="H77" s="40">
        <f t="shared" si="6"/>
        <v>5.364325548889874</v>
      </c>
      <c r="I77" s="40">
        <f t="shared" si="6"/>
        <v>5.0725753929663453</v>
      </c>
      <c r="J77" s="40">
        <f t="shared" si="6"/>
        <v>4.810011438963949</v>
      </c>
      <c r="K77" s="40">
        <f t="shared" si="6"/>
        <v>4.572464228906421</v>
      </c>
      <c r="L77" s="40">
        <f t="shared" si="6"/>
        <v>4.3565223880585737</v>
      </c>
      <c r="M77" s="40">
        <f t="shared" si="6"/>
        <v>4.159367824221742</v>
      </c>
    </row>
    <row r="78" spans="1:13" ht="16.5" x14ac:dyDescent="0.25">
      <c r="A78" s="44">
        <v>2</v>
      </c>
      <c r="B78" s="40">
        <f t="shared" si="7"/>
        <v>3.9786521272053057</v>
      </c>
      <c r="C78" s="40">
        <f t="shared" si="6"/>
        <v>3.8124026324251323</v>
      </c>
      <c r="D78" s="40">
        <f t="shared" si="6"/>
        <v>3.6589501621330909</v>
      </c>
      <c r="E78" s="40">
        <f t="shared" si="6"/>
        <v>3.5168728241511049</v>
      </c>
      <c r="F78" s="40">
        <f t="shared" si="6"/>
        <v>3.3849518537336714</v>
      </c>
      <c r="G78" s="40">
        <f t="shared" si="6"/>
        <v>3.262136591596744</v>
      </c>
      <c r="H78" s="40">
        <f t="shared" si="6"/>
        <v>3.1475164663408002</v>
      </c>
      <c r="I78" s="40">
        <f t="shared" si="6"/>
        <v>3.0402983996307724</v>
      </c>
      <c r="J78" s="40">
        <f t="shared" si="6"/>
        <v>2.9397884479047449</v>
      </c>
      <c r="K78" s="40">
        <f t="shared" si="6"/>
        <v>2.8453767819537692</v>
      </c>
      <c r="L78" s="40">
        <f t="shared" si="6"/>
        <v>2.7565253171640869</v>
      </c>
      <c r="M78" s="40">
        <f t="shared" si="6"/>
        <v>2.672757464289246</v>
      </c>
    </row>
    <row r="79" spans="1:13" ht="16.5" x14ac:dyDescent="0.25">
      <c r="A79" s="44">
        <v>3</v>
      </c>
      <c r="B79" s="40">
        <f t="shared" si="7"/>
        <v>2.5936495884268838</v>
      </c>
      <c r="C79" s="40">
        <f t="shared" si="6"/>
        <v>2.5188238530262645</v>
      </c>
      <c r="D79" s="40">
        <f t="shared" si="6"/>
        <v>2.4479421937894075</v>
      </c>
      <c r="E79" s="40">
        <f t="shared" si="6"/>
        <v>2.380701219664314</v>
      </c>
      <c r="F79" s="40">
        <f t="shared" si="6"/>
        <v>2.3168278786892356</v>
      </c>
      <c r="G79" s="40">
        <f t="shared" si="6"/>
        <v>2.256075758103619</v>
      </c>
      <c r="H79" s="40">
        <f t="shared" si="6"/>
        <v>2.1982219130146348</v>
      </c>
      <c r="I79" s="40">
        <f t="shared" si="6"/>
        <v>2.1430641375753616</v>
      </c>
      <c r="J79" s="40">
        <f t="shared" si="6"/>
        <v>2.0904186082750194</v>
      </c>
      <c r="K79" s="40">
        <f t="shared" si="6"/>
        <v>2.0401178414571914</v>
      </c>
      <c r="L79" s="40">
        <f t="shared" si="6"/>
        <v>1.9920089172486963</v>
      </c>
      <c r="M79" s="40">
        <f t="shared" si="6"/>
        <v>1.9459519302209523</v>
      </c>
    </row>
    <row r="80" spans="1:13" ht="16.5" x14ac:dyDescent="0.25">
      <c r="A80" s="44">
        <v>4</v>
      </c>
      <c r="B80" s="40">
        <f t="shared" si="7"/>
        <v>1.9018186337186735</v>
      </c>
      <c r="C80" s="40">
        <f t="shared" si="6"/>
        <v>1.8594912501891243</v>
      </c>
      <c r="D80" s="40">
        <f t="shared" si="6"/>
        <v>1.8188614242718806</v>
      </c>
      <c r="E80" s="40">
        <f t="shared" si="6"/>
        <v>1.779829299054482</v>
      </c>
      <c r="F80" s="40">
        <f t="shared" si="6"/>
        <v>1.7423026989139827</v>
      </c>
      <c r="G80" s="40">
        <f t="shared" si="6"/>
        <v>1.7061964048669986</v>
      </c>
      <c r="H80" s="40">
        <f t="shared" si="6"/>
        <v>1.6714315104364281</v>
      </c>
      <c r="I80" s="40">
        <f t="shared" si="6"/>
        <v>1.6379348477872435</v>
      </c>
      <c r="J80" s="40">
        <f t="shared" si="6"/>
        <v>1.6056384753477384</v>
      </c>
      <c r="K80" s="40">
        <f t="shared" si="6"/>
        <v>1.5744792193653923</v>
      </c>
      <c r="L80" s="40">
        <f t="shared" si="6"/>
        <v>1.5443982628879682</v>
      </c>
      <c r="M80" s="40">
        <f t="shared" si="6"/>
        <v>1.5153407765431643</v>
      </c>
    </row>
    <row r="81" spans="1:13" ht="16.5" x14ac:dyDescent="0.25">
      <c r="A81" s="44">
        <v>5</v>
      </c>
      <c r="B81" s="40">
        <f t="shared" si="7"/>
        <v>1.4872555862402874</v>
      </c>
      <c r="C81" s="40">
        <f t="shared" si="6"/>
        <v>1.4600948735570112</v>
      </c>
      <c r="D81" s="40">
        <f t="shared" si="6"/>
        <v>1.4338139051209664</v>
      </c>
      <c r="E81" s="40">
        <f t="shared" si="6"/>
        <v>1.4083707877645162</v>
      </c>
      <c r="F81" s="40">
        <f t="shared" si="6"/>
        <v>1.3837262466337568</v>
      </c>
      <c r="G81" s="40">
        <f t="shared" si="6"/>
        <v>1.3598434237797803</v>
      </c>
      <c r="H81" s="40">
        <f t="shared" si="6"/>
        <v>1.336687695059821</v>
      </c>
      <c r="I81" s="40">
        <f t="shared" si="6"/>
        <v>1.314226503435302</v>
      </c>
      <c r="J81" s="40">
        <f t="shared" si="6"/>
        <v>1.2924292069788874</v>
      </c>
      <c r="K81" s="40">
        <f t="shared" si="6"/>
        <v>1.2712669400983163</v>
      </c>
      <c r="L81" s="40">
        <f t="shared" si="6"/>
        <v>1.2507124866553272</v>
      </c>
      <c r="M81" s="40">
        <f t="shared" si="6"/>
        <v>1.2307401638069282</v>
      </c>
    </row>
    <row r="82" spans="1:13" ht="16.5" x14ac:dyDescent="0.25">
      <c r="A82" s="44">
        <v>6</v>
      </c>
      <c r="B82" s="40">
        <f t="shared" si="7"/>
        <v>1.2113257155265744</v>
      </c>
      <c r="C82" s="40">
        <f t="shared" si="6"/>
        <v>1.1924462148770032</v>
      </c>
      <c r="D82" s="40">
        <f t="shared" si="6"/>
        <v>1.1740799742069306</v>
      </c>
      <c r="E82" s="40">
        <f t="shared" si="6"/>
        <v>1.1562064625319728</v>
      </c>
      <c r="F82" s="40">
        <f t="shared" si="6"/>
        <v>1.1388062294381567</v>
      </c>
      <c r="G82" s="40">
        <f t="shared" si="6"/>
        <v>1.1218608349150105</v>
      </c>
      <c r="H82" s="40">
        <f t="shared" si="6"/>
        <v>1.1053527845861155</v>
      </c>
      <c r="I82" s="40">
        <f t="shared" si="6"/>
        <v>1.0892654698588551</v>
      </c>
      <c r="J82" s="40">
        <f t="shared" si="6"/>
        <v>1.0735831125629309</v>
      </c>
      <c r="K82" s="40">
        <f t="shared" si="6"/>
        <v>1.0582907136897346</v>
      </c>
      <c r="L82" s="40">
        <f t="shared" si="6"/>
        <v>1.0433740058824932</v>
      </c>
      <c r="M82" s="40">
        <f t="shared" si="6"/>
        <v>1.0288194093608589</v>
      </c>
    </row>
    <row r="83" spans="1:13" ht="16.5" x14ac:dyDescent="0.25">
      <c r="A83" s="44">
        <v>7</v>
      </c>
      <c r="B83" s="40">
        <f t="shared" si="7"/>
        <v>1.0146139909937535</v>
      </c>
      <c r="C83" s="40">
        <f t="shared" si="6"/>
        <v>1.0007454262611739</v>
      </c>
      <c r="D83" s="40">
        <f t="shared" si="6"/>
        <v>0.98720196386984027</v>
      </c>
      <c r="E83" s="40">
        <f t="shared" si="6"/>
        <v>0.97397239280913095</v>
      </c>
      <c r="F83" s="40">
        <f t="shared" si="6"/>
        <v>0.96104601165321224</v>
      </c>
      <c r="G83" s="40">
        <f t="shared" si="6"/>
        <v>0.94841259993268534</v>
      </c>
      <c r="H83" s="40">
        <f t="shared" si="6"/>
        <v>0.93606239141478942</v>
      </c>
      <c r="I83" s="40">
        <f t="shared" si="6"/>
        <v>0.9239860491453491</v>
      </c>
      <c r="J83" s="40">
        <f t="shared" si="6"/>
        <v>0.9121746421184237</v>
      </c>
      <c r="K83" s="40">
        <f t="shared" si="6"/>
        <v>0.900619623451137</v>
      </c>
      <c r="L83" s="40">
        <f t="shared" si="6"/>
        <v>0.88931280995160833</v>
      </c>
      <c r="M83" s="40">
        <f t="shared" si="6"/>
        <v>0.87824636297732184</v>
      </c>
    </row>
    <row r="84" spans="1:13" ht="16.5" x14ac:dyDescent="0.25">
      <c r="A84" s="44">
        <v>8</v>
      </c>
      <c r="B84" s="40">
        <f t="shared" si="7"/>
        <v>0.86741277048985654</v>
      </c>
      <c r="C84" s="40">
        <f t="shared" si="6"/>
        <v>0.85680483021962384</v>
      </c>
      <c r="D84" s="40">
        <f t="shared" si="6"/>
        <v>0.8464156338613511</v>
      </c>
      <c r="E84" s="40">
        <f t="shared" si="6"/>
        <v>0.83623855222739274</v>
      </c>
      <c r="F84" s="40">
        <f t="shared" si="6"/>
        <v>0.82626722129186192</v>
      </c>
      <c r="G84" s="40">
        <f t="shared" si="6"/>
        <v>0.81649552906381229</v>
      </c>
      <c r="H84" s="40">
        <f t="shared" si="6"/>
        <v>0.80691760323259287</v>
      </c>
      <c r="I84" s="40">
        <f t="shared" si="6"/>
        <v>0.79752779953288466</v>
      </c>
      <c r="J84" s="40">
        <f t="shared" si="6"/>
        <v>0.78832069078099021</v>
      </c>
      <c r="K84" s="40">
        <f t="shared" si="6"/>
        <v>0.77929105653761788</v>
      </c>
      <c r="L84" s="40">
        <f t="shared" si="6"/>
        <v>0.77043387335579383</v>
      </c>
      <c r="M84" s="40">
        <f t="shared" si="6"/>
        <v>0.76174430557561823</v>
      </c>
    </row>
    <row r="85" spans="1:13" ht="16.5" x14ac:dyDescent="0.25">
      <c r="A85" s="44">
        <v>9</v>
      </c>
      <c r="B85" s="40">
        <f t="shared" si="7"/>
        <v>0.75321769663042493</v>
      </c>
      <c r="C85" s="40">
        <f t="shared" si="6"/>
        <v>0.744849560831498</v>
      </c>
      <c r="D85" s="40">
        <f t="shared" si="6"/>
        <v>0.73663557560090565</v>
      </c>
      <c r="E85" s="40">
        <f t="shared" si="6"/>
        <v>0.72857157412416418</v>
      </c>
      <c r="F85" s="40">
        <f t="shared" si="6"/>
        <v>0.72065353839652291</v>
      </c>
      <c r="G85" s="40">
        <f t="shared" si="6"/>
        <v>0.71287759263846684</v>
      </c>
      <c r="H85" s="40">
        <f t="shared" si="6"/>
        <v>0.70523999705777307</v>
      </c>
      <c r="I85" s="40">
        <f t="shared" si="6"/>
        <v>0.69773714193702652</v>
      </c>
      <c r="J85" s="40">
        <f t="shared" si="6"/>
        <v>0.69036554202695077</v>
      </c>
      <c r="K85" s="40">
        <f t="shared" si="6"/>
        <v>0.68312183122726322</v>
      </c>
      <c r="L85" s="40">
        <f t="shared" si="6"/>
        <v>0.67600275753799455</v>
      </c>
      <c r="M85" s="40">
        <f t="shared" si="6"/>
        <v>0.66900517826536343</v>
      </c>
    </row>
    <row r="86" spans="1:13" ht="16.5" x14ac:dyDescent="0.25">
      <c r="A86" s="44">
        <v>10</v>
      </c>
      <c r="B86" s="40">
        <f t="shared" si="7"/>
        <v>0.66212605546735726</v>
      </c>
      <c r="C86" s="40">
        <f t="shared" ref="C86:M100" si="8">IF($B$70=0,(1+$A$2)^(-$A86-C$8/12),(1-(1+$A$2)^(-1/$B$70))/((1+$A$2)^($A86+C$8/12)-1))*100</f>
        <v>0.65536245162514872</v>
      </c>
      <c r="D86" s="40">
        <f t="shared" si="8"/>
        <v>0.64871152552740541</v>
      </c>
      <c r="E86" s="40">
        <f t="shared" si="8"/>
        <v>0.64217052835534782</v>
      </c>
      <c r="F86" s="40">
        <f t="shared" si="8"/>
        <v>0.63573679995725252</v>
      </c>
      <c r="G86" s="40">
        <f t="shared" si="8"/>
        <v>0.62940776530177434</v>
      </c>
      <c r="H86" s="40">
        <f t="shared" si="8"/>
        <v>0.62318093110016037</v>
      </c>
      <c r="I86" s="40">
        <f t="shared" si="8"/>
        <v>0.61705388258804128</v>
      </c>
      <c r="J86" s="40">
        <f t="shared" si="8"/>
        <v>0.61102428045807922</v>
      </c>
      <c r="K86" s="40">
        <f t="shared" si="8"/>
        <v>0.60508985793528103</v>
      </c>
      <c r="L86" s="40">
        <f t="shared" si="8"/>
        <v>0.59924841798729911</v>
      </c>
      <c r="M86" s="40">
        <f t="shared" si="8"/>
        <v>0.59349783066250328</v>
      </c>
    </row>
    <row r="87" spans="1:13" ht="16.5" x14ac:dyDescent="0.25">
      <c r="A87" s="44">
        <v>11</v>
      </c>
      <c r="B87" s="40">
        <f t="shared" si="7"/>
        <v>0.58783603054905065</v>
      </c>
      <c r="C87" s="40">
        <f t="shared" si="8"/>
        <v>0.5822610143485798</v>
      </c>
      <c r="D87" s="40">
        <f t="shared" si="8"/>
        <v>0.57677083855855582</v>
      </c>
      <c r="E87" s="40">
        <f t="shared" si="8"/>
        <v>0.57136361725760787</v>
      </c>
      <c r="F87" s="40">
        <f t="shared" si="8"/>
        <v>0.5660375199885852</v>
      </c>
      <c r="G87" s="40">
        <f t="shared" si="8"/>
        <v>0.5607907697343183</v>
      </c>
      <c r="H87" s="40">
        <f t="shared" si="8"/>
        <v>0.5556216409813941</v>
      </c>
      <c r="I87" s="40">
        <f t="shared" si="8"/>
        <v>0.55052845786750826</v>
      </c>
      <c r="J87" s="40">
        <f t="shared" si="8"/>
        <v>0.54550959240821606</v>
      </c>
      <c r="K87" s="40">
        <f t="shared" si="8"/>
        <v>0.54056346279914147</v>
      </c>
      <c r="L87" s="40">
        <f t="shared" si="8"/>
        <v>0.53568853178992448</v>
      </c>
      <c r="M87" s="40">
        <f t="shared" si="8"/>
        <v>0.5308833051263927</v>
      </c>
    </row>
    <row r="88" spans="1:13" ht="16.5" x14ac:dyDescent="0.25">
      <c r="A88" s="44">
        <v>12</v>
      </c>
      <c r="B88" s="40">
        <f t="shared" si="7"/>
        <v>0.52614633005764455</v>
      </c>
      <c r="C88" s="40">
        <f t="shared" si="8"/>
        <v>0.52147619390490441</v>
      </c>
      <c r="D88" s="40">
        <f t="shared" si="8"/>
        <v>0.51687152268920111</v>
      </c>
      <c r="E88" s="40">
        <f t="shared" si="8"/>
        <v>0.51233097981504672</v>
      </c>
      <c r="F88" s="40">
        <f t="shared" si="8"/>
        <v>0.50785326480748982</v>
      </c>
      <c r="G88" s="40">
        <f t="shared" si="8"/>
        <v>0.50343711210002173</v>
      </c>
      <c r="H88" s="40">
        <f t="shared" si="8"/>
        <v>0.49908128987096628</v>
      </c>
      <c r="I88" s="40">
        <f t="shared" si="8"/>
        <v>0.4947845989261081</v>
      </c>
      <c r="J88" s="40">
        <f t="shared" si="8"/>
        <v>0.49054587162542473</v>
      </c>
      <c r="K88" s="40">
        <f t="shared" si="8"/>
        <v>0.4863639708519098</v>
      </c>
      <c r="L88" s="40">
        <f t="shared" si="8"/>
        <v>0.48223778902057124</v>
      </c>
      <c r="M88" s="40">
        <f t="shared" si="8"/>
        <v>0.47816624712579103</v>
      </c>
    </row>
    <row r="89" spans="1:13" ht="16.5" x14ac:dyDescent="0.25">
      <c r="A89" s="44">
        <v>13</v>
      </c>
      <c r="B89" s="40">
        <f t="shared" si="7"/>
        <v>0.47414829382532492</v>
      </c>
      <c r="C89" s="40">
        <f t="shared" si="8"/>
        <v>0.47018290455930689</v>
      </c>
      <c r="D89" s="40">
        <f t="shared" si="8"/>
        <v>0.46626908070271533</v>
      </c>
      <c r="E89" s="40">
        <f t="shared" si="8"/>
        <v>0.46240584874981167</v>
      </c>
      <c r="F89" s="40">
        <f t="shared" si="8"/>
        <v>0.45859225952917171</v>
      </c>
      <c r="G89" s="40">
        <f t="shared" si="8"/>
        <v>0.45482738744796536</v>
      </c>
      <c r="H89" s="40">
        <f t="shared" si="8"/>
        <v>0.45111032976422816</v>
      </c>
      <c r="I89" s="40">
        <f t="shared" si="8"/>
        <v>0.44744020588591915</v>
      </c>
      <c r="J89" s="40">
        <f t="shared" si="8"/>
        <v>0.44381615669562408</v>
      </c>
      <c r="K89" s="40">
        <f t="shared" si="8"/>
        <v>0.44023734389981384</v>
      </c>
      <c r="L89" s="40">
        <f t="shared" si="8"/>
        <v>0.4367029494016253</v>
      </c>
      <c r="M89" s="40">
        <f t="shared" si="8"/>
        <v>0.43321217469617435</v>
      </c>
    </row>
    <row r="90" spans="1:13" ht="16.5" x14ac:dyDescent="0.25">
      <c r="A90" s="44">
        <v>14</v>
      </c>
      <c r="B90" s="40">
        <f t="shared" si="7"/>
        <v>0.42976424028746885</v>
      </c>
      <c r="C90" s="40">
        <f t="shared" si="8"/>
        <v>0.42635838512601626</v>
      </c>
      <c r="D90" s="40">
        <f t="shared" si="8"/>
        <v>0.42299386606629114</v>
      </c>
      <c r="E90" s="40">
        <f t="shared" si="8"/>
        <v>0.4196699573432271</v>
      </c>
      <c r="F90" s="40">
        <f t="shared" si="8"/>
        <v>0.41638595006697859</v>
      </c>
      <c r="G90" s="40">
        <f t="shared" si="8"/>
        <v>0.41314115173520227</v>
      </c>
      <c r="H90" s="40">
        <f t="shared" si="8"/>
        <v>0.40993488576215725</v>
      </c>
      <c r="I90" s="40">
        <f t="shared" si="8"/>
        <v>0.40676649102395024</v>
      </c>
      <c r="J90" s="40">
        <f t="shared" si="8"/>
        <v>0.40363532141928338</v>
      </c>
      <c r="K90" s="40">
        <f t="shared" si="8"/>
        <v>0.40054074544509283</v>
      </c>
      <c r="L90" s="40">
        <f t="shared" si="8"/>
        <v>0.39748214578649049</v>
      </c>
      <c r="M90" s="40">
        <f t="shared" si="8"/>
        <v>0.39445891892045243</v>
      </c>
    </row>
    <row r="91" spans="1:13" ht="16.5" x14ac:dyDescent="0.25">
      <c r="A91" s="44">
        <v>15</v>
      </c>
      <c r="B91" s="40">
        <f t="shared" si="7"/>
        <v>0.39147047473271585</v>
      </c>
      <c r="C91" s="40">
        <f t="shared" si="8"/>
        <v>0.38851623614737563</v>
      </c>
      <c r="D91" s="40">
        <f t="shared" si="8"/>
        <v>0.38559563876869646</v>
      </c>
      <c r="E91" s="40">
        <f t="shared" si="8"/>
        <v>0.38270813053466057</v>
      </c>
      <c r="F91" s="40">
        <f t="shared" si="8"/>
        <v>0.37985317138182068</v>
      </c>
      <c r="G91" s="40">
        <f t="shared" si="8"/>
        <v>0.3770302329210185</v>
      </c>
      <c r="H91" s="40">
        <f t="shared" si="8"/>
        <v>0.37423879812356453</v>
      </c>
      <c r="I91" s="40">
        <f t="shared" si="8"/>
        <v>0.37147836101748788</v>
      </c>
      <c r="J91" s="40">
        <f t="shared" si="8"/>
        <v>0.36874842639347971</v>
      </c>
      <c r="K91" s="40">
        <f t="shared" si="8"/>
        <v>0.36604850952017148</v>
      </c>
      <c r="L91" s="40">
        <f t="shared" si="8"/>
        <v>0.36337813586840489</v>
      </c>
      <c r="M91" s="40">
        <f t="shared" si="8"/>
        <v>0.36073684084416413</v>
      </c>
    </row>
    <row r="92" spans="1:13" ht="16.5" x14ac:dyDescent="0.25">
      <c r="A92" s="44">
        <v>16</v>
      </c>
      <c r="B92" s="40">
        <f t="shared" si="7"/>
        <v>0.35812416952985249</v>
      </c>
      <c r="C92" s="40">
        <f t="shared" si="8"/>
        <v>0.35553967643361151</v>
      </c>
      <c r="D92" s="40">
        <f t="shared" si="8"/>
        <v>0.35298292524639946</v>
      </c>
      <c r="E92" s="40">
        <f t="shared" si="8"/>
        <v>0.35045348860653464</v>
      </c>
      <c r="F92" s="40">
        <f t="shared" si="8"/>
        <v>0.34795094787145375</v>
      </c>
      <c r="G92" s="40">
        <f t="shared" si="8"/>
        <v>0.34547489289641914</v>
      </c>
      <c r="H92" s="40">
        <f t="shared" si="8"/>
        <v>0.34302492181993244</v>
      </c>
      <c r="I92" s="40">
        <f t="shared" si="8"/>
        <v>0.34060064085561792</v>
      </c>
      <c r="J92" s="40">
        <f t="shared" si="8"/>
        <v>0.33820166409034957</v>
      </c>
      <c r="K92" s="40">
        <f t="shared" si="8"/>
        <v>0.33582761328840377</v>
      </c>
      <c r="L92" s="40">
        <f t="shared" si="8"/>
        <v>0.33347811770143071</v>
      </c>
      <c r="M92" s="40">
        <f t="shared" si="8"/>
        <v>0.3311528138840395</v>
      </c>
    </row>
    <row r="93" spans="1:13" ht="16.5" x14ac:dyDescent="0.25">
      <c r="A93" s="44">
        <v>17</v>
      </c>
      <c r="B93" s="40">
        <f t="shared" si="7"/>
        <v>0.32885134551481182</v>
      </c>
      <c r="C93" s="40">
        <f t="shared" si="8"/>
        <v>0.32657336322254721</v>
      </c>
      <c r="D93" s="40">
        <f t="shared" si="8"/>
        <v>0.32431852441757936</v>
      </c>
      <c r="E93" s="40">
        <f t="shared" si="8"/>
        <v>0.32208649312797094</v>
      </c>
      <c r="F93" s="40">
        <f t="shared" si="8"/>
        <v>0.31987693984044058</v>
      </c>
      <c r="G93" s="40">
        <f t="shared" si="8"/>
        <v>0.31768954134585464</v>
      </c>
      <c r="H93" s="40">
        <f t="shared" si="8"/>
        <v>0.31552398058913328</v>
      </c>
      <c r="I93" s="40">
        <f t="shared" si="8"/>
        <v>0.31337994652342455</v>
      </c>
      <c r="J93" s="40">
        <f t="shared" si="8"/>
        <v>0.31125713396840615</v>
      </c>
      <c r="K93" s="40">
        <f t="shared" si="8"/>
        <v>0.30915524347257833</v>
      </c>
      <c r="L93" s="40">
        <f t="shared" si="8"/>
        <v>0.30707398117941781</v>
      </c>
      <c r="M93" s="40">
        <f t="shared" si="8"/>
        <v>0.30501305869726736</v>
      </c>
    </row>
    <row r="94" spans="1:13" ht="16.5" x14ac:dyDescent="0.25">
      <c r="A94" s="44">
        <v>18</v>
      </c>
      <c r="B94" s="40">
        <f t="shared" si="7"/>
        <v>0.30297219297283917</v>
      </c>
      <c r="C94" s="40">
        <f t="shared" si="8"/>
        <v>0.30095110616821386</v>
      </c>
      <c r="D94" s="40">
        <f t="shared" si="8"/>
        <v>0.29894952554123161</v>
      </c>
      <c r="E94" s="40">
        <f t="shared" si="8"/>
        <v>0.29696718332915051</v>
      </c>
      <c r="F94" s="40">
        <f t="shared" si="8"/>
        <v>0.29500381663548608</v>
      </c>
      <c r="G94" s="40">
        <f t="shared" si="8"/>
        <v>0.29305916731991827</v>
      </c>
      <c r="H94" s="40">
        <f t="shared" si="8"/>
        <v>0.29113298189117648</v>
      </c>
      <c r="I94" s="40">
        <f t="shared" si="8"/>
        <v>0.28922501140280515</v>
      </c>
      <c r="J94" s="40">
        <f t="shared" si="8"/>
        <v>0.28733501135172212</v>
      </c>
      <c r="K94" s="40">
        <f t="shared" si="8"/>
        <v>0.28546274157948198</v>
      </c>
      <c r="L94" s="40">
        <f t="shared" si="8"/>
        <v>0.28360796617616063</v>
      </c>
      <c r="M94" s="40">
        <f t="shared" si="8"/>
        <v>0.28177045338677986</v>
      </c>
    </row>
    <row r="95" spans="1:13" ht="16.5" x14ac:dyDescent="0.25">
      <c r="A95" s="44">
        <v>19</v>
      </c>
      <c r="B95" s="40">
        <f t="shared" si="7"/>
        <v>0.27994997552019663</v>
      </c>
      <c r="C95" s="40">
        <f t="shared" si="8"/>
        <v>0.2781463088603745</v>
      </c>
      <c r="D95" s="40">
        <f t="shared" si="8"/>
        <v>0.27635923357997821</v>
      </c>
      <c r="E95" s="40">
        <f t="shared" si="8"/>
        <v>0.27458853365620306</v>
      </c>
      <c r="F95" s="40">
        <f t="shared" si="8"/>
        <v>0.27283399678878728</v>
      </c>
      <c r="G95" s="40">
        <f t="shared" si="8"/>
        <v>0.27109541432013423</v>
      </c>
      <c r="H95" s="40">
        <f t="shared" si="8"/>
        <v>0.2693725811574823</v>
      </c>
      <c r="I95" s="40">
        <f t="shared" si="8"/>
        <v>0.26766529569706177</v>
      </c>
      <c r="J95" s="40">
        <f t="shared" si="8"/>
        <v>0.26597335975018066</v>
      </c>
      <c r="K95" s="40">
        <f t="shared" si="8"/>
        <v>0.26429657847118171</v>
      </c>
      <c r="L95" s="40">
        <f t="shared" si="8"/>
        <v>0.262634760287215</v>
      </c>
      <c r="M95" s="40">
        <f t="shared" si="8"/>
        <v>0.26098771682977384</v>
      </c>
    </row>
    <row r="96" spans="1:13" ht="16.5" x14ac:dyDescent="0.25">
      <c r="A96" s="44">
        <v>20</v>
      </c>
      <c r="B96" s="40">
        <f t="shared" si="7"/>
        <v>0.25935526286794369</v>
      </c>
      <c r="C96" s="40">
        <f t="shared" si="8"/>
        <v>0.25773721624330836</v>
      </c>
      <c r="D96" s="40">
        <f t="shared" si="8"/>
        <v>0.25613339780647842</v>
      </c>
      <c r="E96" s="40">
        <f t="shared" si="8"/>
        <v>0.25454363135517794</v>
      </c>
      <c r="F96" s="40">
        <f t="shared" si="8"/>
        <v>0.25296774357385854</v>
      </c>
      <c r="G96" s="40">
        <f t="shared" si="8"/>
        <v>0.25140556397479186</v>
      </c>
      <c r="H96" s="40">
        <f t="shared" si="8"/>
        <v>0.24985692484059832</v>
      </c>
      <c r="I96" s="40">
        <f t="shared" si="8"/>
        <v>0.24832166116817117</v>
      </c>
      <c r="J96" s="40">
        <f t="shared" si="8"/>
        <v>0.24679961061395872</v>
      </c>
      <c r="K96" s="40">
        <f t="shared" si="8"/>
        <v>0.24529061344056427</v>
      </c>
      <c r="L96" s="40">
        <f t="shared" si="8"/>
        <v>0.24379451246462724</v>
      </c>
      <c r="M96" s="40">
        <f t="shared" si="8"/>
        <v>0.24231115300595113</v>
      </c>
    </row>
    <row r="97" spans="1:13" ht="16.5" x14ac:dyDescent="0.25">
      <c r="A97" s="44">
        <v>21</v>
      </c>
      <c r="B97" s="40">
        <f t="shared" si="7"/>
        <v>0.24084038283784265</v>
      </c>
      <c r="C97" s="40">
        <f t="shared" si="8"/>
        <v>0.23938205213862607</v>
      </c>
      <c r="D97" s="40">
        <f t="shared" si="8"/>
        <v>0.23793601344430887</v>
      </c>
      <c r="E97" s="40">
        <f t="shared" si="8"/>
        <v>0.2365021216023539</v>
      </c>
      <c r="F97" s="40">
        <f t="shared" si="8"/>
        <v>0.23508023372653997</v>
      </c>
      <c r="G97" s="40">
        <f t="shared" si="8"/>
        <v>0.23367020915287451</v>
      </c>
      <c r="H97" s="40">
        <f t="shared" si="8"/>
        <v>0.23227190939653181</v>
      </c>
      <c r="I97" s="40">
        <f t="shared" si="8"/>
        <v>0.23088519810978902</v>
      </c>
      <c r="J97" s="40">
        <f t="shared" si="8"/>
        <v>0.22950994104093209</v>
      </c>
      <c r="K97" s="40">
        <f t="shared" si="8"/>
        <v>0.22814600599410773</v>
      </c>
      <c r="L97" s="40">
        <f t="shared" si="8"/>
        <v>0.22679326279009351</v>
      </c>
      <c r="M97" s="40">
        <f t="shared" si="8"/>
        <v>0.22545158322796371</v>
      </c>
    </row>
    <row r="98" spans="1:13" ht="16.5" x14ac:dyDescent="0.25">
      <c r="A98" s="44">
        <v>22</v>
      </c>
      <c r="B98" s="40">
        <f t="shared" si="7"/>
        <v>0.22412084104762678</v>
      </c>
      <c r="C98" s="40">
        <f t="shared" si="8"/>
        <v>0.22280091189320794</v>
      </c>
      <c r="D98" s="40">
        <f t="shared" si="8"/>
        <v>0.22149167327726471</v>
      </c>
      <c r="E98" s="40">
        <f t="shared" si="8"/>
        <v>0.2201930045457981</v>
      </c>
      <c r="F98" s="40">
        <f t="shared" si="8"/>
        <v>0.21890478684405287</v>
      </c>
      <c r="G98" s="40">
        <f t="shared" si="8"/>
        <v>0.21762690308307864</v>
      </c>
      <c r="H98" s="40">
        <f t="shared" si="8"/>
        <v>0.21635923790703471</v>
      </c>
      <c r="I98" s="40">
        <f t="shared" si="8"/>
        <v>0.21510167766121796</v>
      </c>
      <c r="J98" s="40">
        <f t="shared" si="8"/>
        <v>0.21385411036079666</v>
      </c>
      <c r="K98" s="40">
        <f t="shared" si="8"/>
        <v>0.21261642566023164</v>
      </c>
      <c r="L98" s="40">
        <f t="shared" si="8"/>
        <v>0.21138851482336604</v>
      </c>
      <c r="M98" s="40">
        <f t="shared" si="8"/>
        <v>0.2101702706941691</v>
      </c>
    </row>
    <row r="99" spans="1:13" ht="16.5" x14ac:dyDescent="0.25">
      <c r="A99" s="44">
        <v>23</v>
      </c>
      <c r="B99" s="40">
        <f t="shared" si="7"/>
        <v>0.20896158766811507</v>
      </c>
      <c r="C99" s="40">
        <f t="shared" si="8"/>
        <v>0.20776236166418069</v>
      </c>
      <c r="D99" s="40">
        <f t="shared" si="8"/>
        <v>0.20657249009745182</v>
      </c>
      <c r="E99" s="40">
        <f t="shared" si="8"/>
        <v>0.20539187185231303</v>
      </c>
      <c r="F99" s="40">
        <f t="shared" si="8"/>
        <v>0.20422040725621574</v>
      </c>
      <c r="G99" s="40">
        <f t="shared" si="8"/>
        <v>0.20305799805400532</v>
      </c>
      <c r="H99" s="40">
        <f t="shared" si="8"/>
        <v>0.20190454738279448</v>
      </c>
      <c r="I99" s="40">
        <f t="shared" si="8"/>
        <v>0.20075995974736949</v>
      </c>
      <c r="J99" s="40">
        <f t="shared" si="8"/>
        <v>0.19962414099611536</v>
      </c>
      <c r="K99" s="40">
        <f t="shared" si="8"/>
        <v>0.19849699829744935</v>
      </c>
      <c r="L99" s="40">
        <f t="shared" si="8"/>
        <v>0.19737844011674671</v>
      </c>
      <c r="M99" s="40">
        <f t="shared" si="8"/>
        <v>0.19626837619375123</v>
      </c>
    </row>
    <row r="100" spans="1:13" ht="16.5" x14ac:dyDescent="0.25">
      <c r="A100" s="44">
        <v>24</v>
      </c>
      <c r="B100" s="40">
        <f t="shared" si="7"/>
        <v>0.1951667175204547</v>
      </c>
      <c r="C100" s="40">
        <f t="shared" si="8"/>
        <v>0.194073376319435</v>
      </c>
      <c r="D100" s="40">
        <f t="shared" si="8"/>
        <v>0.1929882660226466</v>
      </c>
      <c r="E100" s="40">
        <f t="shared" si="8"/>
        <v>0.19191130125064199</v>
      </c>
      <c r="F100" s="40">
        <f t="shared" si="8"/>
        <v>0.19084239779222514</v>
      </c>
      <c r="G100" s="40">
        <f t="shared" si="8"/>
        <v>0.18978147258451941</v>
      </c>
      <c r="H100" s="40">
        <f t="shared" si="8"/>
        <v>0.18872844369344297</v>
      </c>
      <c r="I100" s="40">
        <f t="shared" si="8"/>
        <v>0.18768323029458056</v>
      </c>
      <c r="J100" s="40">
        <f t="shared" si="8"/>
        <v>0.18664575265444414</v>
      </c>
      <c r="K100" s="40">
        <f t="shared" si="8"/>
        <v>0.18561593211211083</v>
      </c>
      <c r="L100" s="40">
        <f t="shared" si="8"/>
        <v>0.18459369106123191</v>
      </c>
      <c r="M100" s="40">
        <f t="shared" si="8"/>
        <v>0.18357895293240128</v>
      </c>
    </row>
    <row r="101" spans="1:13" ht="16.5" x14ac:dyDescent="0.25">
      <c r="A101" s="47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16.5" x14ac:dyDescent="0.25">
      <c r="A102" s="47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16.5" x14ac:dyDescent="0.25">
      <c r="A103" s="47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1:13" ht="18.75" x14ac:dyDescent="0.3">
      <c r="A104" s="47"/>
      <c r="B104" s="45"/>
      <c r="C104" s="45"/>
      <c r="D104" s="45"/>
      <c r="E104" s="45"/>
      <c r="F104" s="45"/>
      <c r="G104" s="45"/>
      <c r="H104" s="45"/>
      <c r="I104" s="46"/>
      <c r="J104" s="45"/>
      <c r="K104" s="99" t="str">
        <f>"Продолжение таблицы "&amp;$C$2+1</f>
        <v>Продолжение таблицы 94</v>
      </c>
      <c r="L104" s="99"/>
      <c r="M104" s="99"/>
    </row>
    <row r="105" spans="1:13" ht="16.5" x14ac:dyDescent="0.25">
      <c r="A105" s="100" t="s">
        <v>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1:13" ht="16.5" x14ac:dyDescent="0.25">
      <c r="A106" s="98" t="s">
        <v>1</v>
      </c>
      <c r="B106" s="98" t="s">
        <v>2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</row>
    <row r="107" spans="1:13" ht="16.5" x14ac:dyDescent="0.25">
      <c r="A107" s="98"/>
      <c r="B107" s="44">
        <v>0</v>
      </c>
      <c r="C107" s="44">
        <v>1</v>
      </c>
      <c r="D107" s="44">
        <v>2</v>
      </c>
      <c r="E107" s="44">
        <v>3</v>
      </c>
      <c r="F107" s="44">
        <v>4</v>
      </c>
      <c r="G107" s="44">
        <v>5</v>
      </c>
      <c r="H107" s="44">
        <v>6</v>
      </c>
      <c r="I107" s="44">
        <v>7</v>
      </c>
      <c r="J107" s="44">
        <v>8</v>
      </c>
      <c r="K107" s="44">
        <v>9</v>
      </c>
      <c r="L107" s="44">
        <v>10</v>
      </c>
      <c r="M107" s="44">
        <v>11</v>
      </c>
    </row>
    <row r="108" spans="1:13" ht="16.5" x14ac:dyDescent="0.25">
      <c r="A108" s="44">
        <v>25</v>
      </c>
      <c r="B108" s="40">
        <f t="shared" ref="B108:M117" si="9">IF($B$70=0,(1+$A$2)^(-$A108-B$8/12),(1-(1+$A$2)^(-1/$B$70))/((1+$A$2)^($A108+B$8/12)-1))*100</f>
        <v>0.18257164217587871</v>
      </c>
      <c r="C108" s="40">
        <f t="shared" si="9"/>
        <v>0.18157168424465386</v>
      </c>
      <c r="D108" s="40">
        <f t="shared" si="9"/>
        <v>0.18057900557785253</v>
      </c>
      <c r="E108" s="40">
        <f t="shared" si="9"/>
        <v>0.17959353358446517</v>
      </c>
      <c r="F108" s="40">
        <f t="shared" si="9"/>
        <v>0.17861519662740064</v>
      </c>
      <c r="G108" s="40">
        <f t="shared" si="9"/>
        <v>0.17764392400785267</v>
      </c>
      <c r="H108" s="40">
        <f t="shared" si="9"/>
        <v>0.17667964594997204</v>
      </c>
      <c r="I108" s="40">
        <f t="shared" si="9"/>
        <v>0.17572229358583988</v>
      </c>
      <c r="J108" s="40">
        <f t="shared" si="9"/>
        <v>0.17477179894073178</v>
      </c>
      <c r="K108" s="40">
        <f t="shared" si="9"/>
        <v>0.17382809491867013</v>
      </c>
      <c r="L108" s="40">
        <f t="shared" si="9"/>
        <v>0.1728911152882541</v>
      </c>
      <c r="M108" s="40">
        <f t="shared" si="9"/>
        <v>0.17196079466876463</v>
      </c>
    </row>
    <row r="109" spans="1:13" ht="16.5" x14ac:dyDescent="0.25">
      <c r="A109" s="44">
        <v>26</v>
      </c>
      <c r="B109" s="40">
        <f t="shared" si="9"/>
        <v>0.17103706851653602</v>
      </c>
      <c r="C109" s="40">
        <f t="shared" si="9"/>
        <v>0.17011987311158694</v>
      </c>
      <c r="D109" s="40">
        <f t="shared" si="9"/>
        <v>0.16920914554451214</v>
      </c>
      <c r="E109" s="40">
        <f t="shared" si="9"/>
        <v>0.16830482370361718</v>
      </c>
      <c r="F109" s="40">
        <f t="shared" si="9"/>
        <v>0.16740684626230187</v>
      </c>
      <c r="G109" s="40">
        <f t="shared" si="9"/>
        <v>0.16651515266668146</v>
      </c>
      <c r="H109" s="40">
        <f t="shared" si="9"/>
        <v>0.16562968312344087</v>
      </c>
      <c r="I109" s="40">
        <f t="shared" si="9"/>
        <v>0.16475037858791783</v>
      </c>
      <c r="J109" s="40">
        <f t="shared" si="9"/>
        <v>0.16387718075240942</v>
      </c>
      <c r="K109" s="40">
        <f t="shared" si="9"/>
        <v>0.16301003203469702</v>
      </c>
      <c r="L109" s="40">
        <f t="shared" si="9"/>
        <v>0.16214887556678528</v>
      </c>
      <c r="M109" s="40">
        <f t="shared" si="9"/>
        <v>0.16129365518385003</v>
      </c>
    </row>
    <row r="110" spans="1:13" ht="16.5" x14ac:dyDescent="0.25">
      <c r="A110" s="44">
        <v>27</v>
      </c>
      <c r="B110" s="40">
        <f t="shared" si="9"/>
        <v>0.16044431541339146</v>
      </c>
      <c r="C110" s="40">
        <f t="shared" si="9"/>
        <v>0.15960080146458575</v>
      </c>
      <c r="D110" s="40">
        <f t="shared" si="9"/>
        <v>0.15876305921783665</v>
      </c>
      <c r="E110" s="40">
        <f t="shared" si="9"/>
        <v>0.15793103521451352</v>
      </c>
      <c r="F110" s="40">
        <f t="shared" si="9"/>
        <v>0.1571046766468811</v>
      </c>
      <c r="G110" s="40">
        <f t="shared" si="9"/>
        <v>0.15628393134821122</v>
      </c>
      <c r="H110" s="40">
        <f t="shared" si="9"/>
        <v>0.15546874778307504</v>
      </c>
      <c r="I110" s="40">
        <f t="shared" si="9"/>
        <v>0.15465907503781026</v>
      </c>
      <c r="J110" s="40">
        <f t="shared" si="9"/>
        <v>0.15385486281116181</v>
      </c>
      <c r="K110" s="40">
        <f t="shared" si="9"/>
        <v>0.1530560614050904</v>
      </c>
      <c r="L110" s="40">
        <f t="shared" si="9"/>
        <v>0.15226262171574634</v>
      </c>
      <c r="M110" s="40">
        <f t="shared" si="9"/>
        <v>0.15147449522460518</v>
      </c>
    </row>
    <row r="111" spans="1:13" ht="16.5" x14ac:dyDescent="0.25">
      <c r="A111" s="44">
        <v>28</v>
      </c>
      <c r="B111" s="40">
        <f t="shared" si="9"/>
        <v>0.15069163398976185</v>
      </c>
      <c r="C111" s="40">
        <f t="shared" si="9"/>
        <v>0.14991399063737793</v>
      </c>
      <c r="D111" s="40">
        <f t="shared" si="9"/>
        <v>0.14914151835328546</v>
      </c>
      <c r="E111" s="40">
        <f t="shared" si="9"/>
        <v>0.14837417087473312</v>
      </c>
      <c r="F111" s="40">
        <f t="shared" si="9"/>
        <v>0.14761190248228273</v>
      </c>
      <c r="G111" s="40">
        <f t="shared" si="9"/>
        <v>0.14685466799184649</v>
      </c>
      <c r="H111" s="40">
        <f t="shared" si="9"/>
        <v>0.14610242274686411</v>
      </c>
      <c r="I111" s="40">
        <f t="shared" si="9"/>
        <v>0.14535512261061706</v>
      </c>
      <c r="J111" s="40">
        <f t="shared" si="9"/>
        <v>0.1446127239586765</v>
      </c>
      <c r="K111" s="40">
        <f t="shared" si="9"/>
        <v>0.143875183671483</v>
      </c>
      <c r="L111" s="40">
        <f t="shared" si="9"/>
        <v>0.14314245912705439</v>
      </c>
      <c r="M111" s="40">
        <f t="shared" si="9"/>
        <v>0.14241450819382037</v>
      </c>
    </row>
    <row r="112" spans="1:13" ht="16.5" x14ac:dyDescent="0.25">
      <c r="A112" s="44">
        <v>29</v>
      </c>
      <c r="B112" s="40">
        <f t="shared" si="9"/>
        <v>0.14169128922358029</v>
      </c>
      <c r="C112" s="40">
        <f t="shared" si="9"/>
        <v>0.14097276104458079</v>
      </c>
      <c r="D112" s="40">
        <f t="shared" si="9"/>
        <v>0.14025888295471597</v>
      </c>
      <c r="E112" s="40">
        <f t="shared" si="9"/>
        <v>0.13954961471483857</v>
      </c>
      <c r="F112" s="40">
        <f t="shared" si="9"/>
        <v>0.13884491654218892</v>
      </c>
      <c r="G112" s="40">
        <f t="shared" si="9"/>
        <v>0.13814474910393448</v>
      </c>
      <c r="H112" s="40">
        <f t="shared" si="9"/>
        <v>0.13744907351081848</v>
      </c>
      <c r="I112" s="40">
        <f t="shared" si="9"/>
        <v>0.13675785131091642</v>
      </c>
      <c r="J112" s="40">
        <f t="shared" si="9"/>
        <v>0.13607104448349769</v>
      </c>
      <c r="K112" s="40">
        <f t="shared" si="9"/>
        <v>0.13538861543299011</v>
      </c>
      <c r="L112" s="40">
        <f t="shared" si="9"/>
        <v>0.13471052698304614</v>
      </c>
      <c r="M112" s="40">
        <f t="shared" si="9"/>
        <v>0.13403674237070742</v>
      </c>
    </row>
    <row r="113" spans="1:13" ht="16.5" x14ac:dyDescent="0.25">
      <c r="A113" s="44">
        <v>30</v>
      </c>
      <c r="B113" s="40">
        <f t="shared" si="9"/>
        <v>0.13336722524066807</v>
      </c>
      <c r="C113" s="40">
        <f t="shared" si="9"/>
        <v>0.13270193963963028</v>
      </c>
      <c r="D113" s="40">
        <f t="shared" si="9"/>
        <v>0.1320408500107588</v>
      </c>
      <c r="E113" s="40">
        <f t="shared" si="9"/>
        <v>0.13138392118822079</v>
      </c>
      <c r="F113" s="40">
        <f t="shared" si="9"/>
        <v>0.13073111839182022</v>
      </c>
      <c r="G113" s="40">
        <f t="shared" si="9"/>
        <v>0.13008240722171868</v>
      </c>
      <c r="H113" s="40">
        <f t="shared" si="9"/>
        <v>0.129437753653243</v>
      </c>
      <c r="I113" s="40">
        <f t="shared" si="9"/>
        <v>0.1287971240317777</v>
      </c>
      <c r="J113" s="40">
        <f t="shared" si="9"/>
        <v>0.128160485067741</v>
      </c>
      <c r="K113" s="40">
        <f t="shared" si="9"/>
        <v>0.12752780383164217</v>
      </c>
      <c r="L113" s="40">
        <f t="shared" si="9"/>
        <v>0.12689904774921915</v>
      </c>
      <c r="M113" s="40">
        <f t="shared" si="9"/>
        <v>0.12627418459665499</v>
      </c>
    </row>
    <row r="114" spans="1:13" ht="16.5" x14ac:dyDescent="0.25">
      <c r="A114" s="44">
        <v>31</v>
      </c>
      <c r="B114" s="40">
        <f t="shared" si="9"/>
        <v>0.12565318249587143</v>
      </c>
      <c r="C114" s="40">
        <f t="shared" si="9"/>
        <v>0.12503600990989705</v>
      </c>
      <c r="D114" s="40">
        <f t="shared" si="9"/>
        <v>0.12442263563831259</v>
      </c>
      <c r="E114" s="40">
        <f t="shared" si="9"/>
        <v>0.12381302881276568</v>
      </c>
      <c r="F114" s="40">
        <f t="shared" si="9"/>
        <v>0.12320715889255933</v>
      </c>
      <c r="G114" s="40">
        <f t="shared" si="9"/>
        <v>0.12260499566031011</v>
      </c>
      <c r="H114" s="40">
        <f t="shared" si="9"/>
        <v>0.12200650921767509</v>
      </c>
      <c r="I114" s="40">
        <f t="shared" si="9"/>
        <v>0.12141166998114662</v>
      </c>
      <c r="J114" s="40">
        <f t="shared" si="9"/>
        <v>0.12082044867791326</v>
      </c>
      <c r="K114" s="40">
        <f t="shared" si="9"/>
        <v>0.12023281634178638</v>
      </c>
      <c r="L114" s="40">
        <f t="shared" si="9"/>
        <v>0.11964874430918995</v>
      </c>
      <c r="M114" s="40">
        <f t="shared" si="9"/>
        <v>0.11906820421521407</v>
      </c>
    </row>
    <row r="115" spans="1:13" ht="16.5" x14ac:dyDescent="0.25">
      <c r="A115" s="44">
        <v>32</v>
      </c>
      <c r="B115" s="40">
        <f t="shared" si="9"/>
        <v>0.11849116798972961</v>
      </c>
      <c r="C115" s="40">
        <f t="shared" si="9"/>
        <v>0.11791760785356252</v>
      </c>
      <c r="D115" s="40">
        <f t="shared" si="9"/>
        <v>0.11734749631473103</v>
      </c>
      <c r="E115" s="40">
        <f t="shared" si="9"/>
        <v>0.11678080616473605</v>
      </c>
      <c r="F115" s="40">
        <f t="shared" si="9"/>
        <v>0.1162175104749132</v>
      </c>
      <c r="G115" s="40">
        <f t="shared" si="9"/>
        <v>0.11565758259283908</v>
      </c>
      <c r="H115" s="40">
        <f t="shared" si="9"/>
        <v>0.11510099613879336</v>
      </c>
      <c r="I115" s="40">
        <f t="shared" si="9"/>
        <v>0.11454772500227502</v>
      </c>
      <c r="J115" s="40">
        <f t="shared" si="9"/>
        <v>0.11399774333857228</v>
      </c>
      <c r="K115" s="40">
        <f t="shared" si="9"/>
        <v>0.11345102556538408</v>
      </c>
      <c r="L115" s="40">
        <f t="shared" si="9"/>
        <v>0.11290754635949408</v>
      </c>
      <c r="M115" s="40">
        <f t="shared" si="9"/>
        <v>0.11236728065349433</v>
      </c>
    </row>
    <row r="116" spans="1:13" ht="16.5" x14ac:dyDescent="0.25">
      <c r="A116" s="44">
        <v>33</v>
      </c>
      <c r="B116" s="40">
        <f t="shared" si="9"/>
        <v>0.11183020363255908</v>
      </c>
      <c r="C116" s="40">
        <f t="shared" si="9"/>
        <v>0.11129629073126614</v>
      </c>
      <c r="D116" s="40">
        <f t="shared" si="9"/>
        <v>0.11076551763046964</v>
      </c>
      <c r="E116" s="40">
        <f t="shared" si="9"/>
        <v>0.11023786025421457</v>
      </c>
      <c r="F116" s="40">
        <f t="shared" si="9"/>
        <v>0.109713294766702</v>
      </c>
      <c r="G116" s="40">
        <f t="shared" si="9"/>
        <v>0.10919179756929763</v>
      </c>
      <c r="H116" s="40">
        <f t="shared" si="9"/>
        <v>0.10867334529758539</v>
      </c>
      <c r="I116" s="40">
        <f t="shared" si="9"/>
        <v>0.10815791481846529</v>
      </c>
      <c r="J116" s="40">
        <f t="shared" si="9"/>
        <v>0.10764548322729371</v>
      </c>
      <c r="K116" s="40">
        <f t="shared" si="9"/>
        <v>0.10713602784506646</v>
      </c>
      <c r="L116" s="40">
        <f t="shared" si="9"/>
        <v>0.10662952621564351</v>
      </c>
      <c r="M116" s="40">
        <f t="shared" si="9"/>
        <v>0.10612595610301456</v>
      </c>
    </row>
    <row r="117" spans="1:13" ht="16.5" x14ac:dyDescent="0.25">
      <c r="A117" s="44">
        <v>34</v>
      </c>
      <c r="B117" s="40">
        <f t="shared" si="9"/>
        <v>0.10562529548860473</v>
      </c>
      <c r="C117" s="40">
        <f t="shared" si="9"/>
        <v>0.10512752256861906</v>
      </c>
      <c r="D117" s="40">
        <f t="shared" si="9"/>
        <v>0.10463261575142872</v>
      </c>
      <c r="E117" s="40">
        <f t="shared" si="9"/>
        <v>0.10414055365499096</v>
      </c>
      <c r="F117" s="40">
        <f t="shared" si="9"/>
        <v>0.10365131510431025</v>
      </c>
      <c r="G117" s="40">
        <f t="shared" si="9"/>
        <v>0.10316487912893484</v>
      </c>
      <c r="H117" s="40">
        <f t="shared" si="9"/>
        <v>0.10268122496048951</v>
      </c>
      <c r="I117" s="40">
        <f t="shared" si="9"/>
        <v>0.10220033203024459</v>
      </c>
      <c r="J117" s="40">
        <f t="shared" si="9"/>
        <v>0.10172217996671958</v>
      </c>
      <c r="K117" s="40">
        <f t="shared" si="9"/>
        <v>0.10124674859332121</v>
      </c>
      <c r="L117" s="40">
        <f t="shared" si="9"/>
        <v>0.10077401792601597</v>
      </c>
      <c r="M117" s="40">
        <f t="shared" si="9"/>
        <v>0.10030396817103533</v>
      </c>
    </row>
    <row r="118" spans="1:13" ht="16.5" x14ac:dyDescent="0.25">
      <c r="A118" s="44">
        <v>35</v>
      </c>
      <c r="B118" s="40">
        <f t="shared" ref="B118:M127" si="10">IF($B$70=0,(1+$A$2)^(-$A118-B$8/12),(1-(1+$A$2)^(-1/$B$70))/((1+$A$2)^($A118+B$8/12)-1))*100</f>
        <v>9.9836579722614074E-2</v>
      </c>
      <c r="C118" s="40">
        <f t="shared" si="10"/>
        <v>9.9371833160760051E-2</v>
      </c>
      <c r="D118" s="40">
        <f t="shared" si="10"/>
        <v>9.8909709249058272E-2</v>
      </c>
      <c r="E118" s="40">
        <f t="shared" si="10"/>
        <v>9.8450188932502056E-2</v>
      </c>
      <c r="F118" s="40">
        <f t="shared" si="10"/>
        <v>9.799325333535841E-2</v>
      </c>
      <c r="G118" s="40">
        <f t="shared" si="10"/>
        <v>9.7538883759061779E-2</v>
      </c>
      <c r="H118" s="40">
        <f t="shared" si="10"/>
        <v>9.7087061680137698E-2</v>
      </c>
      <c r="I118" s="40">
        <f t="shared" si="10"/>
        <v>9.6637768748156147E-2</v>
      </c>
      <c r="J118" s="40">
        <f t="shared" si="10"/>
        <v>9.6190986783713156E-2</v>
      </c>
      <c r="K118" s="40">
        <f t="shared" si="10"/>
        <v>9.5746697776440418E-2</v>
      </c>
      <c r="L118" s="40">
        <f t="shared" si="10"/>
        <v>9.5304883883043423E-2</v>
      </c>
      <c r="M118" s="40">
        <f t="shared" si="10"/>
        <v>9.4865527425366136E-2</v>
      </c>
    </row>
    <row r="119" spans="1:13" ht="16.5" x14ac:dyDescent="0.25">
      <c r="A119" s="44">
        <v>36</v>
      </c>
      <c r="B119" s="40">
        <f t="shared" si="10"/>
        <v>9.44286108884832E-2</v>
      </c>
      <c r="C119" s="40">
        <f t="shared" si="10"/>
        <v>9.3994116918817164E-2</v>
      </c>
      <c r="D119" s="40">
        <f t="shared" si="10"/>
        <v>9.3562028322285093E-2</v>
      </c>
      <c r="E119" s="40">
        <f t="shared" si="10"/>
        <v>9.3132328062466033E-2</v>
      </c>
      <c r="F119" s="40">
        <f t="shared" si="10"/>
        <v>9.2704999258797507E-2</v>
      </c>
      <c r="G119" s="40">
        <f t="shared" si="10"/>
        <v>9.2280025184795042E-2</v>
      </c>
      <c r="H119" s="40">
        <f t="shared" si="10"/>
        <v>9.1857389266296316E-2</v>
      </c>
      <c r="I119" s="40">
        <f t="shared" si="10"/>
        <v>9.1437075079729743E-2</v>
      </c>
      <c r="J119" s="40">
        <f t="shared" si="10"/>
        <v>9.1019066350406075E-2</v>
      </c>
      <c r="K119" s="40">
        <f t="shared" si="10"/>
        <v>9.0603346950833538E-2</v>
      </c>
      <c r="L119" s="40">
        <f t="shared" si="10"/>
        <v>9.018990089905593E-2</v>
      </c>
      <c r="M119" s="40">
        <f t="shared" si="10"/>
        <v>8.9778712357013166E-2</v>
      </c>
    </row>
    <row r="120" spans="1:13" ht="16.5" x14ac:dyDescent="0.25">
      <c r="A120" s="44">
        <v>37</v>
      </c>
      <c r="B120" s="40">
        <f t="shared" si="10"/>
        <v>8.9369765628923792E-2</v>
      </c>
      <c r="C120" s="40">
        <f t="shared" si="10"/>
        <v>8.8963045159688808E-2</v>
      </c>
      <c r="D120" s="40">
        <f t="shared" si="10"/>
        <v>8.8558535533319493E-2</v>
      </c>
      <c r="E120" s="40">
        <f t="shared" si="10"/>
        <v>8.815622147138219E-2</v>
      </c>
      <c r="F120" s="40">
        <f t="shared" si="10"/>
        <v>8.7756087831467502E-2</v>
      </c>
      <c r="G120" s="40">
        <f t="shared" si="10"/>
        <v>8.7358119605678269E-2</v>
      </c>
      <c r="H120" s="40">
        <f t="shared" si="10"/>
        <v>8.6962301919137827E-2</v>
      </c>
      <c r="I120" s="40">
        <f t="shared" si="10"/>
        <v>8.6568620028518645E-2</v>
      </c>
      <c r="J120" s="40">
        <f t="shared" si="10"/>
        <v>8.6177059320589985E-2</v>
      </c>
      <c r="K120" s="40">
        <f t="shared" si="10"/>
        <v>8.5787605310784901E-2</v>
      </c>
      <c r="L120" s="40">
        <f t="shared" si="10"/>
        <v>8.5400243641786444E-2</v>
      </c>
      <c r="M120" s="40">
        <f t="shared" si="10"/>
        <v>8.5014960082132204E-2</v>
      </c>
    </row>
    <row r="121" spans="1:13" ht="16.5" x14ac:dyDescent="0.25">
      <c r="A121" s="44">
        <v>38</v>
      </c>
      <c r="B121" s="40">
        <f t="shared" si="10"/>
        <v>8.4631740524837407E-2</v>
      </c>
      <c r="C121" s="40">
        <f t="shared" si="10"/>
        <v>8.4250570986035209E-2</v>
      </c>
      <c r="D121" s="40">
        <f t="shared" si="10"/>
        <v>8.3871437603637494E-2</v>
      </c>
      <c r="E121" s="40">
        <f t="shared" si="10"/>
        <v>8.3494326636009197E-2</v>
      </c>
      <c r="F121" s="40">
        <f t="shared" si="10"/>
        <v>8.3119224460663083E-2</v>
      </c>
      <c r="G121" s="40">
        <f t="shared" si="10"/>
        <v>8.2746117572970249E-2</v>
      </c>
      <c r="H121" s="40">
        <f t="shared" si="10"/>
        <v>8.2374992584887341E-2</v>
      </c>
      <c r="I121" s="40">
        <f t="shared" si="10"/>
        <v>8.2005836223700737E-2</v>
      </c>
      <c r="J121" s="40">
        <f t="shared" si="10"/>
        <v>8.1638635330786552E-2</v>
      </c>
      <c r="K121" s="40">
        <f t="shared" si="10"/>
        <v>8.1273376860386659E-2</v>
      </c>
      <c r="L121" s="40">
        <f t="shared" si="10"/>
        <v>8.0910047878400809E-2</v>
      </c>
      <c r="M121" s="40">
        <f t="shared" si="10"/>
        <v>8.054863556119396E-2</v>
      </c>
    </row>
    <row r="122" spans="1:13" ht="16.5" x14ac:dyDescent="0.25">
      <c r="A122" s="44">
        <v>39</v>
      </c>
      <c r="B122" s="40">
        <f t="shared" si="10"/>
        <v>8.0189127194419049E-2</v>
      </c>
      <c r="C122" s="40">
        <f t="shared" si="10"/>
        <v>7.9831510171853998E-2</v>
      </c>
      <c r="D122" s="40">
        <f t="shared" si="10"/>
        <v>7.9475771994256122E-2</v>
      </c>
      <c r="E122" s="40">
        <f t="shared" si="10"/>
        <v>7.9121900268227366E-2</v>
      </c>
      <c r="F122" s="40">
        <f t="shared" si="10"/>
        <v>7.876988270509698E-2</v>
      </c>
      <c r="G122" s="40">
        <f t="shared" si="10"/>
        <v>7.8419707119817106E-2</v>
      </c>
      <c r="H122" s="40">
        <f t="shared" si="10"/>
        <v>7.807136142987238E-2</v>
      </c>
      <c r="I122" s="40">
        <f t="shared" si="10"/>
        <v>7.7724833654203754E-2</v>
      </c>
      <c r="J122" s="40">
        <f t="shared" si="10"/>
        <v>7.7380111912145361E-2</v>
      </c>
      <c r="K122" s="40">
        <f t="shared" si="10"/>
        <v>7.7037184422375019E-2</v>
      </c>
      <c r="L122" s="40">
        <f t="shared" si="10"/>
        <v>7.6696039501877949E-2</v>
      </c>
      <c r="M122" s="40">
        <f t="shared" si="10"/>
        <v>7.6356665564923432E-2</v>
      </c>
    </row>
    <row r="123" spans="1:13" ht="16.5" x14ac:dyDescent="0.25">
      <c r="A123" s="44">
        <v>40</v>
      </c>
      <c r="B123" s="40">
        <f t="shared" si="10"/>
        <v>7.6019051122054163E-2</v>
      </c>
      <c r="C123" s="40">
        <f t="shared" si="10"/>
        <v>7.5683184779087587E-2</v>
      </c>
      <c r="D123" s="40">
        <f t="shared" si="10"/>
        <v>7.5349055236132154E-2</v>
      </c>
      <c r="E123" s="40">
        <f t="shared" si="10"/>
        <v>7.5016651286611863E-2</v>
      </c>
      <c r="F123" s="40">
        <f t="shared" si="10"/>
        <v>7.4685961816306365E-2</v>
      </c>
      <c r="G123" s="40">
        <f t="shared" si="10"/>
        <v>7.4356975802401026E-2</v>
      </c>
      <c r="H123" s="40">
        <f t="shared" si="10"/>
        <v>7.4029682312549416E-2</v>
      </c>
      <c r="I123" s="40">
        <f t="shared" si="10"/>
        <v>7.3704070503947242E-2</v>
      </c>
      <c r="J123" s="40">
        <f t="shared" si="10"/>
        <v>7.3380129622417578E-2</v>
      </c>
      <c r="K123" s="40">
        <f t="shared" si="10"/>
        <v>7.3057849001507219E-2</v>
      </c>
      <c r="L123" s="40">
        <f t="shared" si="10"/>
        <v>7.2737218061594514E-2</v>
      </c>
      <c r="M123" s="40">
        <f t="shared" si="10"/>
        <v>7.2418226309007641E-2</v>
      </c>
    </row>
    <row r="124" spans="1:13" ht="16.5" x14ac:dyDescent="0.25">
      <c r="A124" s="44">
        <v>41</v>
      </c>
      <c r="B124" s="40">
        <f t="shared" si="10"/>
        <v>7.2100863335153934E-2</v>
      </c>
      <c r="C124" s="40">
        <f t="shared" si="10"/>
        <v>7.1785118815658952E-2</v>
      </c>
      <c r="D124" s="40">
        <f t="shared" si="10"/>
        <v>7.1470982509518471E-2</v>
      </c>
      <c r="E124" s="40">
        <f t="shared" si="10"/>
        <v>7.1158444258257125E-2</v>
      </c>
      <c r="F124" s="40">
        <f t="shared" si="10"/>
        <v>7.0847493985100055E-2</v>
      </c>
      <c r="G124" s="40">
        <f t="shared" si="10"/>
        <v>7.0538121694153536E-2</v>
      </c>
      <c r="H124" s="40">
        <f t="shared" si="10"/>
        <v>7.0230317469595335E-2</v>
      </c>
      <c r="I124" s="40">
        <f t="shared" si="10"/>
        <v>6.9924071474875227E-2</v>
      </c>
      <c r="J124" s="40">
        <f t="shared" si="10"/>
        <v>6.9619373951924773E-2</v>
      </c>
      <c r="K124" s="40">
        <f t="shared" si="10"/>
        <v>6.9316215220376551E-2</v>
      </c>
      <c r="L124" s="40">
        <f t="shared" si="10"/>
        <v>6.9014585676793139E-2</v>
      </c>
      <c r="M124" s="40">
        <f t="shared" si="10"/>
        <v>6.8714475793904717E-2</v>
      </c>
    </row>
    <row r="125" spans="1:13" ht="16.5" x14ac:dyDescent="0.25">
      <c r="A125" s="44">
        <v>42</v>
      </c>
      <c r="B125" s="40">
        <f t="shared" si="10"/>
        <v>6.841587611985625E-2</v>
      </c>
      <c r="C125" s="40">
        <f t="shared" si="10"/>
        <v>6.8118777277462642E-2</v>
      </c>
      <c r="D125" s="40">
        <f t="shared" si="10"/>
        <v>6.7823169963474997E-2</v>
      </c>
      <c r="E125" s="40">
        <f t="shared" si="10"/>
        <v>6.7529044947852362E-2</v>
      </c>
      <c r="F125" s="40">
        <f t="shared" si="10"/>
        <v>6.7236393073044645E-2</v>
      </c>
      <c r="G125" s="40">
        <f t="shared" si="10"/>
        <v>6.6945205253282791E-2</v>
      </c>
      <c r="H125" s="40">
        <f t="shared" si="10"/>
        <v>6.6655472473877597E-2</v>
      </c>
      <c r="I125" s="40">
        <f t="shared" si="10"/>
        <v>6.636718579052675E-2</v>
      </c>
      <c r="J125" s="40">
        <f t="shared" si="10"/>
        <v>6.608033632862996E-2</v>
      </c>
      <c r="K125" s="40">
        <f t="shared" si="10"/>
        <v>6.5794915282612082E-2</v>
      </c>
      <c r="L125" s="40">
        <f t="shared" si="10"/>
        <v>6.5510913915254182E-2</v>
      </c>
      <c r="M125" s="40">
        <f t="shared" si="10"/>
        <v>6.5228323557032369E-2</v>
      </c>
    </row>
    <row r="126" spans="1:13" ht="16.5" x14ac:dyDescent="0.25">
      <c r="A126" s="44">
        <v>43</v>
      </c>
      <c r="B126" s="40">
        <f t="shared" si="10"/>
        <v>6.4947135605464432E-2</v>
      </c>
      <c r="C126" s="40">
        <f t="shared" si="10"/>
        <v>6.4667341524463143E-2</v>
      </c>
      <c r="D126" s="40">
        <f t="shared" si="10"/>
        <v>6.4388932843699537E-2</v>
      </c>
      <c r="E126" s="40">
        <f t="shared" si="10"/>
        <v>6.4111901157970039E-2</v>
      </c>
      <c r="F126" s="40">
        <f t="shared" si="10"/>
        <v>6.3836238126573755E-2</v>
      </c>
      <c r="G126" s="40">
        <f t="shared" si="10"/>
        <v>6.3561935472695535E-2</v>
      </c>
      <c r="H126" s="40">
        <f t="shared" si="10"/>
        <v>6.3288984982796517E-2</v>
      </c>
      <c r="I126" s="40">
        <f t="shared" si="10"/>
        <v>6.3017378506011565E-2</v>
      </c>
      <c r="J126" s="40">
        <f t="shared" si="10"/>
        <v>6.2747107953553816E-2</v>
      </c>
      <c r="K126" s="40">
        <f t="shared" si="10"/>
        <v>6.2478165298125603E-2</v>
      </c>
      <c r="L126" s="40">
        <f t="shared" si="10"/>
        <v>6.2210542573336573E-2</v>
      </c>
      <c r="M126" s="40">
        <f t="shared" si="10"/>
        <v>6.1944231873128065E-2</v>
      </c>
    </row>
    <row r="127" spans="1:13" ht="16.5" x14ac:dyDescent="0.25">
      <c r="A127" s="44">
        <v>44</v>
      </c>
      <c r="B127" s="40">
        <f t="shared" si="10"/>
        <v>6.1679225351204327E-2</v>
      </c>
      <c r="C127" s="40">
        <f t="shared" si="10"/>
        <v>6.1415515220469334E-2</v>
      </c>
      <c r="D127" s="40">
        <f t="shared" si="10"/>
        <v>6.1153093752472139E-2</v>
      </c>
      <c r="E127" s="40">
        <f t="shared" si="10"/>
        <v>6.0891953276855419E-2</v>
      </c>
      <c r="F127" s="40">
        <f t="shared" si="10"/>
        <v>6.0632086180812672E-2</v>
      </c>
      <c r="G127" s="40">
        <f t="shared" si="10"/>
        <v>6.0373484908550545E-2</v>
      </c>
      <c r="H127" s="40">
        <f t="shared" si="10"/>
        <v>6.0116141960757166E-2</v>
      </c>
      <c r="I127" s="40">
        <f t="shared" si="10"/>
        <v>5.9860049894076825E-2</v>
      </c>
      <c r="J127" s="40">
        <f t="shared" si="10"/>
        <v>5.9605201320590134E-2</v>
      </c>
      <c r="K127" s="40">
        <f t="shared" si="10"/>
        <v>5.9351588907300183E-2</v>
      </c>
      <c r="L127" s="40">
        <f t="shared" si="10"/>
        <v>5.9099205375624464E-2</v>
      </c>
      <c r="M127" s="40">
        <f t="shared" si="10"/>
        <v>5.8848043500892379E-2</v>
      </c>
    </row>
    <row r="128" spans="1:13" ht="16.5" x14ac:dyDescent="0.25">
      <c r="A128" s="44">
        <v>45</v>
      </c>
      <c r="B128" s="40">
        <f t="shared" ref="B128:M133" si="11">IF($B$70=0,(1+$A$2)^(-$A128-B$8/12),(1-(1+$A$2)^(-1/$B$70))/((1+$A$2)^($A128+B$8/12)-1))*100</f>
        <v>5.8598096111848408E-2</v>
      </c>
      <c r="C128" s="40">
        <f t="shared" si="11"/>
        <v>5.8349356090160037E-2</v>
      </c>
      <c r="D128" s="40">
        <f t="shared" si="11"/>
        <v>5.8101816369933237E-2</v>
      </c>
      <c r="E128" s="40">
        <f t="shared" si="11"/>
        <v>5.7855469937230376E-2</v>
      </c>
      <c r="F128" s="40">
        <f t="shared" si="11"/>
        <v>5.7610309829595689E-2</v>
      </c>
      <c r="G128" s="40">
        <f t="shared" si="11"/>
        <v>5.7366329135585106E-2</v>
      </c>
      <c r="H128" s="40">
        <f t="shared" si="11"/>
        <v>5.7123520994301187E-2</v>
      </c>
      <c r="I128" s="40">
        <f t="shared" si="11"/>
        <v>5.6881878594933426E-2</v>
      </c>
      <c r="J128" s="40">
        <f t="shared" si="11"/>
        <v>5.6641395176303504E-2</v>
      </c>
      <c r="K128" s="40">
        <f t="shared" si="11"/>
        <v>5.6402064026415281E-2</v>
      </c>
      <c r="L128" s="40">
        <f t="shared" si="11"/>
        <v>5.6163878482010057E-2</v>
      </c>
      <c r="M128" s="40">
        <f t="shared" si="11"/>
        <v>5.5926831928126475E-2</v>
      </c>
    </row>
    <row r="129" spans="1:13" ht="16.5" x14ac:dyDescent="0.25">
      <c r="A129" s="44">
        <v>46</v>
      </c>
      <c r="B129" s="40">
        <f t="shared" si="11"/>
        <v>5.5690917797665287E-2</v>
      </c>
      <c r="C129" s="40">
        <f t="shared" si="11"/>
        <v>5.5456129570958114E-2</v>
      </c>
      <c r="D129" s="40">
        <f t="shared" si="11"/>
        <v>5.5222460775342978E-2</v>
      </c>
      <c r="E129" s="40">
        <f t="shared" si="11"/>
        <v>5.4989904984741447E-2</v>
      </c>
      <c r="F129" s="40">
        <f t="shared" si="11"/>
        <v>5.4758455819242741E-2</v>
      </c>
      <c r="G129" s="40">
        <f t="shared" si="11"/>
        <v>5.45281069446912E-2</v>
      </c>
      <c r="H129" s="40">
        <f t="shared" si="11"/>
        <v>5.42988520722784E-2</v>
      </c>
      <c r="I129" s="40">
        <f t="shared" si="11"/>
        <v>5.4070684958139673E-2</v>
      </c>
      <c r="J129" s="40">
        <f t="shared" si="11"/>
        <v>5.3843599402955057E-2</v>
      </c>
      <c r="K129" s="40">
        <f t="shared" si="11"/>
        <v>5.3617589251554208E-2</v>
      </c>
      <c r="L129" s="40">
        <f t="shared" si="11"/>
        <v>5.3392648392525902E-2</v>
      </c>
      <c r="M129" s="40">
        <f t="shared" si="11"/>
        <v>5.3168770757831309E-2</v>
      </c>
    </row>
    <row r="130" spans="1:13" ht="16.5" x14ac:dyDescent="0.25">
      <c r="A130" s="44">
        <v>47</v>
      </c>
      <c r="B130" s="40">
        <f t="shared" si="11"/>
        <v>5.2945950322421817E-2</v>
      </c>
      <c r="C130" s="40">
        <f t="shared" si="11"/>
        <v>5.2724181103860034E-2</v>
      </c>
      <c r="D130" s="40">
        <f t="shared" si="11"/>
        <v>5.2503457161946668E-2</v>
      </c>
      <c r="E130" s="40">
        <f t="shared" si="11"/>
        <v>5.2283772598348779E-2</v>
      </c>
      <c r="F130" s="40">
        <f t="shared" si="11"/>
        <v>5.2065121556234085E-2</v>
      </c>
      <c r="G130" s="40">
        <f t="shared" si="11"/>
        <v>5.1847498219908104E-2</v>
      </c>
      <c r="H130" s="40">
        <f t="shared" si="11"/>
        <v>5.1630896814455277E-2</v>
      </c>
      <c r="I130" s="40">
        <f t="shared" si="11"/>
        <v>5.1415311605383977E-2</v>
      </c>
      <c r="J130" s="40">
        <f t="shared" si="11"/>
        <v>5.1200736898275256E-2</v>
      </c>
      <c r="K130" s="40">
        <f t="shared" si="11"/>
        <v>5.0987167038434991E-2</v>
      </c>
      <c r="L130" s="40">
        <f t="shared" si="11"/>
        <v>5.0774596410550085E-2</v>
      </c>
      <c r="M130" s="40">
        <f t="shared" si="11"/>
        <v>5.0563019438347817E-2</v>
      </c>
    </row>
    <row r="131" spans="1:13" ht="16.5" x14ac:dyDescent="0.25">
      <c r="A131" s="44">
        <v>48</v>
      </c>
      <c r="B131" s="40">
        <f t="shared" si="11"/>
        <v>5.0352430584259138E-2</v>
      </c>
      <c r="C131" s="40">
        <f t="shared" si="11"/>
        <v>5.0142824349084646E-2</v>
      </c>
      <c r="D131" s="40">
        <f t="shared" si="11"/>
        <v>4.9934195271666058E-2</v>
      </c>
      <c r="E131" s="40">
        <f t="shared" si="11"/>
        <v>4.9726537928558058E-2</v>
      </c>
      <c r="F131" s="40">
        <f t="shared" si="11"/>
        <v>4.9519846933706049E-2</v>
      </c>
      <c r="G131" s="40">
        <f t="shared" si="11"/>
        <v>4.9314116938126172E-2</v>
      </c>
      <c r="H131" s="40">
        <f t="shared" si="11"/>
        <v>4.9109342629588632E-2</v>
      </c>
      <c r="I131" s="40">
        <f t="shared" si="11"/>
        <v>4.8905518732304636E-2</v>
      </c>
      <c r="J131" s="40">
        <f t="shared" si="11"/>
        <v>4.8702640006616102E-2</v>
      </c>
      <c r="K131" s="40">
        <f t="shared" si="11"/>
        <v>4.8500701248688882E-2</v>
      </c>
      <c r="L131" s="40">
        <f t="shared" si="11"/>
        <v>4.8299697290209054E-2</v>
      </c>
      <c r="M131" s="40">
        <f t="shared" si="11"/>
        <v>4.8099622998082216E-2</v>
      </c>
    </row>
    <row r="132" spans="1:13" ht="16.5" x14ac:dyDescent="0.25">
      <c r="A132" s="44">
        <v>49</v>
      </c>
      <c r="B132" s="40">
        <f t="shared" si="11"/>
        <v>4.7900473274135998E-2</v>
      </c>
      <c r="C132" s="40">
        <f t="shared" si="11"/>
        <v>4.7702243054824865E-2</v>
      </c>
      <c r="D132" s="40">
        <f t="shared" si="11"/>
        <v>4.7504927310939957E-2</v>
      </c>
      <c r="E132" s="40">
        <f t="shared" si="11"/>
        <v>4.7308521047319002E-2</v>
      </c>
      <c r="F132" s="40">
        <f t="shared" si="11"/>
        <v>4.7113019302561385E-2</v>
      </c>
      <c r="G132" s="40">
        <f t="shared" si="11"/>
        <v>4.6918417148745208E-2</v>
      </c>
      <c r="H132" s="40">
        <f t="shared" si="11"/>
        <v>4.6724709691147275E-2</v>
      </c>
      <c r="I132" s="40">
        <f t="shared" si="11"/>
        <v>4.6531892067966048E-2</v>
      </c>
      <c r="J132" s="40">
        <f t="shared" si="11"/>
        <v>4.6339959450047222E-2</v>
      </c>
      <c r="K132" s="40">
        <f t="shared" si="11"/>
        <v>4.6148907040612086E-2</v>
      </c>
      <c r="L132" s="40">
        <f t="shared" si="11"/>
        <v>4.5958730074988831E-2</v>
      </c>
      <c r="M132" s="40">
        <f t="shared" si="11"/>
        <v>4.576942382034619E-2</v>
      </c>
    </row>
    <row r="133" spans="1:13" ht="16.5" x14ac:dyDescent="0.25">
      <c r="A133" s="44">
        <v>50</v>
      </c>
      <c r="B133" s="40">
        <f t="shared" si="11"/>
        <v>4.558098357543007E-2</v>
      </c>
      <c r="C133" s="40">
        <f t="shared" si="11"/>
        <v>4.5393404670302027E-2</v>
      </c>
      <c r="D133" s="40">
        <f t="shared" si="11"/>
        <v>4.5206682466082296E-2</v>
      </c>
      <c r="E133" s="40">
        <f t="shared" si="11"/>
        <v>4.5020812354692637E-2</v>
      </c>
      <c r="F133" s="40">
        <f t="shared" si="11"/>
        <v>4.4835789758603951E-2</v>
      </c>
      <c r="G133" s="40">
        <f t="shared" si="11"/>
        <v>4.4651610130585245E-2</v>
      </c>
      <c r="H133" s="40">
        <f t="shared" si="11"/>
        <v>4.4468268953455549E-2</v>
      </c>
      <c r="I133" s="40">
        <f t="shared" si="11"/>
        <v>4.4285761739838149E-2</v>
      </c>
      <c r="J133" s="40">
        <f t="shared" si="11"/>
        <v>4.4104084031917179E-2</v>
      </c>
      <c r="K133" s="40">
        <f t="shared" si="11"/>
        <v>4.392323140119668E-2</v>
      </c>
      <c r="L133" s="40">
        <f t="shared" si="11"/>
        <v>4.3743199448261945E-2</v>
      </c>
      <c r="M133" s="40">
        <f t="shared" si="11"/>
        <v>4.3563983802543484E-2</v>
      </c>
    </row>
    <row r="134" spans="1:13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x14ac:dyDescent="0.25">
      <c r="A137" s="37"/>
      <c r="B137" s="43">
        <v>4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ht="18.75" x14ac:dyDescent="0.3">
      <c r="A138" s="85" t="s">
        <v>8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1:13" ht="18.75" x14ac:dyDescent="0.3">
      <c r="A139" s="42"/>
      <c r="B139" s="42"/>
      <c r="C139" s="42"/>
      <c r="D139" s="42"/>
      <c r="E139" s="42"/>
      <c r="F139" s="41"/>
      <c r="G139" s="37"/>
      <c r="H139" s="37"/>
      <c r="I139" s="37"/>
      <c r="J139" s="37"/>
      <c r="K139" s="86" t="str">
        <f>"Таблица "&amp;$C$2+2</f>
        <v>Таблица 95</v>
      </c>
      <c r="L139" s="86"/>
      <c r="M139" s="37"/>
    </row>
    <row r="140" spans="1:13" ht="16.5" x14ac:dyDescent="0.25">
      <c r="A140" s="37"/>
      <c r="B140" s="92" t="s">
        <v>3</v>
      </c>
      <c r="C140" s="93"/>
      <c r="D140" s="93"/>
      <c r="E140" s="93"/>
      <c r="F140" s="94"/>
      <c r="G140" s="37"/>
      <c r="H140" s="92" t="s">
        <v>3</v>
      </c>
      <c r="I140" s="93"/>
      <c r="J140" s="93"/>
      <c r="K140" s="93"/>
      <c r="L140" s="94"/>
      <c r="M140" s="37"/>
    </row>
    <row r="141" spans="1:13" ht="16.5" x14ac:dyDescent="0.25">
      <c r="A141" s="37"/>
      <c r="B141" s="89" t="s">
        <v>1</v>
      </c>
      <c r="C141" s="95" t="s">
        <v>4</v>
      </c>
      <c r="D141" s="96"/>
      <c r="E141" s="96"/>
      <c r="F141" s="97"/>
      <c r="G141" s="37"/>
      <c r="H141" s="89" t="s">
        <v>1</v>
      </c>
      <c r="I141" s="98" t="s">
        <v>4</v>
      </c>
      <c r="J141" s="98"/>
      <c r="K141" s="98"/>
      <c r="L141" s="98"/>
      <c r="M141" s="37"/>
    </row>
    <row r="142" spans="1:13" ht="16.5" x14ac:dyDescent="0.25">
      <c r="A142" s="37"/>
      <c r="B142" s="90"/>
      <c r="C142" s="44">
        <v>0</v>
      </c>
      <c r="D142" s="44">
        <v>1</v>
      </c>
      <c r="E142" s="44">
        <v>2</v>
      </c>
      <c r="F142" s="44">
        <v>3</v>
      </c>
      <c r="G142" s="37"/>
      <c r="H142" s="90"/>
      <c r="I142" s="44">
        <v>0</v>
      </c>
      <c r="J142" s="44">
        <v>1</v>
      </c>
      <c r="K142" s="44">
        <v>2</v>
      </c>
      <c r="L142" s="44">
        <v>3</v>
      </c>
      <c r="M142" s="37"/>
    </row>
    <row r="143" spans="1:13" ht="16.5" x14ac:dyDescent="0.25">
      <c r="A143" s="37"/>
      <c r="B143" s="44">
        <v>0</v>
      </c>
      <c r="C143" s="40">
        <v>100</v>
      </c>
      <c r="D143" s="40">
        <f t="shared" ref="D143:F167" si="12">IF($B$137=0,(1+$A$2)^(-$B143-D$142/4),(1-(1+$A$2)^(-1/$B$137))/((1+$A$2)^($B143+D$142/4)-1))*100</f>
        <v>98.90561036104279</v>
      </c>
      <c r="E143" s="40">
        <f t="shared" si="12"/>
        <v>49.180713118820691</v>
      </c>
      <c r="F143" s="40">
        <f t="shared" si="12"/>
        <v>32.606416387981746</v>
      </c>
      <c r="G143" s="37"/>
      <c r="H143" s="44">
        <v>25</v>
      </c>
      <c r="I143" s="40">
        <f t="shared" ref="I143:I168" si="13">IF($B$137=0,(1+$A$2)^(-$H143-C$142/4),(1-(1+$A$2)^(-1/$B$137))/((1+$A$2)^($H143+C$142/4)-1))*100</f>
        <v>0.5457119954182843</v>
      </c>
      <c r="J143" s="40">
        <f t="shared" ref="J143:J168" si="14">IF($B$137=0,(1+$A$2)^(-$H143-D$142/4),(1-(1+$A$2)^(-1/$B$137))/((1+$A$2)^($H143+D$142/4)-1))*100</f>
        <v>0.536810341455907</v>
      </c>
      <c r="K143" s="40">
        <f t="shared" ref="K143:K168" si="15">IF($B$137=0,(1+$A$2)^(-$H143-E$142/4),(1-(1+$A$2)^(-1/$B$137))/((1+$A$2)^($H143+E$142/4)-1))*100</f>
        <v>0.52810064581811433</v>
      </c>
      <c r="L143" s="40">
        <f t="shared" ref="L143:L168" si="16">IF($B$137=0,(1+$A$2)^(-$H143-F$142/4),(1-(1+$A$2)^(-1/$B$137))/((1+$A$2)^($H143+F$142/4)-1))*100</f>
        <v>0.51957727611631932</v>
      </c>
      <c r="M143" s="37"/>
    </row>
    <row r="144" spans="1:13" ht="16.5" x14ac:dyDescent="0.25">
      <c r="A144" s="37"/>
      <c r="B144" s="44">
        <v>1</v>
      </c>
      <c r="C144" s="40">
        <f t="shared" ref="C144:C167" si="17">IF($B$137=0,(1+$A$2)^(-$B144-C$142/4),(1-(1+$A$2)^(-1/$B$137))/((1+$A$2)^($B144+C$142/4)-1))*100</f>
        <v>24.319769754609773</v>
      </c>
      <c r="D144" s="40">
        <f t="shared" si="12"/>
        <v>19.348183126203974</v>
      </c>
      <c r="E144" s="40">
        <f t="shared" si="12"/>
        <v>16.034126463834479</v>
      </c>
      <c r="F144" s="40">
        <f t="shared" si="12"/>
        <v>13.667229743880348</v>
      </c>
      <c r="G144" s="37"/>
      <c r="H144" s="44">
        <v>26</v>
      </c>
      <c r="I144" s="40">
        <f t="shared" si="13"/>
        <v>0.51123481630699985</v>
      </c>
      <c r="J144" s="40">
        <f t="shared" si="14"/>
        <v>0.50306805639259411</v>
      </c>
      <c r="K144" s="40">
        <f t="shared" si="15"/>
        <v>0.49507198270538871</v>
      </c>
      <c r="L144" s="40">
        <f t="shared" si="16"/>
        <v>0.48724176873622849</v>
      </c>
      <c r="M144" s="37"/>
    </row>
    <row r="145" spans="1:13" ht="16.5" x14ac:dyDescent="0.25">
      <c r="A145" s="37"/>
      <c r="B145" s="44">
        <v>2</v>
      </c>
      <c r="C145" s="40">
        <f t="shared" si="17"/>
        <v>11.892307948464444</v>
      </c>
      <c r="D145" s="40">
        <f t="shared" si="12"/>
        <v>10.512036062265315</v>
      </c>
      <c r="E145" s="40">
        <f t="shared" si="12"/>
        <v>9.4080190712425882</v>
      </c>
      <c r="F145" s="40">
        <f t="shared" si="12"/>
        <v>8.5049146893306364</v>
      </c>
      <c r="G145" s="37"/>
      <c r="H145" s="44">
        <v>27</v>
      </c>
      <c r="I145" s="40">
        <f t="shared" si="13"/>
        <v>0.47957276647276798</v>
      </c>
      <c r="J145" s="40">
        <f t="shared" si="14"/>
        <v>0.47206049821451507</v>
      </c>
      <c r="K145" s="40">
        <f t="shared" si="15"/>
        <v>0.46470064883435119</v>
      </c>
      <c r="L145" s="40">
        <f t="shared" si="16"/>
        <v>0.45748905845833787</v>
      </c>
      <c r="M145" s="37"/>
    </row>
    <row r="146" spans="1:13" ht="16.5" x14ac:dyDescent="0.25">
      <c r="A146" s="37"/>
      <c r="B146" s="44">
        <v>3</v>
      </c>
      <c r="C146" s="40">
        <f t="shared" si="17"/>
        <v>7.7524947217856948</v>
      </c>
      <c r="D146" s="40">
        <f t="shared" si="12"/>
        <v>7.1159857992962845</v>
      </c>
      <c r="E146" s="40">
        <f t="shared" si="12"/>
        <v>6.570549797475091</v>
      </c>
      <c r="F146" s="40">
        <f t="shared" si="12"/>
        <v>6.0979720885543838</v>
      </c>
      <c r="G146" s="37"/>
      <c r="H146" s="44">
        <v>28</v>
      </c>
      <c r="I146" s="40">
        <f t="shared" si="13"/>
        <v>0.45042171553770155</v>
      </c>
      <c r="J146" s="40">
        <f t="shared" si="14"/>
        <v>0.4434947502886718</v>
      </c>
      <c r="K146" s="40">
        <f t="shared" si="15"/>
        <v>0.43670442847761604</v>
      </c>
      <c r="L146" s="40">
        <f t="shared" si="16"/>
        <v>0.4300471455304159</v>
      </c>
      <c r="M146" s="37"/>
    </row>
    <row r="147" spans="1:13" ht="16.5" x14ac:dyDescent="0.25">
      <c r="A147" s="37"/>
      <c r="B147" s="44">
        <v>4</v>
      </c>
      <c r="C147" s="40">
        <f t="shared" si="17"/>
        <v>5.6845916986959768</v>
      </c>
      <c r="D147" s="40">
        <f t="shared" si="12"/>
        <v>5.3199619980154402</v>
      </c>
      <c r="E147" s="40">
        <f t="shared" si="12"/>
        <v>4.9959578272652951</v>
      </c>
      <c r="F147" s="40">
        <f t="shared" si="12"/>
        <v>4.7061645845130569</v>
      </c>
      <c r="G147" s="37"/>
      <c r="H147" s="44">
        <v>29</v>
      </c>
      <c r="I147" s="40">
        <f t="shared" si="13"/>
        <v>0.42351942094655193</v>
      </c>
      <c r="J147" s="40">
        <f t="shared" si="14"/>
        <v>0.41711789299964319</v>
      </c>
      <c r="K147" s="40">
        <f t="shared" si="15"/>
        <v>0.41083931370746662</v>
      </c>
      <c r="L147" s="40">
        <f t="shared" si="16"/>
        <v>0.40468054405558268</v>
      </c>
      <c r="M147" s="37"/>
    </row>
    <row r="148" spans="1:13" ht="16.5" x14ac:dyDescent="0.25">
      <c r="A148" s="37"/>
      <c r="B148" s="44">
        <v>5</v>
      </c>
      <c r="C148" s="40">
        <f t="shared" si="17"/>
        <v>4.4454505858161548</v>
      </c>
      <c r="D148" s="40">
        <f t="shared" si="12"/>
        <v>4.2096616085613405</v>
      </c>
      <c r="E148" s="40">
        <f t="shared" si="12"/>
        <v>3.9953987411662553</v>
      </c>
      <c r="F148" s="40">
        <f t="shared" si="12"/>
        <v>3.7998541850329373</v>
      </c>
      <c r="G148" s="37"/>
      <c r="H148" s="44">
        <v>30</v>
      </c>
      <c r="I148" s="40">
        <f t="shared" si="13"/>
        <v>0.39863854945979338</v>
      </c>
      <c r="J148" s="40">
        <f t="shared" si="14"/>
        <v>0.39271039545360037</v>
      </c>
      <c r="K148" s="40">
        <f t="shared" si="15"/>
        <v>0.38689324358777066</v>
      </c>
      <c r="L148" s="40">
        <f t="shared" si="16"/>
        <v>0.38118434752991237</v>
      </c>
      <c r="M148" s="37"/>
    </row>
    <row r="149" spans="1:13" ht="16.5" x14ac:dyDescent="0.25">
      <c r="A149" s="37"/>
      <c r="B149" s="44">
        <v>6</v>
      </c>
      <c r="C149" s="40">
        <f t="shared" si="17"/>
        <v>3.6206881060131222</v>
      </c>
      <c r="D149" s="40">
        <f t="shared" si="12"/>
        <v>3.4559350415220189</v>
      </c>
      <c r="E149" s="40">
        <f t="shared" si="12"/>
        <v>3.3039319060106536</v>
      </c>
      <c r="F149" s="40">
        <f t="shared" si="12"/>
        <v>3.1632619952222085</v>
      </c>
      <c r="G149" s="37"/>
      <c r="H149" s="44">
        <v>31</v>
      </c>
      <c r="I149" s="40">
        <f t="shared" si="13"/>
        <v>0.37558104935279663</v>
      </c>
      <c r="J149" s="40">
        <f t="shared" si="14"/>
        <v>0.3700807760008345</v>
      </c>
      <c r="K149" s="40">
        <f t="shared" si="15"/>
        <v>0.36468103592482959</v>
      </c>
      <c r="L149" s="40">
        <f t="shared" si="16"/>
        <v>0.35937941587570954</v>
      </c>
      <c r="M149" s="37"/>
    </row>
    <row r="150" spans="1:13" ht="16.5" x14ac:dyDescent="0.25">
      <c r="A150" s="37"/>
      <c r="B150" s="44">
        <v>7</v>
      </c>
      <c r="C150" s="40">
        <f t="shared" si="17"/>
        <v>3.0327109895364854</v>
      </c>
      <c r="D150" s="40">
        <f t="shared" si="12"/>
        <v>2.9112320600707968</v>
      </c>
      <c r="E150" s="40">
        <f t="shared" si="12"/>
        <v>2.7979179535608365</v>
      </c>
      <c r="F150" s="40">
        <f t="shared" si="12"/>
        <v>2.6919784801679225</v>
      </c>
      <c r="G150" s="37"/>
      <c r="H150" s="44">
        <v>32</v>
      </c>
      <c r="I150" s="40">
        <f t="shared" si="13"/>
        <v>0.35417357784856246</v>
      </c>
      <c r="J150" s="40">
        <f t="shared" si="14"/>
        <v>0.3490612561688059</v>
      </c>
      <c r="K150" s="40">
        <f t="shared" si="15"/>
        <v>0.34404025471285293</v>
      </c>
      <c r="L150" s="40">
        <f t="shared" si="16"/>
        <v>0.33910844425606124</v>
      </c>
      <c r="M150" s="37"/>
    </row>
    <row r="151" spans="1:13" ht="16.5" x14ac:dyDescent="0.25">
      <c r="A151" s="37"/>
      <c r="B151" s="44">
        <v>8</v>
      </c>
      <c r="C151" s="40">
        <f t="shared" si="17"/>
        <v>2.5927222223225508</v>
      </c>
      <c r="D151" s="40">
        <f t="shared" si="12"/>
        <v>2.4995415692328136</v>
      </c>
      <c r="E151" s="40">
        <f t="shared" si="12"/>
        <v>2.4119003923621154</v>
      </c>
      <c r="F151" s="40">
        <f t="shared" si="12"/>
        <v>2.329323833682166</v>
      </c>
      <c r="G151" s="37"/>
      <c r="H151" s="44">
        <v>33</v>
      </c>
      <c r="I151" s="40">
        <f t="shared" si="13"/>
        <v>0.33426375994124541</v>
      </c>
      <c r="J151" s="40">
        <f t="shared" si="14"/>
        <v>0.32950419886137977</v>
      </c>
      <c r="K151" s="40">
        <f t="shared" si="15"/>
        <v>0.32482781775055319</v>
      </c>
      <c r="L151" s="40">
        <f t="shared" si="16"/>
        <v>0.320232730777532</v>
      </c>
      <c r="M151" s="37"/>
    </row>
    <row r="152" spans="1:13" ht="16.5" x14ac:dyDescent="0.25">
      <c r="A152" s="37"/>
      <c r="B152" s="44">
        <v>9</v>
      </c>
      <c r="C152" s="40">
        <f t="shared" si="17"/>
        <v>2.2513897958839713</v>
      </c>
      <c r="D152" s="40">
        <f t="shared" si="12"/>
        <v>2.1777218125546742</v>
      </c>
      <c r="E152" s="40">
        <f t="shared" si="12"/>
        <v>2.1079830441160898</v>
      </c>
      <c r="F152" s="40">
        <f t="shared" si="12"/>
        <v>2.0418711974650505</v>
      </c>
      <c r="G152" s="37"/>
      <c r="H152" s="44">
        <v>34</v>
      </c>
      <c r="I152" s="40">
        <f t="shared" si="13"/>
        <v>0.31571710743667664</v>
      </c>
      <c r="J152" s="40">
        <f t="shared" si="14"/>
        <v>0.31127917053121879</v>
      </c>
      <c r="K152" s="40">
        <f t="shared" si="15"/>
        <v>0.30691719424423131</v>
      </c>
      <c r="L152" s="40">
        <f t="shared" si="16"/>
        <v>0.30262950229285107</v>
      </c>
      <c r="M152" s="37"/>
    </row>
    <row r="153" spans="1:13" ht="16.5" x14ac:dyDescent="0.25">
      <c r="A153" s="37"/>
      <c r="B153" s="44">
        <v>10</v>
      </c>
      <c r="C153" s="40">
        <f t="shared" si="17"/>
        <v>1.9791142076678314</v>
      </c>
      <c r="D153" s="40">
        <f t="shared" si="12"/>
        <v>1.919466551601795</v>
      </c>
      <c r="E153" s="40">
        <f t="shared" si="12"/>
        <v>1.8627060882197819</v>
      </c>
      <c r="F153" s="40">
        <f t="shared" si="12"/>
        <v>1.8086313397078864</v>
      </c>
      <c r="G153" s="37"/>
      <c r="H153" s="44">
        <v>35</v>
      </c>
      <c r="I153" s="40">
        <f t="shared" si="13"/>
        <v>0.2984144661616156</v>
      </c>
      <c r="J153" s="40">
        <f t="shared" si="14"/>
        <v>0.29427050341096705</v>
      </c>
      <c r="K153" s="40">
        <f t="shared" si="15"/>
        <v>0.29019607605723707</v>
      </c>
      <c r="L153" s="40">
        <f t="shared" si="16"/>
        <v>0.2861896890205875</v>
      </c>
      <c r="M153" s="37"/>
    </row>
    <row r="154" spans="1:13" ht="16.5" x14ac:dyDescent="0.25">
      <c r="A154" s="37"/>
      <c r="B154" s="44">
        <v>11</v>
      </c>
      <c r="C154" s="40">
        <f t="shared" si="17"/>
        <v>1.7570591433945508</v>
      </c>
      <c r="D154" s="40">
        <f t="shared" si="12"/>
        <v>1.7078226167385204</v>
      </c>
      <c r="E154" s="40">
        <f t="shared" si="12"/>
        <v>1.6607693877532426</v>
      </c>
      <c r="F154" s="40">
        <f t="shared" si="12"/>
        <v>1.6157600513345831</v>
      </c>
      <c r="G154" s="37"/>
      <c r="H154" s="44">
        <v>36</v>
      </c>
      <c r="I154" s="40">
        <f t="shared" si="13"/>
        <v>0.28224988863762934</v>
      </c>
      <c r="J154" s="40">
        <f t="shared" si="14"/>
        <v>0.27837526123557743</v>
      </c>
      <c r="K154" s="40">
        <f t="shared" si="15"/>
        <v>0.27456443176500878</v>
      </c>
      <c r="L154" s="40">
        <f t="shared" si="16"/>
        <v>0.2708160624884105</v>
      </c>
      <c r="M154" s="37"/>
    </row>
    <row r="155" spans="1:13" ht="16.5" x14ac:dyDescent="0.25">
      <c r="A155" s="37"/>
      <c r="B155" s="44">
        <v>12</v>
      </c>
      <c r="C155" s="40">
        <f t="shared" si="17"/>
        <v>1.5726668185476789</v>
      </c>
      <c r="D155" s="40">
        <f t="shared" si="12"/>
        <v>1.5313723313072796</v>
      </c>
      <c r="E155" s="40">
        <f t="shared" si="12"/>
        <v>1.4917686192965598</v>
      </c>
      <c r="F155" s="40">
        <f t="shared" si="12"/>
        <v>1.4537561796013816</v>
      </c>
      <c r="G155" s="37"/>
      <c r="H155" s="44">
        <v>37</v>
      </c>
      <c r="I155" s="40">
        <f t="shared" si="13"/>
        <v>0.26712885172190171</v>
      </c>
      <c r="J155" s="40">
        <f t="shared" si="14"/>
        <v>0.26350153262761289</v>
      </c>
      <c r="K155" s="40">
        <f t="shared" si="15"/>
        <v>0.25993287205437593</v>
      </c>
      <c r="L155" s="40">
        <f t="shared" si="16"/>
        <v>0.25642166942446359</v>
      </c>
      <c r="M155" s="37"/>
    </row>
    <row r="156" spans="1:13" ht="16.5" x14ac:dyDescent="0.25">
      <c r="A156" s="37"/>
      <c r="B156" s="44">
        <v>13</v>
      </c>
      <c r="C156" s="40">
        <f t="shared" si="17"/>
        <v>1.4172431625407089</v>
      </c>
      <c r="D156" s="40">
        <f t="shared" si="12"/>
        <v>1.3821446496671987</v>
      </c>
      <c r="E156" s="40">
        <f t="shared" si="12"/>
        <v>1.3483820119900409</v>
      </c>
      <c r="F156" s="40">
        <f t="shared" si="12"/>
        <v>1.3158823382098803</v>
      </c>
      <c r="G156" s="37"/>
      <c r="H156" s="44">
        <v>38</v>
      </c>
      <c r="I156" s="40">
        <f t="shared" si="13"/>
        <v>0.25296675566427795</v>
      </c>
      <c r="J156" s="40">
        <f t="shared" si="14"/>
        <v>0.24956699217696171</v>
      </c>
      <c r="K156" s="40">
        <f t="shared" si="15"/>
        <v>0.2462212698550422</v>
      </c>
      <c r="L156" s="40">
        <f t="shared" si="16"/>
        <v>0.24292850813127845</v>
      </c>
      <c r="M156" s="37"/>
    </row>
    <row r="157" spans="1:13" ht="16.5" x14ac:dyDescent="0.25">
      <c r="A157" s="37"/>
      <c r="B157" s="44">
        <v>14</v>
      </c>
      <c r="C157" s="40">
        <f t="shared" si="17"/>
        <v>1.2845779242143622</v>
      </c>
      <c r="D157" s="40">
        <f t="shared" si="12"/>
        <v>1.2544058163110317</v>
      </c>
      <c r="E157" s="40">
        <f t="shared" si="12"/>
        <v>1.2253074017120784</v>
      </c>
      <c r="F157" s="40">
        <f t="shared" si="12"/>
        <v>1.1972280406647253</v>
      </c>
      <c r="G157" s="37"/>
      <c r="H157" s="44">
        <v>39</v>
      </c>
      <c r="I157" s="40">
        <f t="shared" si="13"/>
        <v>0.239687654066019</v>
      </c>
      <c r="J157" s="40">
        <f t="shared" si="14"/>
        <v>0.23649768146942518</v>
      </c>
      <c r="K157" s="40">
        <f t="shared" si="15"/>
        <v>0.23335759005703138</v>
      </c>
      <c r="L157" s="40">
        <f t="shared" si="16"/>
        <v>0.23026640463715431</v>
      </c>
      <c r="M157" s="37"/>
    </row>
    <row r="158" spans="1:13" ht="16.5" x14ac:dyDescent="0.25">
      <c r="A158" s="37"/>
      <c r="B158" s="44">
        <v>15</v>
      </c>
      <c r="C158" s="40">
        <f t="shared" si="17"/>
        <v>1.1701167353686546</v>
      </c>
      <c r="D158" s="40">
        <f t="shared" si="12"/>
        <v>1.1439258314589655</v>
      </c>
      <c r="E158" s="40">
        <f t="shared" si="12"/>
        <v>1.118610748377949</v>
      </c>
      <c r="F158" s="40">
        <f t="shared" si="12"/>
        <v>1.0941297354257649</v>
      </c>
      <c r="G158" s="37"/>
      <c r="H158" s="44">
        <v>40</v>
      </c>
      <c r="I158" s="40">
        <f t="shared" si="13"/>
        <v>0.22722317432877673</v>
      </c>
      <c r="J158" s="40">
        <f t="shared" si="14"/>
        <v>0.2242269718085671</v>
      </c>
      <c r="K158" s="40">
        <f t="shared" si="15"/>
        <v>0.22127689258578895</v>
      </c>
      <c r="L158" s="40">
        <f t="shared" si="16"/>
        <v>0.21837205430388371</v>
      </c>
      <c r="M158" s="37"/>
    </row>
    <row r="159" spans="1:13" ht="16.5" x14ac:dyDescent="0.25">
      <c r="A159" s="37"/>
      <c r="B159" s="44">
        <v>16</v>
      </c>
      <c r="C159" s="40">
        <f t="shared" si="17"/>
        <v>1.0704436506814319</v>
      </c>
      <c r="D159" s="40">
        <f t="shared" si="12"/>
        <v>1.0475157603311429</v>
      </c>
      <c r="E159" s="40">
        <f t="shared" si="12"/>
        <v>1.0253115562395272</v>
      </c>
      <c r="F159" s="40">
        <f t="shared" si="12"/>
        <v>1.0037985898578266</v>
      </c>
      <c r="G159" s="37"/>
      <c r="H159" s="44">
        <v>41</v>
      </c>
      <c r="I159" s="40">
        <f t="shared" si="13"/>
        <v>0.21551159606760811</v>
      </c>
      <c r="J159" s="40">
        <f t="shared" si="14"/>
        <v>0.21269467779462584</v>
      </c>
      <c r="K159" s="40">
        <f t="shared" si="15"/>
        <v>0.2099204795905375</v>
      </c>
      <c r="L159" s="40">
        <f t="shared" si="16"/>
        <v>0.20718820114634748</v>
      </c>
      <c r="M159" s="37"/>
    </row>
    <row r="160" spans="1:13" ht="16.5" x14ac:dyDescent="0.25">
      <c r="A160" s="37"/>
      <c r="B160" s="44">
        <v>17</v>
      </c>
      <c r="C160" s="40">
        <f t="shared" si="17"/>
        <v>0.98294632078730093</v>
      </c>
      <c r="D160" s="40">
        <f t="shared" si="12"/>
        <v>0.96272597851105224</v>
      </c>
      <c r="E160" s="40">
        <f t="shared" si="12"/>
        <v>0.94311043597747157</v>
      </c>
      <c r="F160" s="40">
        <f t="shared" si="12"/>
        <v>0.92407409386678607</v>
      </c>
      <c r="G160" s="37"/>
      <c r="H160" s="44">
        <v>42</v>
      </c>
      <c r="I160" s="40">
        <f t="shared" si="13"/>
        <v>0.20449706115745087</v>
      </c>
      <c r="J160" s="40">
        <f t="shared" si="14"/>
        <v>0.20184629676323473</v>
      </c>
      <c r="K160" s="40">
        <f t="shared" si="15"/>
        <v>0.19923516300645988</v>
      </c>
      <c r="L160" s="40">
        <f t="shared" si="16"/>
        <v>0.1966629323115929</v>
      </c>
      <c r="M160" s="37"/>
    </row>
    <row r="161" spans="1:13" ht="16.5" x14ac:dyDescent="0.25">
      <c r="A161" s="37"/>
      <c r="B161" s="44">
        <v>18</v>
      </c>
      <c r="C161" s="40">
        <f t="shared" si="17"/>
        <v>0.90559277450211595</v>
      </c>
      <c r="D161" s="40">
        <f t="shared" si="12"/>
        <v>0.88764362448019463</v>
      </c>
      <c r="E161" s="40">
        <f t="shared" si="12"/>
        <v>0.87020502519695042</v>
      </c>
      <c r="F161" s="40">
        <f t="shared" si="12"/>
        <v>0.85325651053104656</v>
      </c>
      <c r="G161" s="37"/>
      <c r="H161" s="44">
        <v>43</v>
      </c>
      <c r="I161" s="40">
        <f t="shared" si="13"/>
        <v>0.19412889398133773</v>
      </c>
      <c r="J161" s="40">
        <f t="shared" si="14"/>
        <v>0.19163235371061396</v>
      </c>
      <c r="K161" s="40">
        <f t="shared" si="15"/>
        <v>0.18917263311729579</v>
      </c>
      <c r="L161" s="40">
        <f t="shared" si="16"/>
        <v>0.18674906928902102</v>
      </c>
      <c r="M161" s="37"/>
    </row>
    <row r="162" spans="1:13" ht="16.5" x14ac:dyDescent="0.25">
      <c r="A162" s="37"/>
      <c r="B162" s="44">
        <v>19</v>
      </c>
      <c r="C162" s="40">
        <f t="shared" si="17"/>
        <v>0.83677869102614932</v>
      </c>
      <c r="D162" s="40">
        <f t="shared" si="12"/>
        <v>0.82075318398108199</v>
      </c>
      <c r="E162" s="40">
        <f t="shared" si="12"/>
        <v>0.80516254891771433</v>
      </c>
      <c r="F162" s="40">
        <f t="shared" si="12"/>
        <v>0.78999022795002982</v>
      </c>
      <c r="G162" s="37"/>
      <c r="H162" s="44">
        <v>44</v>
      </c>
      <c r="I162" s="40">
        <f t="shared" si="13"/>
        <v>0.1843610143454511</v>
      </c>
      <c r="J162" s="40">
        <f t="shared" si="14"/>
        <v>0.18200783501535464</v>
      </c>
      <c r="K162" s="40">
        <f t="shared" si="15"/>
        <v>0.17968891222794711</v>
      </c>
      <c r="L162" s="40">
        <f t="shared" si="16"/>
        <v>0.1774036407179104</v>
      </c>
      <c r="M162" s="37"/>
    </row>
    <row r="163" spans="1:13" ht="16.5" x14ac:dyDescent="0.25">
      <c r="A163" s="37"/>
      <c r="B163" s="44">
        <v>20</v>
      </c>
      <c r="C163" s="40">
        <f t="shared" si="17"/>
        <v>0.77522049062556175</v>
      </c>
      <c r="D163" s="40">
        <f t="shared" si="12"/>
        <v>0.76083838285266125</v>
      </c>
      <c r="E163" s="40">
        <f t="shared" si="12"/>
        <v>0.74682967956484569</v>
      </c>
      <c r="F163" s="40">
        <f t="shared" si="12"/>
        <v>0.73318084080699908</v>
      </c>
      <c r="G163" s="37"/>
      <c r="H163" s="44">
        <v>45</v>
      </c>
      <c r="I163" s="40">
        <f t="shared" si="13"/>
        <v>0.17515142864357761</v>
      </c>
      <c r="J163" s="40">
        <f t="shared" si="14"/>
        <v>0.17293169721776144</v>
      </c>
      <c r="K163" s="40">
        <f t="shared" si="15"/>
        <v>0.17074388035075097</v>
      </c>
      <c r="L163" s="40">
        <f t="shared" si="16"/>
        <v>0.16858742430499676</v>
      </c>
      <c r="M163" s="37"/>
    </row>
    <row r="164" spans="1:13" ht="16.5" x14ac:dyDescent="0.25">
      <c r="A164" s="37"/>
      <c r="B164" s="44">
        <v>21</v>
      </c>
      <c r="C164" s="40">
        <f t="shared" si="17"/>
        <v>0.71987897095832232</v>
      </c>
      <c r="D164" s="40">
        <f t="shared" si="12"/>
        <v>0.70691178083367145</v>
      </c>
      <c r="E164" s="40">
        <f t="shared" si="12"/>
        <v>0.69426755242903171</v>
      </c>
      <c r="F164" s="40">
        <f t="shared" si="12"/>
        <v>0.68193510609834185</v>
      </c>
      <c r="G164" s="37"/>
      <c r="H164" s="44">
        <v>46</v>
      </c>
      <c r="I164" s="40">
        <f t="shared" si="13"/>
        <v>0.16646178736105402</v>
      </c>
      <c r="J164" s="40">
        <f t="shared" si="14"/>
        <v>0.16436643949434684</v>
      </c>
      <c r="K164" s="40">
        <f t="shared" si="15"/>
        <v>0.16230086206235694</v>
      </c>
      <c r="L164" s="40">
        <f t="shared" si="16"/>
        <v>0.16026454750183206</v>
      </c>
      <c r="M164" s="37"/>
    </row>
    <row r="165" spans="1:13" ht="16.5" x14ac:dyDescent="0.25">
      <c r="A165" s="37"/>
      <c r="B165" s="44">
        <v>22</v>
      </c>
      <c r="C165" s="40">
        <f t="shared" si="17"/>
        <v>0.66990376996829937</v>
      </c>
      <c r="D165" s="40">
        <f t="shared" si="12"/>
        <v>0.6581633514151003</v>
      </c>
      <c r="E165" s="40">
        <f t="shared" si="12"/>
        <v>0.6467041104427691</v>
      </c>
      <c r="F165" s="40">
        <f t="shared" si="12"/>
        <v>0.63551673481675997</v>
      </c>
      <c r="G165" s="37"/>
      <c r="H165" s="44">
        <v>47</v>
      </c>
      <c r="I165" s="40">
        <f t="shared" si="13"/>
        <v>0.15825699903565593</v>
      </c>
      <c r="J165" s="40">
        <f t="shared" si="14"/>
        <v>0.15627773038900969</v>
      </c>
      <c r="K165" s="40">
        <f t="shared" si="15"/>
        <v>0.15432626551449441</v>
      </c>
      <c r="L165" s="40">
        <f t="shared" si="16"/>
        <v>0.15240213832587118</v>
      </c>
      <c r="M165" s="37"/>
    </row>
    <row r="166" spans="1:13" ht="16.5" x14ac:dyDescent="0.25">
      <c r="A166" s="37"/>
      <c r="B166" s="44">
        <v>23</v>
      </c>
      <c r="C166" s="40">
        <f t="shared" si="17"/>
        <v>0.62459231681931926</v>
      </c>
      <c r="D166" s="40">
        <f t="shared" si="12"/>
        <v>0.61392233150450826</v>
      </c>
      <c r="E166" s="40">
        <f t="shared" si="12"/>
        <v>0.60349861634123725</v>
      </c>
      <c r="F166" s="40">
        <f t="shared" si="12"/>
        <v>0.59331335214200276</v>
      </c>
      <c r="G166" s="37"/>
      <c r="H166" s="44">
        <v>48</v>
      </c>
      <c r="I166" s="40">
        <f t="shared" si="13"/>
        <v>0.15050489244011997</v>
      </c>
      <c r="J166" s="40">
        <f t="shared" si="14"/>
        <v>0.14863408092750152</v>
      </c>
      <c r="K166" s="40">
        <f t="shared" si="15"/>
        <v>0.14678926606934892</v>
      </c>
      <c r="L166" s="40">
        <f t="shared" si="16"/>
        <v>0.14497001912329263</v>
      </c>
      <c r="M166" s="37"/>
    </row>
    <row r="167" spans="1:13" ht="16.5" x14ac:dyDescent="0.25">
      <c r="A167" s="37"/>
      <c r="B167" s="44">
        <v>24</v>
      </c>
      <c r="C167" s="40">
        <f t="shared" si="17"/>
        <v>0.58335904518360815</v>
      </c>
      <c r="D167" s="40">
        <f t="shared" si="12"/>
        <v>0.57362851043382879</v>
      </c>
      <c r="E167" s="40">
        <f t="shared" si="12"/>
        <v>0.56411485580504483</v>
      </c>
      <c r="F167" s="40">
        <f t="shared" si="12"/>
        <v>0.55481146736219444</v>
      </c>
      <c r="G167" s="37"/>
      <c r="H167" s="44">
        <v>49</v>
      </c>
      <c r="I167" s="40">
        <f t="shared" si="13"/>
        <v>0.14317592009567048</v>
      </c>
      <c r="J167" s="40">
        <f t="shared" si="14"/>
        <v>0.14140655752085501</v>
      </c>
      <c r="K167" s="40">
        <f t="shared" si="15"/>
        <v>0.13966152824726488</v>
      </c>
      <c r="L167" s="40">
        <f t="shared" si="16"/>
        <v>0.13794043722981109</v>
      </c>
      <c r="M167" s="37"/>
    </row>
    <row r="168" spans="1:13" ht="16.5" x14ac:dyDescent="0.25">
      <c r="A168" s="37"/>
      <c r="B168" s="37"/>
      <c r="C168" s="37"/>
      <c r="D168" s="37"/>
      <c r="E168" s="37"/>
      <c r="F168" s="36"/>
      <c r="G168" s="37"/>
      <c r="H168" s="44">
        <v>50</v>
      </c>
      <c r="I168" s="40">
        <f t="shared" si="13"/>
        <v>0.13624289732856626</v>
      </c>
      <c r="J168" s="40">
        <f t="shared" si="14"/>
        <v>0.13456852911343004</v>
      </c>
      <c r="K168" s="40">
        <f t="shared" si="15"/>
        <v>0.13291696067459316</v>
      </c>
      <c r="L168" s="40">
        <f t="shared" si="16"/>
        <v>0.13128782743858625</v>
      </c>
      <c r="M168" s="37"/>
    </row>
    <row r="169" spans="1:13" x14ac:dyDescent="0.25">
      <c r="A169" s="37"/>
      <c r="B169" s="37"/>
      <c r="C169" s="37"/>
      <c r="D169" s="37"/>
      <c r="E169" s="37"/>
      <c r="F169" s="36"/>
      <c r="G169" s="37"/>
      <c r="H169" s="37"/>
      <c r="I169" s="37"/>
      <c r="J169" s="37"/>
      <c r="K169" s="37"/>
      <c r="L169" s="36"/>
      <c r="M169" s="36"/>
    </row>
    <row r="170" spans="1:13" x14ac:dyDescent="0.25">
      <c r="A170" s="37"/>
      <c r="B170" s="37"/>
      <c r="C170" s="37"/>
      <c r="D170" s="37"/>
      <c r="E170" s="37"/>
      <c r="F170" s="36"/>
      <c r="G170" s="37"/>
      <c r="H170" s="37"/>
      <c r="I170" s="37"/>
      <c r="J170" s="37"/>
      <c r="K170" s="37"/>
      <c r="L170" s="36"/>
      <c r="M170" s="36"/>
    </row>
    <row r="171" spans="1:13" x14ac:dyDescent="0.25">
      <c r="A171" s="37"/>
      <c r="B171" s="37"/>
      <c r="C171" s="37"/>
      <c r="D171" s="37"/>
      <c r="E171" s="37"/>
      <c r="F171" s="36"/>
      <c r="G171" s="37"/>
      <c r="H171" s="37"/>
      <c r="I171" s="37"/>
      <c r="J171" s="37"/>
      <c r="K171" s="37"/>
      <c r="L171" s="36"/>
      <c r="M171" s="36"/>
    </row>
    <row r="172" spans="1:13" x14ac:dyDescent="0.25">
      <c r="A172" s="37"/>
      <c r="B172" s="43">
        <v>1</v>
      </c>
      <c r="C172" s="37"/>
      <c r="D172" s="37"/>
      <c r="E172" s="37"/>
      <c r="F172" s="36"/>
      <c r="G172" s="36"/>
      <c r="H172" s="37"/>
      <c r="I172" s="37"/>
      <c r="J172" s="36"/>
      <c r="K172" s="37"/>
      <c r="L172" s="36"/>
      <c r="M172" s="36"/>
    </row>
    <row r="173" spans="1:13" ht="18.75" x14ac:dyDescent="0.3">
      <c r="A173" s="85" t="s">
        <v>9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</row>
    <row r="174" spans="1:13" ht="18.75" x14ac:dyDescent="0.25">
      <c r="A174" s="42"/>
      <c r="B174" s="42"/>
      <c r="C174" s="37"/>
      <c r="D174" s="37"/>
      <c r="E174" s="37"/>
      <c r="F174" s="36"/>
      <c r="G174" s="36"/>
      <c r="H174" s="37"/>
      <c r="I174" s="37"/>
      <c r="J174" s="36"/>
      <c r="K174" s="37"/>
      <c r="L174" s="36"/>
      <c r="M174" s="36"/>
    </row>
    <row r="175" spans="1:13" ht="18.75" x14ac:dyDescent="0.3">
      <c r="A175" s="42"/>
      <c r="B175" s="42"/>
      <c r="C175" s="37"/>
      <c r="D175" s="37"/>
      <c r="E175" s="37"/>
      <c r="F175" s="36"/>
      <c r="G175" s="36"/>
      <c r="H175" s="37"/>
      <c r="I175" s="86" t="str">
        <f>"Таблица "&amp;$C$2+3</f>
        <v>Таблица 96</v>
      </c>
      <c r="J175" s="86"/>
      <c r="K175" s="37"/>
      <c r="L175" s="37"/>
      <c r="M175" s="36"/>
    </row>
    <row r="176" spans="1:13" ht="31.5" customHeight="1" x14ac:dyDescent="0.25">
      <c r="A176" s="37"/>
      <c r="B176" s="37"/>
      <c r="C176" s="37"/>
      <c r="D176" s="87" t="s">
        <v>5</v>
      </c>
      <c r="E176" s="88"/>
      <c r="F176" s="89"/>
      <c r="G176" s="36"/>
      <c r="H176" s="87" t="s">
        <v>41</v>
      </c>
      <c r="I176" s="88"/>
      <c r="J176" s="89"/>
      <c r="K176" s="37"/>
      <c r="L176" s="37"/>
      <c r="M176" s="36"/>
    </row>
    <row r="177" spans="1:13" ht="16.5" x14ac:dyDescent="0.25">
      <c r="A177" s="37"/>
      <c r="B177" s="37"/>
      <c r="C177" s="37"/>
      <c r="D177" s="91" t="s">
        <v>1</v>
      </c>
      <c r="E177" s="91"/>
      <c r="F177" s="90"/>
      <c r="G177" s="36"/>
      <c r="H177" s="91" t="s">
        <v>1</v>
      </c>
      <c r="I177" s="91"/>
      <c r="J177" s="90"/>
      <c r="K177" s="37"/>
      <c r="L177" s="37"/>
      <c r="M177" s="36"/>
    </row>
    <row r="178" spans="1:13" ht="16.5" x14ac:dyDescent="0.25">
      <c r="A178" s="37"/>
      <c r="B178" s="37"/>
      <c r="C178" s="37"/>
      <c r="D178" s="82">
        <v>0</v>
      </c>
      <c r="E178" s="83"/>
      <c r="F178" s="40">
        <v>100</v>
      </c>
      <c r="G178" s="36"/>
      <c r="H178" s="84">
        <v>25</v>
      </c>
      <c r="I178" s="84"/>
      <c r="J178" s="40">
        <f t="shared" ref="J178:J203" si="18">IF($B$172=0,(1+$A$2)^(-$H178-C$142/12),(1-(1+$A$2)^(-1/$B$172))/((1+$A$2)^($H178+C$142/12)-1))*100</f>
        <v>2.1472754104013898</v>
      </c>
      <c r="K178" s="37"/>
      <c r="L178" s="37"/>
      <c r="M178" s="36"/>
    </row>
    <row r="179" spans="1:13" ht="16.5" x14ac:dyDescent="0.25">
      <c r="A179" s="37"/>
      <c r="B179" s="37"/>
      <c r="C179" s="37"/>
      <c r="D179" s="82">
        <v>1</v>
      </c>
      <c r="E179" s="83"/>
      <c r="F179" s="40">
        <f t="shared" ref="F179:F202" si="19">IF($B$172=0,(1+$A$2)^(-$D179-C$142/12),(1-(1+$A$2)^(-1/$B$172))/((1+$A$2)^($D179+C$142/12)-1))*100</f>
        <v>95.693779904306126</v>
      </c>
      <c r="G179" s="36"/>
      <c r="H179" s="84">
        <v>26</v>
      </c>
      <c r="I179" s="84"/>
      <c r="J179" s="40">
        <f t="shared" si="18"/>
        <v>2.0116141100319145</v>
      </c>
      <c r="K179" s="37"/>
      <c r="L179" s="37"/>
      <c r="M179" s="36"/>
    </row>
    <row r="180" spans="1:13" ht="16.5" x14ac:dyDescent="0.25">
      <c r="A180" s="37"/>
      <c r="B180" s="37"/>
      <c r="C180" s="37"/>
      <c r="D180" s="82">
        <v>2</v>
      </c>
      <c r="E180" s="83"/>
      <c r="F180" s="40">
        <f t="shared" si="19"/>
        <v>46.794024403083711</v>
      </c>
      <c r="G180" s="36"/>
      <c r="H180" s="84">
        <v>27</v>
      </c>
      <c r="I180" s="84"/>
      <c r="J180" s="40">
        <f t="shared" si="18"/>
        <v>1.8870298208413541</v>
      </c>
      <c r="K180" s="37"/>
      <c r="L180" s="37"/>
      <c r="M180" s="36"/>
    </row>
    <row r="181" spans="1:13" ht="16.5" x14ac:dyDescent="0.25">
      <c r="A181" s="37"/>
      <c r="B181" s="37"/>
      <c r="C181" s="37"/>
      <c r="D181" s="82">
        <v>3</v>
      </c>
      <c r="E181" s="83"/>
      <c r="F181" s="40">
        <f t="shared" si="19"/>
        <v>30.504627761750736</v>
      </c>
      <c r="G181" s="36"/>
      <c r="H181" s="84">
        <v>28</v>
      </c>
      <c r="I181" s="84"/>
      <c r="J181" s="40">
        <f t="shared" si="18"/>
        <v>1.7723258462434568</v>
      </c>
      <c r="K181" s="37"/>
      <c r="L181" s="37"/>
      <c r="M181" s="36"/>
    </row>
    <row r="182" spans="1:13" ht="16.5" x14ac:dyDescent="0.25">
      <c r="A182" s="37"/>
      <c r="B182" s="37"/>
      <c r="C182" s="37"/>
      <c r="D182" s="82">
        <v>4</v>
      </c>
      <c r="E182" s="83"/>
      <c r="F182" s="40">
        <f t="shared" si="19"/>
        <v>22.367813196823047</v>
      </c>
      <c r="G182" s="36"/>
      <c r="H182" s="84">
        <v>29</v>
      </c>
      <c r="I182" s="84"/>
      <c r="J182" s="40">
        <f t="shared" si="18"/>
        <v>1.6664703104591054</v>
      </c>
      <c r="K182" s="37"/>
      <c r="L182" s="37"/>
      <c r="M182" s="36"/>
    </row>
    <row r="183" spans="1:13" ht="16.5" x14ac:dyDescent="0.25">
      <c r="A183" s="37"/>
      <c r="B183" s="37"/>
      <c r="C183" s="37"/>
      <c r="D183" s="82">
        <v>5</v>
      </c>
      <c r="E183" s="83"/>
      <c r="F183" s="40">
        <f t="shared" si="19"/>
        <v>17.49202291908728</v>
      </c>
      <c r="G183" s="36"/>
      <c r="H183" s="84">
        <v>30</v>
      </c>
      <c r="I183" s="84"/>
      <c r="J183" s="40">
        <f t="shared" si="18"/>
        <v>1.5685686993869086</v>
      </c>
      <c r="K183" s="37"/>
      <c r="L183" s="37"/>
      <c r="M183" s="36"/>
    </row>
    <row r="184" spans="1:13" ht="16.5" x14ac:dyDescent="0.25">
      <c r="A184" s="37"/>
      <c r="B184" s="37"/>
      <c r="C184" s="37"/>
      <c r="D184" s="82">
        <v>6</v>
      </c>
      <c r="E184" s="83"/>
      <c r="F184" s="40">
        <f t="shared" si="19"/>
        <v>14.246735648197678</v>
      </c>
      <c r="G184" s="36"/>
      <c r="H184" s="84">
        <v>31</v>
      </c>
      <c r="I184" s="84"/>
      <c r="J184" s="40">
        <f t="shared" si="18"/>
        <v>1.4778417162515423</v>
      </c>
      <c r="K184" s="37"/>
      <c r="L184" s="37"/>
      <c r="M184" s="36"/>
    </row>
    <row r="185" spans="1:13" ht="16.5" x14ac:dyDescent="0.25">
      <c r="A185" s="37"/>
      <c r="B185" s="37"/>
      <c r="C185" s="37"/>
      <c r="D185" s="82">
        <v>7</v>
      </c>
      <c r="E185" s="83"/>
      <c r="F185" s="40">
        <f t="shared" si="19"/>
        <v>11.933154831413063</v>
      </c>
      <c r="G185" s="36"/>
      <c r="H185" s="84">
        <v>32</v>
      </c>
      <c r="I185" s="84"/>
      <c r="J185" s="40">
        <f t="shared" si="18"/>
        <v>1.3936072894002938</v>
      </c>
      <c r="K185" s="37"/>
      <c r="L185" s="37"/>
      <c r="M185" s="36"/>
    </row>
    <row r="186" spans="1:13" ht="16.5" x14ac:dyDescent="0.25">
      <c r="A186" s="37"/>
      <c r="B186" s="37"/>
      <c r="C186" s="37"/>
      <c r="D186" s="82">
        <v>8</v>
      </c>
      <c r="E186" s="83"/>
      <c r="F186" s="40">
        <f t="shared" si="19"/>
        <v>10.201880700326502</v>
      </c>
      <c r="G186" s="36"/>
      <c r="H186" s="84">
        <v>33</v>
      </c>
      <c r="I186" s="84"/>
      <c r="J186" s="40">
        <f t="shared" si="18"/>
        <v>1.3152658514680335</v>
      </c>
      <c r="K186" s="37"/>
      <c r="L186" s="37"/>
      <c r="M186" s="36"/>
    </row>
    <row r="187" spans="1:13" ht="16.5" x14ac:dyDescent="0.25">
      <c r="A187" s="37"/>
      <c r="B187" s="37"/>
      <c r="C187" s="37"/>
      <c r="D187" s="82">
        <v>9</v>
      </c>
      <c r="E187" s="83"/>
      <c r="F187" s="40">
        <f t="shared" si="19"/>
        <v>8.8588009582321146</v>
      </c>
      <c r="G187" s="36"/>
      <c r="H187" s="84">
        <v>34</v>
      </c>
      <c r="I187" s="84"/>
      <c r="J187" s="40">
        <f t="shared" si="18"/>
        <v>1.2422882163735467</v>
      </c>
      <c r="K187" s="37"/>
      <c r="L187" s="37"/>
      <c r="M187" s="36"/>
    </row>
    <row r="188" spans="1:13" ht="16.5" x14ac:dyDescent="0.25">
      <c r="A188" s="37"/>
      <c r="B188" s="37"/>
      <c r="C188" s="37"/>
      <c r="D188" s="82">
        <v>10</v>
      </c>
      <c r="E188" s="83"/>
      <c r="F188" s="40">
        <f t="shared" si="19"/>
        <v>7.7874470566544867</v>
      </c>
      <c r="G188" s="36"/>
      <c r="H188" s="84">
        <v>35</v>
      </c>
      <c r="I188" s="84"/>
      <c r="J188" s="40">
        <f t="shared" si="18"/>
        <v>1.1742055345617664</v>
      </c>
      <c r="K188" s="37"/>
      <c r="L188" s="37"/>
      <c r="M188" s="36"/>
    </row>
    <row r="189" spans="1:13" ht="16.5" x14ac:dyDescent="0.25">
      <c r="A189" s="37"/>
      <c r="B189" s="37"/>
      <c r="C189" s="37"/>
      <c r="D189" s="82">
        <v>11</v>
      </c>
      <c r="E189" s="83"/>
      <c r="F189" s="40">
        <f t="shared" si="19"/>
        <v>6.9137015951796252</v>
      </c>
      <c r="G189" s="36"/>
      <c r="H189" s="84">
        <v>36</v>
      </c>
      <c r="I189" s="84"/>
      <c r="J189" s="40">
        <f t="shared" si="18"/>
        <v>1.1106009223703526</v>
      </c>
      <c r="K189" s="37"/>
      <c r="L189" s="37"/>
      <c r="M189" s="36"/>
    </row>
    <row r="190" spans="1:13" ht="16.5" x14ac:dyDescent="0.25">
      <c r="A190" s="37"/>
      <c r="B190" s="37"/>
      <c r="C190" s="37"/>
      <c r="D190" s="82">
        <v>12</v>
      </c>
      <c r="E190" s="83"/>
      <c r="F190" s="40">
        <f t="shared" si="19"/>
        <v>6.188152022630927</v>
      </c>
      <c r="G190" s="36"/>
      <c r="H190" s="84">
        <v>37</v>
      </c>
      <c r="I190" s="84"/>
      <c r="J190" s="40">
        <f t="shared" si="18"/>
        <v>1.0511024487771041</v>
      </c>
      <c r="K190" s="37"/>
      <c r="L190" s="37"/>
      <c r="M190" s="36"/>
    </row>
    <row r="191" spans="1:13" ht="16.5" x14ac:dyDescent="0.25">
      <c r="A191" s="37"/>
      <c r="B191" s="37"/>
      <c r="C191" s="37"/>
      <c r="D191" s="82">
        <v>13</v>
      </c>
      <c r="E191" s="83"/>
      <c r="F191" s="40">
        <f t="shared" si="19"/>
        <v>5.5765887849882514</v>
      </c>
      <c r="G191" s="36"/>
      <c r="H191" s="84">
        <v>38</v>
      </c>
      <c r="I191" s="84"/>
      <c r="J191" s="40">
        <f t="shared" si="18"/>
        <v>0.99537722946802709</v>
      </c>
      <c r="K191" s="37"/>
      <c r="L191" s="37"/>
      <c r="M191" s="36"/>
    </row>
    <row r="192" spans="1:13" ht="16.5" x14ac:dyDescent="0.25">
      <c r="A192" s="37"/>
      <c r="B192" s="37"/>
      <c r="C192" s="37"/>
      <c r="D192" s="82">
        <v>14</v>
      </c>
      <c r="E192" s="83"/>
      <c r="F192" s="40">
        <f t="shared" si="19"/>
        <v>5.0545756966469302</v>
      </c>
      <c r="G192" s="36"/>
      <c r="H192" s="84">
        <v>39</v>
      </c>
      <c r="I192" s="84"/>
      <c r="J192" s="40">
        <f t="shared" si="18"/>
        <v>0.94312642946076763</v>
      </c>
      <c r="K192" s="37"/>
      <c r="L192" s="37"/>
      <c r="M192" s="36"/>
    </row>
    <row r="193" spans="1:13" ht="16.5" x14ac:dyDescent="0.25">
      <c r="A193" s="37"/>
      <c r="B193" s="37"/>
      <c r="C193" s="37"/>
      <c r="D193" s="82">
        <v>15</v>
      </c>
      <c r="E193" s="83"/>
      <c r="F193" s="40">
        <f t="shared" si="19"/>
        <v>4.6041921640927113</v>
      </c>
      <c r="G193" s="36"/>
      <c r="H193" s="84">
        <v>40</v>
      </c>
      <c r="I193" s="84"/>
      <c r="J193" s="40">
        <f t="shared" si="18"/>
        <v>0.89408101527171047</v>
      </c>
      <c r="K193" s="37"/>
      <c r="L193" s="37"/>
      <c r="M193" s="36"/>
    </row>
    <row r="194" spans="1:13" ht="16.5" x14ac:dyDescent="0.25">
      <c r="A194" s="37"/>
      <c r="B194" s="37"/>
      <c r="C194" s="37"/>
      <c r="D194" s="82">
        <v>16</v>
      </c>
      <c r="E194" s="83"/>
      <c r="F194" s="40">
        <f t="shared" si="19"/>
        <v>4.2119970765288413</v>
      </c>
      <c r="G194" s="37"/>
      <c r="H194" s="84">
        <v>41</v>
      </c>
      <c r="I194" s="84"/>
      <c r="J194" s="40">
        <f t="shared" si="18"/>
        <v>0.84799812864224755</v>
      </c>
      <c r="K194" s="37"/>
      <c r="L194" s="37"/>
      <c r="M194" s="37"/>
    </row>
    <row r="195" spans="1:13" ht="16.5" x14ac:dyDescent="0.25">
      <c r="A195" s="37"/>
      <c r="B195" s="37"/>
      <c r="C195" s="37"/>
      <c r="D195" s="82">
        <v>17</v>
      </c>
      <c r="E195" s="83"/>
      <c r="F195" s="40">
        <f t="shared" si="19"/>
        <v>3.867711324090072</v>
      </c>
      <c r="G195" s="37"/>
      <c r="H195" s="84">
        <v>42</v>
      </c>
      <c r="I195" s="84"/>
      <c r="J195" s="40">
        <f t="shared" si="18"/>
        <v>0.80465797821828633</v>
      </c>
      <c r="K195" s="37"/>
      <c r="L195" s="37"/>
      <c r="M195" s="37"/>
    </row>
    <row r="196" spans="1:13" ht="16.5" x14ac:dyDescent="0.25">
      <c r="A196" s="37"/>
      <c r="B196" s="37"/>
      <c r="C196" s="37"/>
      <c r="D196" s="82">
        <v>18</v>
      </c>
      <c r="E196" s="83"/>
      <c r="F196" s="40">
        <f t="shared" si="19"/>
        <v>3.5633394773282845</v>
      </c>
      <c r="G196" s="41"/>
      <c r="H196" s="84">
        <v>43</v>
      </c>
      <c r="I196" s="84"/>
      <c r="J196" s="40">
        <f t="shared" si="18"/>
        <v>0.76386116485314526</v>
      </c>
      <c r="K196" s="37"/>
      <c r="L196" s="37"/>
      <c r="M196" s="41"/>
    </row>
    <row r="197" spans="1:13" ht="16.5" x14ac:dyDescent="0.25">
      <c r="A197" s="37"/>
      <c r="B197" s="37"/>
      <c r="C197" s="37"/>
      <c r="D197" s="82">
        <v>19</v>
      </c>
      <c r="E197" s="83"/>
      <c r="F197" s="40">
        <f t="shared" si="19"/>
        <v>3.2925688316803128</v>
      </c>
      <c r="G197" s="37"/>
      <c r="H197" s="84">
        <v>44</v>
      </c>
      <c r="I197" s="84"/>
      <c r="J197" s="40">
        <f t="shared" si="18"/>
        <v>0.72542637153726219</v>
      </c>
      <c r="K197" s="37"/>
      <c r="L197" s="37"/>
      <c r="M197" s="38"/>
    </row>
    <row r="198" spans="1:13" ht="16.5" x14ac:dyDescent="0.25">
      <c r="A198" s="37"/>
      <c r="B198" s="37"/>
      <c r="C198" s="37"/>
      <c r="D198" s="82">
        <v>20</v>
      </c>
      <c r="E198" s="83"/>
      <c r="F198" s="40">
        <f t="shared" si="19"/>
        <v>3.050348739143359</v>
      </c>
      <c r="G198" s="37"/>
      <c r="H198" s="84">
        <v>45</v>
      </c>
      <c r="I198" s="84"/>
      <c r="J198" s="40">
        <f t="shared" si="18"/>
        <v>0.68918836122477234</v>
      </c>
      <c r="K198" s="37"/>
      <c r="L198" s="37"/>
      <c r="M198" s="39"/>
    </row>
    <row r="199" spans="1:13" ht="16.5" x14ac:dyDescent="0.25">
      <c r="A199" s="37"/>
      <c r="B199" s="37"/>
      <c r="C199" s="37"/>
      <c r="D199" s="82">
        <v>21</v>
      </c>
      <c r="E199" s="83"/>
      <c r="F199" s="40">
        <f t="shared" si="19"/>
        <v>2.8325901313916213</v>
      </c>
      <c r="G199" s="37"/>
      <c r="H199" s="84">
        <v>46</v>
      </c>
      <c r="I199" s="84"/>
      <c r="J199" s="40">
        <f t="shared" si="18"/>
        <v>0.65499623569366761</v>
      </c>
      <c r="K199" s="37"/>
      <c r="L199" s="37"/>
      <c r="M199" s="39"/>
    </row>
    <row r="200" spans="1:13" ht="16.5" x14ac:dyDescent="0.25">
      <c r="A200" s="37"/>
      <c r="B200" s="37"/>
      <c r="C200" s="37"/>
      <c r="D200" s="82">
        <v>22</v>
      </c>
      <c r="E200" s="83"/>
      <c r="F200" s="40">
        <f t="shared" si="19"/>
        <v>2.635946991572987</v>
      </c>
      <c r="G200" s="37"/>
      <c r="H200" s="84">
        <v>47</v>
      </c>
      <c r="I200" s="84"/>
      <c r="J200" s="40">
        <f t="shared" si="18"/>
        <v>0.62271191655354741</v>
      </c>
      <c r="K200" s="37"/>
      <c r="L200" s="37"/>
      <c r="M200" s="39"/>
    </row>
    <row r="201" spans="1:13" ht="16.5" x14ac:dyDescent="0.25">
      <c r="A201" s="37"/>
      <c r="B201" s="37"/>
      <c r="C201" s="37"/>
      <c r="D201" s="82">
        <v>23</v>
      </c>
      <c r="E201" s="83"/>
      <c r="F201" s="40">
        <f t="shared" si="19"/>
        <v>2.4576548338538173</v>
      </c>
      <c r="G201" s="37"/>
      <c r="H201" s="84">
        <v>48</v>
      </c>
      <c r="I201" s="84"/>
      <c r="J201" s="40">
        <f t="shared" si="18"/>
        <v>0.59220881599654773</v>
      </c>
      <c r="K201" s="37"/>
      <c r="L201" s="37"/>
      <c r="M201" s="39"/>
    </row>
    <row r="202" spans="1:13" ht="16.5" x14ac:dyDescent="0.25">
      <c r="A202" s="37"/>
      <c r="B202" s="37"/>
      <c r="C202" s="37"/>
      <c r="D202" s="82">
        <v>24</v>
      </c>
      <c r="E202" s="83"/>
      <c r="F202" s="40">
        <f t="shared" si="19"/>
        <v>2.2954095634233975</v>
      </c>
      <c r="G202" s="37"/>
      <c r="H202" s="84">
        <v>49</v>
      </c>
      <c r="I202" s="84"/>
      <c r="J202" s="40">
        <f t="shared" si="18"/>
        <v>0.56337067017810061</v>
      </c>
      <c r="K202" s="37"/>
      <c r="L202" s="37"/>
      <c r="M202" s="39"/>
    </row>
    <row r="203" spans="1:13" ht="16.5" x14ac:dyDescent="0.25">
      <c r="A203" s="37"/>
      <c r="B203" s="37"/>
      <c r="C203" s="39"/>
      <c r="D203" s="37"/>
      <c r="E203" s="37"/>
      <c r="F203" s="37"/>
      <c r="G203" s="37"/>
      <c r="H203" s="84">
        <v>50</v>
      </c>
      <c r="I203" s="84"/>
      <c r="J203" s="40">
        <f t="shared" si="18"/>
        <v>0.53609051245287975</v>
      </c>
      <c r="K203" s="37"/>
      <c r="L203" s="37"/>
      <c r="M203" s="39"/>
    </row>
    <row r="204" spans="1:13" x14ac:dyDescent="0.25">
      <c r="A204" s="37"/>
      <c r="B204" s="37"/>
      <c r="C204" s="38"/>
      <c r="D204" s="37"/>
      <c r="E204" s="37"/>
      <c r="F204" s="37"/>
      <c r="G204" s="37"/>
      <c r="H204" s="37"/>
      <c r="I204" s="37"/>
      <c r="J204" s="38"/>
      <c r="K204" s="38"/>
      <c r="L204" s="38"/>
      <c r="M204" s="38"/>
    </row>
    <row r="205" spans="1:13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</row>
    <row r="206" spans="1:13" x14ac:dyDescent="0.25">
      <c r="A206" s="37"/>
      <c r="B206" s="37"/>
      <c r="C206" s="36"/>
      <c r="D206" s="37"/>
      <c r="E206" s="37"/>
      <c r="F206" s="37"/>
      <c r="G206" s="37"/>
      <c r="H206" s="37"/>
      <c r="I206" s="37"/>
      <c r="J206" s="36"/>
      <c r="K206" s="37"/>
      <c r="L206" s="36"/>
      <c r="M206" s="36"/>
    </row>
  </sheetData>
  <mergeCells count="87">
    <mergeCell ref="A7:A8"/>
    <mergeCell ref="B7:M7"/>
    <mergeCell ref="I2:M2"/>
    <mergeCell ref="A3:M3"/>
    <mergeCell ref="A4:M4"/>
    <mergeCell ref="L5:M5"/>
    <mergeCell ref="A6:M6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5" manualBreakCount="5">
    <brk id="33" max="16383" man="1"/>
    <brk id="69" max="16383" man="1"/>
    <brk id="102" max="16383" man="1"/>
    <brk id="136" max="16383" man="1"/>
    <brk id="17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206"/>
  <sheetViews>
    <sheetView tabSelected="1" view="pageBreakPreview" topLeftCell="A185" zoomScale="85" zoomScaleNormal="100" zoomScaleSheetLayoutView="85" workbookViewId="0">
      <selection activeCell="A31" sqref="A31:M31"/>
    </sheetView>
  </sheetViews>
  <sheetFormatPr defaultRowHeight="15" x14ac:dyDescent="0.25"/>
  <cols>
    <col min="1" max="1" width="7.42578125" style="35" customWidth="1"/>
    <col min="2" max="2" width="11.7109375" style="35" customWidth="1"/>
    <col min="3" max="3" width="12.28515625" style="35" customWidth="1"/>
    <col min="4" max="5" width="11.28515625" style="35" customWidth="1"/>
    <col min="6" max="6" width="12.28515625" style="35" customWidth="1"/>
    <col min="7" max="13" width="11.28515625" style="35" customWidth="1"/>
    <col min="14" max="16384" width="9.140625" style="35"/>
  </cols>
  <sheetData>
    <row r="1" spans="1:13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8.75" x14ac:dyDescent="0.25">
      <c r="A2" s="54">
        <v>4.7500000000000001E-2</v>
      </c>
      <c r="B2" s="43">
        <v>0</v>
      </c>
      <c r="C2" s="43">
        <v>97</v>
      </c>
      <c r="D2" s="37"/>
      <c r="E2" s="37"/>
      <c r="F2" s="37"/>
      <c r="G2" s="37"/>
      <c r="H2" s="37"/>
      <c r="I2" s="81"/>
      <c r="J2" s="81"/>
      <c r="K2" s="81"/>
      <c r="L2" s="81"/>
      <c r="M2" s="81"/>
    </row>
    <row r="3" spans="1:13" ht="42.75" customHeight="1" x14ac:dyDescent="0.25">
      <c r="A3" s="101" t="s">
        <v>39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8.75" x14ac:dyDescent="0.25">
      <c r="A4" s="102" t="s">
        <v>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18.75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86" t="str">
        <f>"Таблица "&amp;$C$2</f>
        <v>Таблица 97</v>
      </c>
      <c r="M5" s="86"/>
    </row>
    <row r="6" spans="1:13" ht="16.5" x14ac:dyDescent="0.2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6.5" x14ac:dyDescent="0.25">
      <c r="A7" s="98" t="s">
        <v>1</v>
      </c>
      <c r="B7" s="98" t="s">
        <v>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ht="16.5" x14ac:dyDescent="0.25">
      <c r="A8" s="98"/>
      <c r="B8" s="44">
        <v>0</v>
      </c>
      <c r="C8" s="44">
        <v>1</v>
      </c>
      <c r="D8" s="44">
        <v>2</v>
      </c>
      <c r="E8" s="44">
        <v>3</v>
      </c>
      <c r="F8" s="44">
        <v>4</v>
      </c>
      <c r="G8" s="44">
        <v>5</v>
      </c>
      <c r="H8" s="44">
        <v>6</v>
      </c>
      <c r="I8" s="44">
        <v>7</v>
      </c>
      <c r="J8" s="44">
        <v>8</v>
      </c>
      <c r="K8" s="44">
        <v>9</v>
      </c>
      <c r="L8" s="44">
        <v>10</v>
      </c>
      <c r="M8" s="44">
        <v>11</v>
      </c>
    </row>
    <row r="9" spans="1:13" ht="16.5" x14ac:dyDescent="0.25">
      <c r="A9" s="44">
        <v>0</v>
      </c>
      <c r="B9" s="40">
        <v>100</v>
      </c>
      <c r="C9" s="40">
        <f t="shared" ref="C9:M18" si="0">IF($B$2=0,(1+$A$2)^(-$A9-C$8/12),(1-(1+$A$2)^(-1/$B$2))/((1+$A$2)^($A9+C$8/12)-1))*100</f>
        <v>99.614027024482681</v>
      </c>
      <c r="D9" s="40">
        <f t="shared" si="0"/>
        <v>99.229543800343663</v>
      </c>
      <c r="E9" s="40">
        <f t="shared" si="0"/>
        <v>98.846544577545203</v>
      </c>
      <c r="F9" s="40">
        <f t="shared" si="0"/>
        <v>98.465023628243188</v>
      </c>
      <c r="G9" s="40">
        <f t="shared" si="0"/>
        <v>98.084975246701418</v>
      </c>
      <c r="H9" s="40">
        <f t="shared" si="0"/>
        <v>97.706393749206299</v>
      </c>
      <c r="I9" s="40">
        <f t="shared" si="0"/>
        <v>97.329273473981814</v>
      </c>
      <c r="J9" s="40">
        <f t="shared" si="0"/>
        <v>96.953608781104904</v>
      </c>
      <c r="K9" s="40">
        <f t="shared" si="0"/>
        <v>96.579394052421037</v>
      </c>
      <c r="L9" s="40">
        <f t="shared" si="0"/>
        <v>96.206623691460308</v>
      </c>
      <c r="M9" s="40">
        <f t="shared" si="0"/>
        <v>95.835292123353639</v>
      </c>
    </row>
    <row r="10" spans="1:13" ht="16.5" x14ac:dyDescent="0.25">
      <c r="A10" s="44">
        <v>1</v>
      </c>
      <c r="B10" s="40">
        <f t="shared" ref="B10:B31" si="1">IF($B$2=0,(1+$A$2)^(-$A10-B$8/12),(1-(1+$A$2)^(-1/$B$2))/((1+$A$2)^($A10+B$8/12)-1))*100</f>
        <v>95.465393794749403</v>
      </c>
      <c r="C10" s="40">
        <f t="shared" si="0"/>
        <v>95.096923173730474</v>
      </c>
      <c r="D10" s="40">
        <f t="shared" si="0"/>
        <v>94.729874749731408</v>
      </c>
      <c r="E10" s="40">
        <f t="shared" si="0"/>
        <v>94.36424303345602</v>
      </c>
      <c r="F10" s="40">
        <f t="shared" si="0"/>
        <v>94.000022556795386</v>
      </c>
      <c r="G10" s="40">
        <f t="shared" si="0"/>
        <v>93.637207872745975</v>
      </c>
      <c r="H10" s="40">
        <f t="shared" si="0"/>
        <v>93.275793555328207</v>
      </c>
      <c r="I10" s="40">
        <f t="shared" si="0"/>
        <v>92.915774199505307</v>
      </c>
      <c r="J10" s="40">
        <f t="shared" si="0"/>
        <v>92.557144421102507</v>
      </c>
      <c r="K10" s="40">
        <f t="shared" si="0"/>
        <v>92.19989885672652</v>
      </c>
      <c r="L10" s="40">
        <f t="shared" si="0"/>
        <v>91.844032163685256</v>
      </c>
      <c r="M10" s="40">
        <f t="shared" si="0"/>
        <v>91.48953901990798</v>
      </c>
    </row>
    <row r="11" spans="1:13" ht="16.5" x14ac:dyDescent="0.25">
      <c r="A11" s="44">
        <v>2</v>
      </c>
      <c r="B11" s="40">
        <f t="shared" si="1"/>
        <v>91.136414123865762</v>
      </c>
      <c r="C11" s="40">
        <f t="shared" si="0"/>
        <v>90.784652194492082</v>
      </c>
      <c r="D11" s="40">
        <f t="shared" si="0"/>
        <v>90.434247971103957</v>
      </c>
      <c r="E11" s="40">
        <f t="shared" si="0"/>
        <v>90.085196213323172</v>
      </c>
      <c r="F11" s="40">
        <f t="shared" si="0"/>
        <v>89.737491700997978</v>
      </c>
      <c r="G11" s="40">
        <f t="shared" si="0"/>
        <v>89.391129234125046</v>
      </c>
      <c r="H11" s="40">
        <f t="shared" si="0"/>
        <v>89.046103632771548</v>
      </c>
      <c r="I11" s="40">
        <f t="shared" si="0"/>
        <v>88.702409736997907</v>
      </c>
      <c r="J11" s="40">
        <f t="shared" si="0"/>
        <v>88.360042406780437</v>
      </c>
      <c r="K11" s="40">
        <f t="shared" si="0"/>
        <v>88.018996521934625</v>
      </c>
      <c r="L11" s="40">
        <f t="shared" si="0"/>
        <v>87.679266982038399</v>
      </c>
      <c r="M11" s="40">
        <f t="shared" si="0"/>
        <v>87.34084870635607</v>
      </c>
    </row>
    <row r="12" spans="1:13" ht="16.5" x14ac:dyDescent="0.25">
      <c r="A12" s="44">
        <v>3</v>
      </c>
      <c r="B12" s="40">
        <f t="shared" si="1"/>
        <v>87.003736633762045</v>
      </c>
      <c r="C12" s="40">
        <f t="shared" si="0"/>
        <v>86.667925722665473</v>
      </c>
      <c r="D12" s="40">
        <f t="shared" si="0"/>
        <v>86.333410950934564</v>
      </c>
      <c r="E12" s="40">
        <f t="shared" si="0"/>
        <v>86.000187315821634</v>
      </c>
      <c r="F12" s="40">
        <f t="shared" si="0"/>
        <v>85.668249833888282</v>
      </c>
      <c r="G12" s="40">
        <f t="shared" si="0"/>
        <v>85.337593540930797</v>
      </c>
      <c r="H12" s="40">
        <f t="shared" si="0"/>
        <v>85.008213491905991</v>
      </c>
      <c r="I12" s="40">
        <f t="shared" si="0"/>
        <v>84.680104760857176</v>
      </c>
      <c r="J12" s="40">
        <f t="shared" si="0"/>
        <v>84.35326244084051</v>
      </c>
      <c r="K12" s="40">
        <f t="shared" si="0"/>
        <v>84.027681643851651</v>
      </c>
      <c r="L12" s="40">
        <f t="shared" si="0"/>
        <v>83.703357500752645</v>
      </c>
      <c r="M12" s="40">
        <f t="shared" si="0"/>
        <v>83.380285161199097</v>
      </c>
    </row>
    <row r="13" spans="1:13" ht="16.5" x14ac:dyDescent="0.25">
      <c r="A13" s="44">
        <v>4</v>
      </c>
      <c r="B13" s="40">
        <f t="shared" si="1"/>
        <v>83.058459793567579</v>
      </c>
      <c r="C13" s="40">
        <f t="shared" si="0"/>
        <v>82.737876584883495</v>
      </c>
      <c r="D13" s="40">
        <f t="shared" si="0"/>
        <v>82.418530740748963</v>
      </c>
      <c r="E13" s="40">
        <f t="shared" si="0"/>
        <v>82.100417485271237</v>
      </c>
      <c r="F13" s="40">
        <f t="shared" si="0"/>
        <v>81.783532060991192</v>
      </c>
      <c r="G13" s="40">
        <f t="shared" si="0"/>
        <v>81.467869728812218</v>
      </c>
      <c r="H13" s="40">
        <f t="shared" si="0"/>
        <v>81.153425767929349</v>
      </c>
      <c r="I13" s="40">
        <f t="shared" si="0"/>
        <v>80.84019547575862</v>
      </c>
      <c r="J13" s="40">
        <f t="shared" si="0"/>
        <v>80.528174167866823</v>
      </c>
      <c r="K13" s="40">
        <f t="shared" si="0"/>
        <v>80.217357177901334</v>
      </c>
      <c r="L13" s="40">
        <f t="shared" si="0"/>
        <v>79.907739857520426</v>
      </c>
      <c r="M13" s="40">
        <f t="shared" si="0"/>
        <v>79.599317576323713</v>
      </c>
    </row>
    <row r="14" spans="1:13" ht="16.5" x14ac:dyDescent="0.25">
      <c r="A14" s="44">
        <v>5</v>
      </c>
      <c r="B14" s="40">
        <f t="shared" si="1"/>
        <v>79.292085721782897</v>
      </c>
      <c r="C14" s="40">
        <f t="shared" si="0"/>
        <v>78.986039699172778</v>
      </c>
      <c r="D14" s="40">
        <f t="shared" si="0"/>
        <v>78.681174931502596</v>
      </c>
      <c r="E14" s="40">
        <f t="shared" si="0"/>
        <v>78.377486859447473</v>
      </c>
      <c r="F14" s="40">
        <f t="shared" si="0"/>
        <v>78.07497094128037</v>
      </c>
      <c r="G14" s="40">
        <f t="shared" si="0"/>
        <v>77.773622652804022</v>
      </c>
      <c r="H14" s="40">
        <f t="shared" si="0"/>
        <v>77.473437487283377</v>
      </c>
      <c r="I14" s="40">
        <f t="shared" si="0"/>
        <v>77.174410955378164</v>
      </c>
      <c r="J14" s="40">
        <f t="shared" si="0"/>
        <v>76.876538585075721</v>
      </c>
      <c r="K14" s="40">
        <f t="shared" si="0"/>
        <v>76.579815921624188</v>
      </c>
      <c r="L14" s="40">
        <f t="shared" si="0"/>
        <v>76.284238527465803</v>
      </c>
      <c r="M14" s="40">
        <f t="shared" si="0"/>
        <v>75.989801982170619</v>
      </c>
    </row>
    <row r="15" spans="1:13" ht="16.5" x14ac:dyDescent="0.25">
      <c r="A15" s="44">
        <v>6</v>
      </c>
      <c r="B15" s="40">
        <f t="shared" si="1"/>
        <v>75.696501882370285</v>
      </c>
      <c r="C15" s="40">
        <f t="shared" si="0"/>
        <v>75.404333841692377</v>
      </c>
      <c r="D15" s="40">
        <f t="shared" si="0"/>
        <v>75.113293490694588</v>
      </c>
      <c r="E15" s="40">
        <f t="shared" si="0"/>
        <v>74.823376476799496</v>
      </c>
      <c r="F15" s="40">
        <f t="shared" si="0"/>
        <v>74.534578464229469</v>
      </c>
      <c r="G15" s="40">
        <f t="shared" si="0"/>
        <v>74.246895133941777</v>
      </c>
      <c r="H15" s="40">
        <f t="shared" si="0"/>
        <v>73.960322183564074</v>
      </c>
      <c r="I15" s="40">
        <f t="shared" si="0"/>
        <v>73.674855327329979</v>
      </c>
      <c r="J15" s="40">
        <f t="shared" si="0"/>
        <v>73.390490296015003</v>
      </c>
      <c r="K15" s="40">
        <f t="shared" si="0"/>
        <v>73.107222836872708</v>
      </c>
      <c r="L15" s="40">
        <f t="shared" si="0"/>
        <v>72.82504871357115</v>
      </c>
      <c r="M15" s="40">
        <f t="shared" si="0"/>
        <v>72.54396370612946</v>
      </c>
    </row>
    <row r="16" spans="1:13" ht="16.5" x14ac:dyDescent="0.25">
      <c r="A16" s="44">
        <v>7</v>
      </c>
      <c r="B16" s="40">
        <f t="shared" si="1"/>
        <v>72.263963610854688</v>
      </c>
      <c r="C16" s="40">
        <f t="shared" si="0"/>
        <v>71.985044240279123</v>
      </c>
      <c r="D16" s="40">
        <f t="shared" si="0"/>
        <v>71.707201423097459</v>
      </c>
      <c r="E16" s="40">
        <f t="shared" si="0"/>
        <v>71.43043100410452</v>
      </c>
      <c r="F16" s="40">
        <f t="shared" si="0"/>
        <v>71.154728844133132</v>
      </c>
      <c r="G16" s="40">
        <f t="shared" si="0"/>
        <v>70.880090819992148</v>
      </c>
      <c r="H16" s="40">
        <f t="shared" si="0"/>
        <v>70.606512824404845</v>
      </c>
      <c r="I16" s="40">
        <f t="shared" si="0"/>
        <v>70.333990765947462</v>
      </c>
      <c r="J16" s="40">
        <f t="shared" si="0"/>
        <v>70.062520568988063</v>
      </c>
      <c r="K16" s="40">
        <f t="shared" si="0"/>
        <v>69.79209817362549</v>
      </c>
      <c r="L16" s="40">
        <f t="shared" si="0"/>
        <v>69.522719535628781</v>
      </c>
      <c r="M16" s="40">
        <f t="shared" si="0"/>
        <v>69.254380626376559</v>
      </c>
    </row>
    <row r="17" spans="1:13" ht="16.5" x14ac:dyDescent="0.25">
      <c r="A17" s="44">
        <v>8</v>
      </c>
      <c r="B17" s="40">
        <f t="shared" si="1"/>
        <v>68.987077432796823</v>
      </c>
      <c r="C17" s="40">
        <f t="shared" si="0"/>
        <v>68.720805957307036</v>
      </c>
      <c r="D17" s="40">
        <f t="shared" si="0"/>
        <v>68.455562217754135</v>
      </c>
      <c r="E17" s="40">
        <f t="shared" si="0"/>
        <v>68.191342247355152</v>
      </c>
      <c r="F17" s="40">
        <f t="shared" si="0"/>
        <v>67.92814209463782</v>
      </c>
      <c r="G17" s="40">
        <f t="shared" si="0"/>
        <v>67.665957823381532</v>
      </c>
      <c r="H17" s="40">
        <f t="shared" si="0"/>
        <v>67.40478551255832</v>
      </c>
      <c r="I17" s="40">
        <f t="shared" si="0"/>
        <v>67.144621256274434</v>
      </c>
      <c r="J17" s="40">
        <f t="shared" si="0"/>
        <v>66.885461163711739</v>
      </c>
      <c r="K17" s="40">
        <f t="shared" si="0"/>
        <v>66.627301359069691</v>
      </c>
      <c r="L17" s="40">
        <f t="shared" si="0"/>
        <v>66.370137981507185</v>
      </c>
      <c r="M17" s="40">
        <f t="shared" si="0"/>
        <v>66.113967185085016</v>
      </c>
    </row>
    <row r="18" spans="1:13" ht="16.5" x14ac:dyDescent="0.25">
      <c r="A18" s="44">
        <v>9</v>
      </c>
      <c r="B18" s="40">
        <f t="shared" si="1"/>
        <v>65.858785138708186</v>
      </c>
      <c r="C18" s="40">
        <f t="shared" si="0"/>
        <v>65.604588026068754</v>
      </c>
      <c r="D18" s="40">
        <f t="shared" si="0"/>
        <v>65.351372045588661</v>
      </c>
      <c r="E18" s="40">
        <f t="shared" si="0"/>
        <v>65.099133410362896</v>
      </c>
      <c r="F18" s="40">
        <f t="shared" si="0"/>
        <v>64.847868348102935</v>
      </c>
      <c r="G18" s="40">
        <f t="shared" si="0"/>
        <v>64.597573101080201</v>
      </c>
      <c r="H18" s="40">
        <f t="shared" si="0"/>
        <v>64.348243926069983</v>
      </c>
      <c r="I18" s="40">
        <f t="shared" si="0"/>
        <v>64.099877094295394</v>
      </c>
      <c r="J18" s="40">
        <f t="shared" si="0"/>
        <v>63.852468891371586</v>
      </c>
      <c r="K18" s="40">
        <f t="shared" si="0"/>
        <v>63.606015617250286</v>
      </c>
      <c r="L18" s="40">
        <f t="shared" si="0"/>
        <v>63.360513586164366</v>
      </c>
      <c r="M18" s="40">
        <f t="shared" si="0"/>
        <v>63.115959126572797</v>
      </c>
    </row>
    <row r="19" spans="1:13" ht="16.5" x14ac:dyDescent="0.25">
      <c r="A19" s="44">
        <v>10</v>
      </c>
      <c r="B19" s="40">
        <f t="shared" si="1"/>
        <v>62.872348581105662</v>
      </c>
      <c r="C19" s="40">
        <f t="shared" ref="C19:M31" si="2">IF($B$2=0,(1+$A$2)^(-$A19-C$8/12),(1-(1+$A$2)^(-1/$B$2))/((1+$A$2)^($A19+C$8/12)-1))*100</f>
        <v>62.629678306509554</v>
      </c>
      <c r="D19" s="40">
        <f t="shared" si="2"/>
        <v>62.38794467359299</v>
      </c>
      <c r="E19" s="40">
        <f t="shared" si="2"/>
        <v>62.147144067172214</v>
      </c>
      <c r="F19" s="40">
        <f t="shared" si="2"/>
        <v>61.907272886017118</v>
      </c>
      <c r="G19" s="40">
        <f t="shared" si="2"/>
        <v>61.668327542797321</v>
      </c>
      <c r="H19" s="40">
        <f t="shared" si="2"/>
        <v>61.430304464028616</v>
      </c>
      <c r="I19" s="40">
        <f t="shared" si="2"/>
        <v>61.193200090019452</v>
      </c>
      <c r="J19" s="40">
        <f t="shared" si="2"/>
        <v>60.95701087481774</v>
      </c>
      <c r="K19" s="40">
        <f t="shared" si="2"/>
        <v>60.721733286157786</v>
      </c>
      <c r="L19" s="40">
        <f t="shared" si="2"/>
        <v>60.487363805407512</v>
      </c>
      <c r="M19" s="40">
        <f t="shared" si="2"/>
        <v>60.253898927515792</v>
      </c>
    </row>
    <row r="20" spans="1:13" ht="16.5" x14ac:dyDescent="0.25">
      <c r="A20" s="44">
        <v>11</v>
      </c>
      <c r="B20" s="40">
        <f t="shared" si="1"/>
        <v>60.021335160960042</v>
      </c>
      <c r="C20" s="40">
        <f t="shared" si="2"/>
        <v>59.789669027694067</v>
      </c>
      <c r="D20" s="40">
        <f t="shared" si="2"/>
        <v>59.558897063095927</v>
      </c>
      <c r="E20" s="40">
        <f t="shared" si="2"/>
        <v>59.329015815916186</v>
      </c>
      <c r="F20" s="40">
        <f t="shared" si="2"/>
        <v>59.100021848226362</v>
      </c>
      <c r="G20" s="40">
        <f t="shared" si="2"/>
        <v>58.871911735367362</v>
      </c>
      <c r="H20" s="40">
        <f t="shared" si="2"/>
        <v>58.644682065898436</v>
      </c>
      <c r="I20" s="40">
        <f t="shared" si="2"/>
        <v>58.418329441546014</v>
      </c>
      <c r="J20" s="40">
        <f t="shared" si="2"/>
        <v>58.192850477152966</v>
      </c>
      <c r="K20" s="40">
        <f t="shared" si="2"/>
        <v>57.968241800627951</v>
      </c>
      <c r="L20" s="40">
        <f t="shared" si="2"/>
        <v>57.744500052894999</v>
      </c>
      <c r="M20" s="40">
        <f t="shared" si="2"/>
        <v>57.521621887843231</v>
      </c>
    </row>
    <row r="21" spans="1:13" ht="16.5" x14ac:dyDescent="0.25">
      <c r="A21" s="44">
        <v>12</v>
      </c>
      <c r="B21" s="40">
        <f t="shared" si="1"/>
        <v>57.299603972276891</v>
      </c>
      <c r="C21" s="40">
        <f t="shared" si="2"/>
        <v>57.078442985865465</v>
      </c>
      <c r="D21" s="40">
        <f t="shared" si="2"/>
        <v>56.858135621093965</v>
      </c>
      <c r="E21" s="40">
        <f t="shared" si="2"/>
        <v>56.63867858321354</v>
      </c>
      <c r="F21" s="40">
        <f t="shared" si="2"/>
        <v>56.420068590192216</v>
      </c>
      <c r="G21" s="40">
        <f t="shared" si="2"/>
        <v>56.202302372665734</v>
      </c>
      <c r="H21" s="40">
        <f t="shared" si="2"/>
        <v>55.985376673888723</v>
      </c>
      <c r="I21" s="40">
        <f t="shared" si="2"/>
        <v>55.769288249685921</v>
      </c>
      <c r="J21" s="40">
        <f t="shared" si="2"/>
        <v>55.554033868403785</v>
      </c>
      <c r="K21" s="40">
        <f t="shared" si="2"/>
        <v>55.339610310862</v>
      </c>
      <c r="L21" s="40">
        <f t="shared" si="2"/>
        <v>55.126014370305477</v>
      </c>
      <c r="M21" s="40">
        <f t="shared" si="2"/>
        <v>54.913242852356305</v>
      </c>
    </row>
    <row r="22" spans="1:13" ht="16.5" x14ac:dyDescent="0.25">
      <c r="A22" s="44">
        <v>13</v>
      </c>
      <c r="B22" s="40">
        <f t="shared" si="1"/>
        <v>54.701292574965997</v>
      </c>
      <c r="C22" s="40">
        <f t="shared" si="2"/>
        <v>54.490160368367981</v>
      </c>
      <c r="D22" s="40">
        <f t="shared" si="2"/>
        <v>54.27984307503003</v>
      </c>
      <c r="E22" s="40">
        <f t="shared" si="2"/>
        <v>54.070337549607196</v>
      </c>
      <c r="F22" s="40">
        <f t="shared" si="2"/>
        <v>53.861640658894714</v>
      </c>
      <c r="G22" s="40">
        <f t="shared" si="2"/>
        <v>53.653749281781138</v>
      </c>
      <c r="H22" s="40">
        <f t="shared" si="2"/>
        <v>53.446660309201647</v>
      </c>
      <c r="I22" s="40">
        <f t="shared" si="2"/>
        <v>53.24037064409157</v>
      </c>
      <c r="J22" s="40">
        <f t="shared" si="2"/>
        <v>53.034877201340123</v>
      </c>
      <c r="K22" s="40">
        <f t="shared" si="2"/>
        <v>52.830176907744139</v>
      </c>
      <c r="L22" s="40">
        <f t="shared" si="2"/>
        <v>52.626266701962265</v>
      </c>
      <c r="M22" s="40">
        <f t="shared" si="2"/>
        <v>52.42314353446902</v>
      </c>
    </row>
    <row r="23" spans="1:13" ht="16.5" x14ac:dyDescent="0.25">
      <c r="A23" s="44">
        <v>14</v>
      </c>
      <c r="B23" s="40">
        <f t="shared" si="1"/>
        <v>52.220804367509302</v>
      </c>
      <c r="C23" s="40">
        <f t="shared" si="2"/>
        <v>52.019246175052956</v>
      </c>
      <c r="D23" s="40">
        <f t="shared" si="2"/>
        <v>51.818465942749427</v>
      </c>
      <c r="E23" s="40">
        <f t="shared" si="2"/>
        <v>51.618460667882758</v>
      </c>
      <c r="F23" s="40">
        <f t="shared" si="2"/>
        <v>51.41922735932669</v>
      </c>
      <c r="G23" s="40">
        <f t="shared" si="2"/>
        <v>51.220763037499886</v>
      </c>
      <c r="H23" s="40">
        <f t="shared" si="2"/>
        <v>51.023064734321366</v>
      </c>
      <c r="I23" s="40">
        <f t="shared" si="2"/>
        <v>50.826129493166171</v>
      </c>
      <c r="J23" s="40">
        <f t="shared" si="2"/>
        <v>50.629954368821117</v>
      </c>
      <c r="K23" s="40">
        <f t="shared" si="2"/>
        <v>50.434536427440712</v>
      </c>
      <c r="L23" s="40">
        <f t="shared" si="2"/>
        <v>50.239872746503359</v>
      </c>
      <c r="M23" s="40">
        <f t="shared" si="2"/>
        <v>50.045960414767556</v>
      </c>
    </row>
    <row r="24" spans="1:13" ht="16.5" x14ac:dyDescent="0.25">
      <c r="A24" s="44">
        <v>15</v>
      </c>
      <c r="B24" s="40">
        <f t="shared" si="1"/>
        <v>49.852796532228446</v>
      </c>
      <c r="C24" s="40">
        <f t="shared" si="2"/>
        <v>49.660378210074413</v>
      </c>
      <c r="D24" s="40">
        <f t="shared" si="2"/>
        <v>49.468702570643835</v>
      </c>
      <c r="E24" s="40">
        <f t="shared" si="2"/>
        <v>49.277766747382103</v>
      </c>
      <c r="F24" s="40">
        <f t="shared" si="2"/>
        <v>49.087567884798752</v>
      </c>
      <c r="G24" s="40">
        <f t="shared" si="2"/>
        <v>48.898103138424702</v>
      </c>
      <c r="H24" s="40">
        <f t="shared" si="2"/>
        <v>48.709369674769796</v>
      </c>
      <c r="I24" s="40">
        <f t="shared" si="2"/>
        <v>48.521364671280352</v>
      </c>
      <c r="J24" s="40">
        <f t="shared" si="2"/>
        <v>48.334085316297006</v>
      </c>
      <c r="K24" s="40">
        <f t="shared" si="2"/>
        <v>48.147528809012599</v>
      </c>
      <c r="L24" s="40">
        <f t="shared" si="2"/>
        <v>47.961692359430394</v>
      </c>
      <c r="M24" s="40">
        <f t="shared" si="2"/>
        <v>47.776573188322239</v>
      </c>
    </row>
    <row r="25" spans="1:13" ht="16.5" x14ac:dyDescent="0.25">
      <c r="A25" s="44">
        <v>16</v>
      </c>
      <c r="B25" s="40">
        <f t="shared" si="1"/>
        <v>47.592168527187049</v>
      </c>
      <c r="C25" s="40">
        <f t="shared" si="2"/>
        <v>47.408475618209465</v>
      </c>
      <c r="D25" s="40">
        <f t="shared" si="2"/>
        <v>47.225491714218457</v>
      </c>
      <c r="E25" s="40">
        <f t="shared" si="2"/>
        <v>47.0432140786464</v>
      </c>
      <c r="F25" s="40">
        <f t="shared" si="2"/>
        <v>46.861639985488068</v>
      </c>
      <c r="G25" s="40">
        <f t="shared" si="2"/>
        <v>46.68076671925985</v>
      </c>
      <c r="H25" s="40">
        <f t="shared" si="2"/>
        <v>46.50059157495923</v>
      </c>
      <c r="I25" s="40">
        <f t="shared" si="2"/>
        <v>46.321111858024203</v>
      </c>
      <c r="J25" s="40">
        <f t="shared" si="2"/>
        <v>46.142324884293075</v>
      </c>
      <c r="K25" s="40">
        <f t="shared" si="2"/>
        <v>45.964227979964299</v>
      </c>
      <c r="L25" s="40">
        <f t="shared" si="2"/>
        <v>45.786818481556466</v>
      </c>
      <c r="M25" s="40">
        <f t="shared" si="2"/>
        <v>45.610093735868482</v>
      </c>
    </row>
    <row r="26" spans="1:13" ht="16.5" x14ac:dyDescent="0.25">
      <c r="A26" s="44">
        <v>17</v>
      </c>
      <c r="B26" s="40">
        <f t="shared" si="1"/>
        <v>45.434051099939907</v>
      </c>
      <c r="C26" s="40">
        <f t="shared" si="2"/>
        <v>45.258687941011416</v>
      </c>
      <c r="D26" s="40">
        <f t="shared" si="2"/>
        <v>45.084001636485397</v>
      </c>
      <c r="E26" s="40">
        <f t="shared" si="2"/>
        <v>44.909989573886769</v>
      </c>
      <c r="F26" s="40">
        <f t="shared" si="2"/>
        <v>44.736649150823929</v>
      </c>
      <c r="G26" s="40">
        <f t="shared" si="2"/>
        <v>44.563977774949741</v>
      </c>
      <c r="H26" s="40">
        <f t="shared" si="2"/>
        <v>44.391972863922888</v>
      </c>
      <c r="I26" s="40">
        <f t="shared" si="2"/>
        <v>44.220631845369162</v>
      </c>
      <c r="J26" s="40">
        <f t="shared" si="2"/>
        <v>44.049952156843027</v>
      </c>
      <c r="K26" s="40">
        <f t="shared" si="2"/>
        <v>43.879931245789308</v>
      </c>
      <c r="L26" s="40">
        <f t="shared" si="2"/>
        <v>43.710566569504977</v>
      </c>
      <c r="M26" s="40">
        <f t="shared" si="2"/>
        <v>43.541855595101168</v>
      </c>
    </row>
    <row r="27" spans="1:13" ht="16.5" x14ac:dyDescent="0.25">
      <c r="A27" s="44">
        <v>18</v>
      </c>
      <c r="B27" s="40">
        <f t="shared" si="1"/>
        <v>43.373795799465292</v>
      </c>
      <c r="C27" s="40">
        <f t="shared" si="2"/>
        <v>43.206384669223311</v>
      </c>
      <c r="D27" s="40">
        <f t="shared" si="2"/>
        <v>43.03961970070204</v>
      </c>
      <c r="E27" s="40">
        <f t="shared" si="2"/>
        <v>42.873498399891901</v>
      </c>
      <c r="F27" s="40">
        <f t="shared" si="2"/>
        <v>42.708018282409469</v>
      </c>
      <c r="G27" s="40">
        <f t="shared" si="2"/>
        <v>42.543176873460368</v>
      </c>
      <c r="H27" s="40">
        <f t="shared" si="2"/>
        <v>42.378971707802279</v>
      </c>
      <c r="I27" s="40">
        <f t="shared" si="2"/>
        <v>42.215400329708032</v>
      </c>
      <c r="J27" s="40">
        <f t="shared" si="2"/>
        <v>42.052460292928899</v>
      </c>
      <c r="K27" s="40">
        <f t="shared" si="2"/>
        <v>41.890149160658041</v>
      </c>
      <c r="L27" s="40">
        <f t="shared" si="2"/>
        <v>41.728464505494003</v>
      </c>
      <c r="M27" s="40">
        <f t="shared" si="2"/>
        <v>41.567403909404469</v>
      </c>
    </row>
    <row r="28" spans="1:13" ht="16.5" x14ac:dyDescent="0.25">
      <c r="A28" s="44">
        <v>19</v>
      </c>
      <c r="B28" s="40">
        <f t="shared" si="1"/>
        <v>41.406964963690015</v>
      </c>
      <c r="C28" s="40">
        <f t="shared" si="2"/>
        <v>41.247145268948259</v>
      </c>
      <c r="D28" s="40">
        <f t="shared" si="2"/>
        <v>41.087942435037739</v>
      </c>
      <c r="E28" s="40">
        <f t="shared" si="2"/>
        <v>40.929354081042391</v>
      </c>
      <c r="F28" s="40">
        <f t="shared" si="2"/>
        <v>40.771377835235768</v>
      </c>
      <c r="G28" s="40">
        <f t="shared" si="2"/>
        <v>40.614011335045689</v>
      </c>
      <c r="H28" s="40">
        <f t="shared" si="2"/>
        <v>40.457252227018877</v>
      </c>
      <c r="I28" s="40">
        <f t="shared" si="2"/>
        <v>40.301098166785707</v>
      </c>
      <c r="J28" s="40">
        <f t="shared" si="2"/>
        <v>40.145546819025199</v>
      </c>
      <c r="K28" s="40">
        <f t="shared" si="2"/>
        <v>39.990595857430108</v>
      </c>
      <c r="L28" s="40">
        <f t="shared" si="2"/>
        <v>39.836242964672081</v>
      </c>
      <c r="M28" s="40">
        <f t="shared" si="2"/>
        <v>39.682485832367028</v>
      </c>
    </row>
    <row r="29" spans="1:13" ht="16.5" x14ac:dyDescent="0.25">
      <c r="A29" s="44">
        <v>20</v>
      </c>
      <c r="B29" s="40">
        <f t="shared" si="1"/>
        <v>39.529322161040582</v>
      </c>
      <c r="C29" s="40">
        <f t="shared" si="2"/>
        <v>39.3767496600938</v>
      </c>
      <c r="D29" s="40">
        <f t="shared" si="2"/>
        <v>39.224766047768725</v>
      </c>
      <c r="E29" s="40">
        <f t="shared" si="2"/>
        <v>39.07336905111444</v>
      </c>
      <c r="F29" s="40">
        <f t="shared" si="2"/>
        <v>38.922556405952996</v>
      </c>
      <c r="G29" s="40">
        <f t="shared" si="2"/>
        <v>38.772325856845526</v>
      </c>
      <c r="H29" s="40">
        <f t="shared" si="2"/>
        <v>38.62267515705858</v>
      </c>
      <c r="I29" s="40">
        <f t="shared" si="2"/>
        <v>38.473602068530496</v>
      </c>
      <c r="J29" s="40">
        <f t="shared" si="2"/>
        <v>38.325104361837894</v>
      </c>
      <c r="K29" s="40">
        <f t="shared" si="2"/>
        <v>38.177179816162393</v>
      </c>
      <c r="L29" s="40">
        <f t="shared" si="2"/>
        <v>38.029826219257352</v>
      </c>
      <c r="M29" s="40">
        <f t="shared" si="2"/>
        <v>37.883041367414819</v>
      </c>
    </row>
    <row r="30" spans="1:13" ht="16.5" x14ac:dyDescent="0.25">
      <c r="A30" s="44">
        <v>21</v>
      </c>
      <c r="B30" s="40">
        <f t="shared" si="1"/>
        <v>37.736823065432532</v>
      </c>
      <c r="C30" s="40">
        <f t="shared" si="2"/>
        <v>37.591169126581192</v>
      </c>
      <c r="D30" s="40">
        <f t="shared" si="2"/>
        <v>37.446077372571573</v>
      </c>
      <c r="E30" s="40">
        <f t="shared" si="2"/>
        <v>37.301545633522146</v>
      </c>
      <c r="F30" s="40">
        <f t="shared" si="2"/>
        <v>37.157571747926482</v>
      </c>
      <c r="G30" s="40">
        <f t="shared" si="2"/>
        <v>37.014153562621026</v>
      </c>
      <c r="H30" s="40">
        <f t="shared" si="2"/>
        <v>36.871288932752826</v>
      </c>
      <c r="I30" s="40">
        <f t="shared" si="2"/>
        <v>36.728975721747489</v>
      </c>
      <c r="J30" s="40">
        <f t="shared" si="2"/>
        <v>36.587211801277228</v>
      </c>
      <c r="K30" s="40">
        <f t="shared" si="2"/>
        <v>36.445995051229005</v>
      </c>
      <c r="L30" s="40">
        <f t="shared" si="2"/>
        <v>36.305323359672883</v>
      </c>
      <c r="M30" s="40">
        <f t="shared" si="2"/>
        <v>36.165194622830363</v>
      </c>
    </row>
    <row r="31" spans="1:13" ht="16.5" x14ac:dyDescent="0.25">
      <c r="A31" s="44">
        <v>22</v>
      </c>
      <c r="B31" s="40">
        <f t="shared" si="1"/>
        <v>36.025606745042985</v>
      </c>
      <c r="C31" s="40">
        <f t="shared" si="2"/>
        <v>35.886557638740989</v>
      </c>
      <c r="D31" s="40">
        <f t="shared" si="2"/>
        <v>35.748045224412003</v>
      </c>
      <c r="E31" s="40">
        <f t="shared" si="2"/>
        <v>35.610067430570055</v>
      </c>
      <c r="F31" s="40">
        <f t="shared" si="2"/>
        <v>35.472622193724568</v>
      </c>
      <c r="G31" s="40">
        <f t="shared" si="2"/>
        <v>35.335707458349432</v>
      </c>
      <c r="H31" s="40">
        <f t="shared" si="2"/>
        <v>35.19932117685233</v>
      </c>
      <c r="I31" s="40">
        <f t="shared" si="2"/>
        <v>35.063461309544138</v>
      </c>
      <c r="J31" s="40">
        <f t="shared" si="2"/>
        <v>34.928125824608323</v>
      </c>
      <c r="K31" s="40">
        <f t="shared" si="2"/>
        <v>34.793312698070658</v>
      </c>
      <c r="L31" s="40">
        <f t="shared" si="2"/>
        <v>34.659019913768866</v>
      </c>
      <c r="M31" s="40">
        <f t="shared" si="2"/>
        <v>34.525245463322541</v>
      </c>
    </row>
    <row r="32" spans="1:13" ht="16.5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6.5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6.5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18.75" x14ac:dyDescent="0.3">
      <c r="A35" s="47"/>
      <c r="B35" s="45"/>
      <c r="C35" s="45"/>
      <c r="D35" s="45"/>
      <c r="E35" s="45"/>
      <c r="F35" s="45"/>
      <c r="G35" s="45"/>
      <c r="H35" s="45"/>
      <c r="I35" s="46"/>
      <c r="J35" s="45"/>
      <c r="K35" s="99" t="str">
        <f>"Продолжение таблицы "&amp;$C$2</f>
        <v>Продолжение таблицы 97</v>
      </c>
      <c r="L35" s="99"/>
      <c r="M35" s="99"/>
    </row>
    <row r="36" spans="1:13" ht="16.5" x14ac:dyDescent="0.25">
      <c r="A36" s="100" t="s">
        <v>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</row>
    <row r="37" spans="1:13" ht="16.5" x14ac:dyDescent="0.25">
      <c r="A37" s="98" t="s">
        <v>1</v>
      </c>
      <c r="B37" s="98" t="s">
        <v>2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</row>
    <row r="38" spans="1:13" ht="16.5" x14ac:dyDescent="0.25">
      <c r="A38" s="98"/>
      <c r="B38" s="44">
        <v>0</v>
      </c>
      <c r="C38" s="44">
        <v>1</v>
      </c>
      <c r="D38" s="44">
        <v>2</v>
      </c>
      <c r="E38" s="44">
        <v>3</v>
      </c>
      <c r="F38" s="44">
        <v>4</v>
      </c>
      <c r="G38" s="44">
        <v>5</v>
      </c>
      <c r="H38" s="44">
        <v>6</v>
      </c>
      <c r="I38" s="44">
        <v>7</v>
      </c>
      <c r="J38" s="44">
        <v>8</v>
      </c>
      <c r="K38" s="44">
        <v>9</v>
      </c>
      <c r="L38" s="44">
        <v>10</v>
      </c>
      <c r="M38" s="44">
        <v>11</v>
      </c>
    </row>
    <row r="39" spans="1:13" ht="16.5" x14ac:dyDescent="0.25">
      <c r="A39" s="44">
        <v>23</v>
      </c>
      <c r="B39" s="40">
        <f t="shared" ref="B39:M48" si="3">IF($B$2=0,(1+$A$2)^(-$A39-B$8/12),(1-(1+$A$2)^(-1/$B$2))/((1+$A$2)^($A39+B$8/12)-1))*100</f>
        <v>34.391987346103086</v>
      </c>
      <c r="C39" s="40">
        <f t="shared" si="3"/>
        <v>34.259243569203804</v>
      </c>
      <c r="D39" s="40">
        <f t="shared" si="3"/>
        <v>34.127012147410021</v>
      </c>
      <c r="E39" s="40">
        <f t="shared" si="3"/>
        <v>33.995291103169507</v>
      </c>
      <c r="F39" s="40">
        <f t="shared" si="3"/>
        <v>33.864078466562823</v>
      </c>
      <c r="G39" s="40">
        <f t="shared" si="3"/>
        <v>33.733372275273908</v>
      </c>
      <c r="H39" s="40">
        <f t="shared" si="3"/>
        <v>33.603170574560707</v>
      </c>
      <c r="I39" s="40">
        <f t="shared" si="3"/>
        <v>33.473471417225909</v>
      </c>
      <c r="J39" s="40">
        <f t="shared" si="3"/>
        <v>33.344272863587896</v>
      </c>
      <c r="K39" s="40">
        <f t="shared" si="3"/>
        <v>33.215572981451693</v>
      </c>
      <c r="L39" s="40">
        <f t="shared" si="3"/>
        <v>33.087369846080058</v>
      </c>
      <c r="M39" s="40">
        <f t="shared" si="3"/>
        <v>32.959661540164717</v>
      </c>
    </row>
    <row r="40" spans="1:13" ht="16.5" x14ac:dyDescent="0.25">
      <c r="A40" s="44">
        <v>24</v>
      </c>
      <c r="B40" s="40">
        <f t="shared" si="3"/>
        <v>32.83244615379769</v>
      </c>
      <c r="C40" s="40">
        <f t="shared" si="3"/>
        <v>32.705721784442773</v>
      </c>
      <c r="D40" s="40">
        <f t="shared" si="3"/>
        <v>32.579486536906934</v>
      </c>
      <c r="E40" s="40">
        <f t="shared" si="3"/>
        <v>32.453738523312175</v>
      </c>
      <c r="F40" s="40">
        <f t="shared" si="3"/>
        <v>32.32847586306714</v>
      </c>
      <c r="G40" s="40">
        <f t="shared" si="3"/>
        <v>32.203696682839052</v>
      </c>
      <c r="H40" s="40">
        <f t="shared" si="3"/>
        <v>32.079399116525728</v>
      </c>
      <c r="I40" s="40">
        <f t="shared" si="3"/>
        <v>31.955581305227597</v>
      </c>
      <c r="J40" s="40">
        <f t="shared" si="3"/>
        <v>31.832241397219946</v>
      </c>
      <c r="K40" s="40">
        <f t="shared" si="3"/>
        <v>31.709377547925243</v>
      </c>
      <c r="L40" s="40">
        <f t="shared" si="3"/>
        <v>31.586987919885491</v>
      </c>
      <c r="M40" s="40">
        <f t="shared" si="3"/>
        <v>31.465070682734808</v>
      </c>
    </row>
    <row r="41" spans="1:13" ht="16.5" x14ac:dyDescent="0.25">
      <c r="A41" s="44">
        <v>25</v>
      </c>
      <c r="B41" s="40">
        <f t="shared" si="3"/>
        <v>31.343624013172018</v>
      </c>
      <c r="C41" s="40">
        <f t="shared" si="3"/>
        <v>31.222646094933431</v>
      </c>
      <c r="D41" s="40">
        <f t="shared" si="3"/>
        <v>31.102135118765574</v>
      </c>
      <c r="E41" s="40">
        <f t="shared" si="3"/>
        <v>30.982089282398256</v>
      </c>
      <c r="F41" s="40">
        <f t="shared" si="3"/>
        <v>30.862506790517546</v>
      </c>
      <c r="G41" s="40">
        <f t="shared" si="3"/>
        <v>30.743385854738946</v>
      </c>
      <c r="H41" s="40">
        <f t="shared" si="3"/>
        <v>30.624724693580639</v>
      </c>
      <c r="I41" s="40">
        <f t="shared" si="3"/>
        <v>30.506521532436842</v>
      </c>
      <c r="J41" s="40">
        <f t="shared" si="3"/>
        <v>30.388774603551262</v>
      </c>
      <c r="K41" s="40">
        <f t="shared" si="3"/>
        <v>30.271482145990682</v>
      </c>
      <c r="L41" s="40">
        <f t="shared" si="3"/>
        <v>30.15464240561861</v>
      </c>
      <c r="M41" s="40">
        <f t="shared" si="3"/>
        <v>30.038253635069033</v>
      </c>
    </row>
    <row r="42" spans="1:13" ht="16.5" x14ac:dyDescent="0.25">
      <c r="A42" s="44">
        <v>26</v>
      </c>
      <c r="B42" s="40">
        <f t="shared" si="3"/>
        <v>29.922314093720299</v>
      </c>
      <c r="C42" s="40">
        <f t="shared" si="3"/>
        <v>29.806822047669147</v>
      </c>
      <c r="D42" s="40">
        <f t="shared" si="3"/>
        <v>29.691775769704599</v>
      </c>
      <c r="E42" s="40">
        <f t="shared" si="3"/>
        <v>29.577173539282338</v>
      </c>
      <c r="F42" s="40">
        <f t="shared" si="3"/>
        <v>29.463013642498854</v>
      </c>
      <c r="G42" s="40">
        <f t="shared" si="3"/>
        <v>29.349294372065813</v>
      </c>
      <c r="H42" s="40">
        <f t="shared" si="3"/>
        <v>29.236014027284618</v>
      </c>
      <c r="I42" s="40">
        <f t="shared" si="3"/>
        <v>29.123170914020847</v>
      </c>
      <c r="J42" s="40">
        <f t="shared" si="3"/>
        <v>29.010763344679003</v>
      </c>
      <c r="K42" s="40">
        <f t="shared" si="3"/>
        <v>28.898789638177259</v>
      </c>
      <c r="L42" s="40">
        <f t="shared" si="3"/>
        <v>28.787248119922292</v>
      </c>
      <c r="M42" s="40">
        <f t="shared" si="3"/>
        <v>28.676137121784272</v>
      </c>
    </row>
    <row r="43" spans="1:13" ht="16.5" x14ac:dyDescent="0.25">
      <c r="A43" s="44">
        <v>27</v>
      </c>
      <c r="B43" s="40">
        <f t="shared" si="3"/>
        <v>28.565454982071888</v>
      </c>
      <c r="C43" s="40">
        <f t="shared" si="3"/>
        <v>28.455200045507535</v>
      </c>
      <c r="D43" s="40">
        <f t="shared" si="3"/>
        <v>28.34537066320248</v>
      </c>
      <c r="E43" s="40">
        <f t="shared" si="3"/>
        <v>28.235965192632307</v>
      </c>
      <c r="F43" s="40">
        <f t="shared" si="3"/>
        <v>28.126981997612265</v>
      </c>
      <c r="G43" s="40">
        <f t="shared" si="3"/>
        <v>28.018419448272859</v>
      </c>
      <c r="H43" s="40">
        <f t="shared" si="3"/>
        <v>27.910275921035431</v>
      </c>
      <c r="I43" s="40">
        <f t="shared" si="3"/>
        <v>27.802549798587918</v>
      </c>
      <c r="J43" s="40">
        <f t="shared" si="3"/>
        <v>27.695239469860621</v>
      </c>
      <c r="K43" s="40">
        <f t="shared" si="3"/>
        <v>27.588343330002154</v>
      </c>
      <c r="L43" s="40">
        <f t="shared" si="3"/>
        <v>27.481859780355411</v>
      </c>
      <c r="M43" s="40">
        <f t="shared" si="3"/>
        <v>27.375787228433673</v>
      </c>
    </row>
    <row r="44" spans="1:13" ht="16.5" x14ac:dyDescent="0.25">
      <c r="A44" s="44">
        <v>28</v>
      </c>
      <c r="B44" s="40">
        <f t="shared" si="3"/>
        <v>27.270124087896786</v>
      </c>
      <c r="C44" s="40">
        <f t="shared" si="3"/>
        <v>27.164868778527477</v>
      </c>
      <c r="D44" s="40">
        <f t="shared" si="3"/>
        <v>27.060019726207607</v>
      </c>
      <c r="E44" s="40">
        <f t="shared" si="3"/>
        <v>26.955575362894795</v>
      </c>
      <c r="F44" s="40">
        <f t="shared" si="3"/>
        <v>26.851534126598821</v>
      </c>
      <c r="G44" s="40">
        <f t="shared" si="3"/>
        <v>26.747894461358335</v>
      </c>
      <c r="H44" s="40">
        <f t="shared" si="3"/>
        <v>26.644654817217596</v>
      </c>
      <c r="I44" s="40">
        <f t="shared" si="3"/>
        <v>26.54181365020326</v>
      </c>
      <c r="J44" s="40">
        <f t="shared" si="3"/>
        <v>26.439369422301308</v>
      </c>
      <c r="K44" s="40">
        <f t="shared" si="3"/>
        <v>26.33732060143404</v>
      </c>
      <c r="L44" s="40">
        <f t="shared" si="3"/>
        <v>26.235665661437142</v>
      </c>
      <c r="M44" s="40">
        <f t="shared" si="3"/>
        <v>26.134403082036918</v>
      </c>
    </row>
    <row r="45" spans="1:13" ht="16.5" x14ac:dyDescent="0.25">
      <c r="A45" s="44">
        <v>29</v>
      </c>
      <c r="B45" s="40">
        <f t="shared" si="3"/>
        <v>26.033531348827477</v>
      </c>
      <c r="C45" s="40">
        <f t="shared" si="3"/>
        <v>25.933048953248182</v>
      </c>
      <c r="D45" s="40">
        <f t="shared" si="3"/>
        <v>25.832954392560964</v>
      </c>
      <c r="E45" s="40">
        <f t="shared" si="3"/>
        <v>25.733246169827968</v>
      </c>
      <c r="F45" s="40">
        <f t="shared" si="3"/>
        <v>25.633922793889084</v>
      </c>
      <c r="G45" s="40">
        <f t="shared" si="3"/>
        <v>25.534982779339693</v>
      </c>
      <c r="H45" s="40">
        <f t="shared" si="3"/>
        <v>25.436424646508438</v>
      </c>
      <c r="I45" s="40">
        <f t="shared" si="3"/>
        <v>25.338246921435093</v>
      </c>
      <c r="J45" s="40">
        <f t="shared" si="3"/>
        <v>25.240448135848503</v>
      </c>
      <c r="K45" s="40">
        <f t="shared" si="3"/>
        <v>25.143026827144659</v>
      </c>
      <c r="L45" s="40">
        <f t="shared" si="3"/>
        <v>25.045981538364813</v>
      </c>
      <c r="M45" s="40">
        <f t="shared" si="3"/>
        <v>24.949310818173664</v>
      </c>
    </row>
    <row r="46" spans="1:13" ht="16.5" x14ac:dyDescent="0.25">
      <c r="A46" s="44">
        <v>30</v>
      </c>
      <c r="B46" s="40">
        <f t="shared" si="3"/>
        <v>24.853013220837681</v>
      </c>
      <c r="C46" s="40">
        <f t="shared" si="3"/>
        <v>24.757087306203516</v>
      </c>
      <c r="D46" s="40">
        <f t="shared" si="3"/>
        <v>24.661531639676333</v>
      </c>
      <c r="E46" s="40">
        <f t="shared" si="3"/>
        <v>24.566344792198532</v>
      </c>
      <c r="F46" s="40">
        <f t="shared" si="3"/>
        <v>24.47152534022824</v>
      </c>
      <c r="G46" s="40">
        <f t="shared" si="3"/>
        <v>24.377071865718079</v>
      </c>
      <c r="H46" s="40">
        <f t="shared" si="3"/>
        <v>24.282982956093978</v>
      </c>
      <c r="I46" s="40">
        <f t="shared" si="3"/>
        <v>24.189257204233979</v>
      </c>
      <c r="J46" s="40">
        <f t="shared" si="3"/>
        <v>24.095893208447254</v>
      </c>
      <c r="K46" s="40">
        <f t="shared" si="3"/>
        <v>24.002889572453139</v>
      </c>
      <c r="L46" s="40">
        <f t="shared" si="3"/>
        <v>23.910244905360202</v>
      </c>
      <c r="M46" s="40">
        <f t="shared" si="3"/>
        <v>23.817957821645503</v>
      </c>
    </row>
    <row r="47" spans="1:13" ht="16.5" x14ac:dyDescent="0.25">
      <c r="A47" s="44">
        <v>31</v>
      </c>
      <c r="B47" s="40">
        <f t="shared" si="3"/>
        <v>23.726026941133824</v>
      </c>
      <c r="C47" s="40">
        <f t="shared" si="3"/>
        <v>23.634450888977099</v>
      </c>
      <c r="D47" s="40">
        <f t="shared" si="3"/>
        <v>23.543228295633732</v>
      </c>
      <c r="E47" s="40">
        <f t="shared" si="3"/>
        <v>23.452357796848236</v>
      </c>
      <c r="F47" s="40">
        <f t="shared" si="3"/>
        <v>23.361838033630775</v>
      </c>
      <c r="G47" s="40">
        <f t="shared" si="3"/>
        <v>23.271667652236836</v>
      </c>
      <c r="H47" s="40">
        <f t="shared" si="3"/>
        <v>23.181845304146989</v>
      </c>
      <c r="I47" s="40">
        <f t="shared" si="3"/>
        <v>23.092369646046755</v>
      </c>
      <c r="J47" s="40">
        <f t="shared" si="3"/>
        <v>23.003239339806445</v>
      </c>
      <c r="K47" s="40">
        <f t="shared" si="3"/>
        <v>22.914453052461223</v>
      </c>
      <c r="L47" s="40">
        <f t="shared" si="3"/>
        <v>22.826009456191123</v>
      </c>
      <c r="M47" s="40">
        <f t="shared" si="3"/>
        <v>22.737907228301189</v>
      </c>
    </row>
    <row r="48" spans="1:13" ht="16.5" x14ac:dyDescent="0.25">
      <c r="A48" s="44">
        <v>32</v>
      </c>
      <c r="B48" s="40">
        <f t="shared" si="3"/>
        <v>22.650145051201736</v>
      </c>
      <c r="C48" s="40">
        <f t="shared" si="3"/>
        <v>22.562721612388632</v>
      </c>
      <c r="D48" s="40">
        <f t="shared" si="3"/>
        <v>22.475635604423612</v>
      </c>
      <c r="E48" s="40">
        <f t="shared" si="3"/>
        <v>22.388885724914783</v>
      </c>
      <c r="F48" s="40">
        <f t="shared" si="3"/>
        <v>22.302470676497158</v>
      </c>
      <c r="G48" s="40">
        <f t="shared" si="3"/>
        <v>22.216389166813205</v>
      </c>
      <c r="H48" s="40">
        <f t="shared" si="3"/>
        <v>22.130639908493549</v>
      </c>
      <c r="I48" s="40">
        <f t="shared" si="3"/>
        <v>22.04522161913771</v>
      </c>
      <c r="J48" s="40">
        <f t="shared" si="3"/>
        <v>21.960133021294943</v>
      </c>
      <c r="K48" s="40">
        <f t="shared" si="3"/>
        <v>21.875372842445081</v>
      </c>
      <c r="L48" s="40">
        <f t="shared" si="3"/>
        <v>21.790939814979581</v>
      </c>
      <c r="M48" s="40">
        <f t="shared" si="3"/>
        <v>21.706832676182529</v>
      </c>
    </row>
    <row r="49" spans="1:13" ht="16.5" x14ac:dyDescent="0.25">
      <c r="A49" s="44">
        <v>33</v>
      </c>
      <c r="B49" s="40">
        <f t="shared" ref="B49:M58" si="4">IF($B$2=0,(1+$A$2)^(-$A49-B$8/12),(1-(1+$A$2)^(-1/$B$2))/((1+$A$2)^($A49+B$8/12)-1))*100</f>
        <v>21.623050168211677</v>
      </c>
      <c r="C49" s="40">
        <f t="shared" si="4"/>
        <v>21.539591038079838</v>
      </c>
      <c r="D49" s="40">
        <f t="shared" si="4"/>
        <v>21.456454037635908</v>
      </c>
      <c r="E49" s="40">
        <f t="shared" si="4"/>
        <v>21.37363792354633</v>
      </c>
      <c r="F49" s="40">
        <f t="shared" si="4"/>
        <v>21.29114145727652</v>
      </c>
      <c r="G49" s="40">
        <f t="shared" si="4"/>
        <v>21.208963405072272</v>
      </c>
      <c r="H49" s="40">
        <f t="shared" si="4"/>
        <v>21.12710253794133</v>
      </c>
      <c r="I49" s="40">
        <f t="shared" si="4"/>
        <v>21.045557631635042</v>
      </c>
      <c r="J49" s="40">
        <f t="shared" si="4"/>
        <v>20.96432746663001</v>
      </c>
      <c r="K49" s="40">
        <f t="shared" si="4"/>
        <v>20.883410828109859</v>
      </c>
      <c r="L49" s="40">
        <f t="shared" si="4"/>
        <v>20.802806505947096</v>
      </c>
      <c r="M49" s="40">
        <f t="shared" si="4"/>
        <v>20.722513294684983</v>
      </c>
    </row>
    <row r="50" spans="1:13" ht="16.5" x14ac:dyDescent="0.25">
      <c r="A50" s="44">
        <v>34</v>
      </c>
      <c r="B50" s="40">
        <f t="shared" si="4"/>
        <v>20.642529993519499</v>
      </c>
      <c r="C50" s="40">
        <f t="shared" si="4"/>
        <v>20.562855406281468</v>
      </c>
      <c r="D50" s="40">
        <f t="shared" si="4"/>
        <v>20.483488341418525</v>
      </c>
      <c r="E50" s="40">
        <f t="shared" si="4"/>
        <v>20.404427611977404</v>
      </c>
      <c r="F50" s="40">
        <f t="shared" si="4"/>
        <v>20.325672035586177</v>
      </c>
      <c r="G50" s="40">
        <f t="shared" si="4"/>
        <v>20.247220434436535</v>
      </c>
      <c r="H50" s="40">
        <f t="shared" si="4"/>
        <v>20.169071635266185</v>
      </c>
      <c r="I50" s="40">
        <f t="shared" si="4"/>
        <v>20.091224469341327</v>
      </c>
      <c r="J50" s="40">
        <f t="shared" si="4"/>
        <v>20.013677772439149</v>
      </c>
      <c r="K50" s="40">
        <f t="shared" si="4"/>
        <v>19.936430384830416</v>
      </c>
      <c r="L50" s="40">
        <f t="shared" si="4"/>
        <v>19.859481151262141</v>
      </c>
      <c r="M50" s="40">
        <f t="shared" si="4"/>
        <v>19.782828920940318</v>
      </c>
    </row>
    <row r="51" spans="1:13" ht="16.5" x14ac:dyDescent="0.25">
      <c r="A51" s="44">
        <v>35</v>
      </c>
      <c r="B51" s="40">
        <f t="shared" si="4"/>
        <v>19.70647254751265</v>
      </c>
      <c r="C51" s="40">
        <f t="shared" si="4"/>
        <v>19.630410889051518</v>
      </c>
      <c r="D51" s="40">
        <f t="shared" si="4"/>
        <v>19.554642808036775</v>
      </c>
      <c r="E51" s="40">
        <f t="shared" si="4"/>
        <v>19.479167171338808</v>
      </c>
      <c r="F51" s="40">
        <f t="shared" si="4"/>
        <v>19.403982850201597</v>
      </c>
      <c r="G51" s="40">
        <f t="shared" si="4"/>
        <v>19.329088720225805</v>
      </c>
      <c r="H51" s="40">
        <f t="shared" si="4"/>
        <v>19.254483661351966</v>
      </c>
      <c r="I51" s="40">
        <f t="shared" si="4"/>
        <v>19.180166557843744</v>
      </c>
      <c r="J51" s="40">
        <f t="shared" si="4"/>
        <v>19.106136298271263</v>
      </c>
      <c r="K51" s="40">
        <f t="shared" si="4"/>
        <v>19.032391775494425</v>
      </c>
      <c r="L51" s="40">
        <f t="shared" si="4"/>
        <v>18.958931886646436</v>
      </c>
      <c r="M51" s="40">
        <f t="shared" si="4"/>
        <v>18.885755533117248</v>
      </c>
    </row>
    <row r="52" spans="1:13" ht="16.5" x14ac:dyDescent="0.25">
      <c r="A52" s="44">
        <v>36</v>
      </c>
      <c r="B52" s="40">
        <f t="shared" si="4"/>
        <v>18.812861620537131</v>
      </c>
      <c r="C52" s="40">
        <f t="shared" si="4"/>
        <v>18.740249058760401</v>
      </c>
      <c r="D52" s="40">
        <f t="shared" si="4"/>
        <v>18.66791676184895</v>
      </c>
      <c r="E52" s="40">
        <f t="shared" si="4"/>
        <v>18.595863648056142</v>
      </c>
      <c r="F52" s="40">
        <f t="shared" si="4"/>
        <v>18.524088639810596</v>
      </c>
      <c r="G52" s="40">
        <f t="shared" si="4"/>
        <v>18.452590663700054</v>
      </c>
      <c r="H52" s="40">
        <f t="shared" si="4"/>
        <v>18.381368650455336</v>
      </c>
      <c r="I52" s="40">
        <f t="shared" si="4"/>
        <v>18.31042153493436</v>
      </c>
      <c r="J52" s="40">
        <f t="shared" si="4"/>
        <v>18.239748256106214</v>
      </c>
      <c r="K52" s="40">
        <f t="shared" si="4"/>
        <v>18.169347757035247</v>
      </c>
      <c r="L52" s="40">
        <f t="shared" si="4"/>
        <v>18.099218984865328</v>
      </c>
      <c r="M52" s="40">
        <f t="shared" si="4"/>
        <v>18.029360890804057</v>
      </c>
    </row>
    <row r="53" spans="1:13" ht="16.5" x14ac:dyDescent="0.25">
      <c r="A53" s="44">
        <v>37</v>
      </c>
      <c r="B53" s="40">
        <f t="shared" si="4"/>
        <v>17.959772430107044</v>
      </c>
      <c r="C53" s="40">
        <f t="shared" si="4"/>
        <v>17.890452562062432</v>
      </c>
      <c r="D53" s="40">
        <f t="shared" si="4"/>
        <v>17.821400249975124</v>
      </c>
      <c r="E53" s="40">
        <f t="shared" si="4"/>
        <v>17.752614461151442</v>
      </c>
      <c r="F53" s="40">
        <f t="shared" si="4"/>
        <v>17.684094166883618</v>
      </c>
      <c r="G53" s="40">
        <f t="shared" si="4"/>
        <v>17.615838342434415</v>
      </c>
      <c r="H53" s="40">
        <f t="shared" si="4"/>
        <v>17.5478459670218</v>
      </c>
      <c r="I53" s="40">
        <f t="shared" si="4"/>
        <v>17.480116023803685</v>
      </c>
      <c r="J53" s="40">
        <f t="shared" si="4"/>
        <v>17.412647499862736</v>
      </c>
      <c r="K53" s="40">
        <f t="shared" si="4"/>
        <v>17.34543938619117</v>
      </c>
      <c r="L53" s="40">
        <f t="shared" si="4"/>
        <v>17.27849067767573</v>
      </c>
      <c r="M53" s="40">
        <f t="shared" si="4"/>
        <v>17.211800373082625</v>
      </c>
    </row>
    <row r="54" spans="1:13" ht="16.5" x14ac:dyDescent="0.25">
      <c r="A54" s="44">
        <v>38</v>
      </c>
      <c r="B54" s="40">
        <f t="shared" si="4"/>
        <v>17.145367475042523</v>
      </c>
      <c r="C54" s="40">
        <f t="shared" si="4"/>
        <v>17.079190990035734</v>
      </c>
      <c r="D54" s="40">
        <f t="shared" si="4"/>
        <v>17.013269928377209</v>
      </c>
      <c r="E54" s="40">
        <f t="shared" si="4"/>
        <v>16.947603304201856</v>
      </c>
      <c r="F54" s="40">
        <f t="shared" si="4"/>
        <v>16.882190135449751</v>
      </c>
      <c r="G54" s="40">
        <f t="shared" si="4"/>
        <v>16.817029443851471</v>
      </c>
      <c r="H54" s="40">
        <f t="shared" si="4"/>
        <v>16.752120254913414</v>
      </c>
      <c r="I54" s="40">
        <f t="shared" si="4"/>
        <v>16.687461597903276</v>
      </c>
      <c r="J54" s="40">
        <f t="shared" si="4"/>
        <v>16.623052505835545</v>
      </c>
      <c r="K54" s="40">
        <f t="shared" si="4"/>
        <v>16.558892015456962</v>
      </c>
      <c r="L54" s="40">
        <f t="shared" si="4"/>
        <v>16.494979167232199</v>
      </c>
      <c r="M54" s="40">
        <f t="shared" si="4"/>
        <v>16.431313005329471</v>
      </c>
    </row>
    <row r="55" spans="1:13" ht="16.5" x14ac:dyDescent="0.25">
      <c r="A55" s="44">
        <v>39</v>
      </c>
      <c r="B55" s="40">
        <f t="shared" si="4"/>
        <v>16.367892577606224</v>
      </c>
      <c r="C55" s="40">
        <f t="shared" si="4"/>
        <v>16.304716935594971</v>
      </c>
      <c r="D55" s="40">
        <f t="shared" si="4"/>
        <v>16.241785134488978</v>
      </c>
      <c r="E55" s="40">
        <f t="shared" si="4"/>
        <v>16.179096233128259</v>
      </c>
      <c r="F55" s="40">
        <f t="shared" si="4"/>
        <v>16.116649293985443</v>
      </c>
      <c r="G55" s="40">
        <f t="shared" si="4"/>
        <v>16.05444338315176</v>
      </c>
      <c r="H55" s="40">
        <f t="shared" si="4"/>
        <v>15.992477570323063</v>
      </c>
      <c r="I55" s="40">
        <f t="shared" si="4"/>
        <v>15.930750928785944</v>
      </c>
      <c r="J55" s="40">
        <f t="shared" si="4"/>
        <v>15.869262535403857</v>
      </c>
      <c r="K55" s="40">
        <f t="shared" si="4"/>
        <v>15.808011470603303</v>
      </c>
      <c r="L55" s="40">
        <f t="shared" si="4"/>
        <v>15.746996818360095</v>
      </c>
      <c r="M55" s="40">
        <f t="shared" si="4"/>
        <v>15.686217666185653</v>
      </c>
    </row>
    <row r="56" spans="1:13" ht="16.5" x14ac:dyDescent="0.25">
      <c r="A56" s="44">
        <v>40</v>
      </c>
      <c r="B56" s="40">
        <f t="shared" si="4"/>
        <v>15.625673105113341</v>
      </c>
      <c r="C56" s="40">
        <f t="shared" si="4"/>
        <v>15.565362229684936</v>
      </c>
      <c r="D56" s="40">
        <f t="shared" si="4"/>
        <v>15.505284137936973</v>
      </c>
      <c r="E56" s="40">
        <f t="shared" si="4"/>
        <v>15.44543793138736</v>
      </c>
      <c r="F56" s="40">
        <f t="shared" si="4"/>
        <v>15.385822715021899</v>
      </c>
      <c r="G56" s="40">
        <f t="shared" si="4"/>
        <v>15.326437597280918</v>
      </c>
      <c r="H56" s="40">
        <f t="shared" si="4"/>
        <v>15.267281690045881</v>
      </c>
      <c r="I56" s="40">
        <f t="shared" si="4"/>
        <v>15.2083541086262</v>
      </c>
      <c r="J56" s="40">
        <f t="shared" si="4"/>
        <v>15.149653971745927</v>
      </c>
      <c r="K56" s="40">
        <f t="shared" si="4"/>
        <v>15.091180401530599</v>
      </c>
      <c r="L56" s="40">
        <f t="shared" si="4"/>
        <v>15.032932523494122</v>
      </c>
      <c r="M56" s="40">
        <f t="shared" si="4"/>
        <v>14.974909466525682</v>
      </c>
    </row>
    <row r="57" spans="1:13" ht="16.5" x14ac:dyDescent="0.25">
      <c r="A57" s="44">
        <v>41</v>
      </c>
      <c r="B57" s="40">
        <f t="shared" si="4"/>
        <v>14.917110362876699</v>
      </c>
      <c r="C57" s="40">
        <f t="shared" si="4"/>
        <v>14.859534348147907</v>
      </c>
      <c r="D57" s="40">
        <f t="shared" si="4"/>
        <v>14.802180561276346</v>
      </c>
      <c r="E57" s="40">
        <f t="shared" si="4"/>
        <v>14.745048144522539</v>
      </c>
      <c r="F57" s="40">
        <f t="shared" si="4"/>
        <v>14.688136243457661</v>
      </c>
      <c r="G57" s="40">
        <f t="shared" si="4"/>
        <v>14.631444006950749</v>
      </c>
      <c r="H57" s="40">
        <f t="shared" si="4"/>
        <v>14.574970587155972</v>
      </c>
      <c r="I57" s="40">
        <f t="shared" si="4"/>
        <v>14.51871513949995</v>
      </c>
      <c r="J57" s="40">
        <f t="shared" si="4"/>
        <v>14.46267682266914</v>
      </c>
      <c r="K57" s="40">
        <f t="shared" si="4"/>
        <v>14.40685479859723</v>
      </c>
      <c r="L57" s="40">
        <f t="shared" si="4"/>
        <v>14.351248232452621</v>
      </c>
      <c r="M57" s="40">
        <f t="shared" si="4"/>
        <v>14.295856292625949</v>
      </c>
    </row>
    <row r="58" spans="1:13" ht="16.5" x14ac:dyDescent="0.25">
      <c r="A58" s="44">
        <v>42</v>
      </c>
      <c r="B58" s="40">
        <f t="shared" si="4"/>
        <v>14.240678150717608</v>
      </c>
      <c r="C58" s="40">
        <f t="shared" si="4"/>
        <v>14.185712981525445</v>
      </c>
      <c r="D58" s="40">
        <f t="shared" si="4"/>
        <v>14.130959963032307</v>
      </c>
      <c r="E58" s="40">
        <f t="shared" si="4"/>
        <v>14.076418276393831</v>
      </c>
      <c r="F58" s="40">
        <f t="shared" si="4"/>
        <v>14.022087105926165</v>
      </c>
      <c r="G58" s="40">
        <f t="shared" si="4"/>
        <v>13.967965639093796</v>
      </c>
      <c r="H58" s="40">
        <f t="shared" si="4"/>
        <v>13.914053066497345</v>
      </c>
      <c r="I58" s="40">
        <f t="shared" si="4"/>
        <v>13.860348581861526</v>
      </c>
      <c r="J58" s="40">
        <f t="shared" si="4"/>
        <v>13.806851382023044</v>
      </c>
      <c r="K58" s="40">
        <f t="shared" si="4"/>
        <v>13.753560666918593</v>
      </c>
      <c r="L58" s="40">
        <f t="shared" si="4"/>
        <v>13.700475639572907</v>
      </c>
      <c r="M58" s="40">
        <f t="shared" si="4"/>
        <v>13.647595506086823</v>
      </c>
    </row>
    <row r="59" spans="1:13" ht="16.5" x14ac:dyDescent="0.25">
      <c r="A59" s="44">
        <v>43</v>
      </c>
      <c r="B59" s="40">
        <f t="shared" ref="B59:M66" si="5">IF($B$2=0,(1+$A$2)^(-$A59-B$8/12),(1-(1+$A$2)^(-1/$B$2))/((1+$A$2)^($A59+B$8/12)-1))*100</f>
        <v>13.594919475625399</v>
      </c>
      <c r="C59" s="40">
        <f t="shared" si="5"/>
        <v>13.542446760406154</v>
      </c>
      <c r="D59" s="40">
        <f t="shared" si="5"/>
        <v>13.490176575687165</v>
      </c>
      <c r="E59" s="40">
        <f t="shared" si="5"/>
        <v>13.438108139755448</v>
      </c>
      <c r="F59" s="40">
        <f t="shared" si="5"/>
        <v>13.386240673915195</v>
      </c>
      <c r="G59" s="40">
        <f t="shared" si="5"/>
        <v>13.334573402476178</v>
      </c>
      <c r="H59" s="40">
        <f t="shared" si="5"/>
        <v>13.283105552742095</v>
      </c>
      <c r="I59" s="40">
        <f t="shared" si="5"/>
        <v>13.231836354999068</v>
      </c>
      <c r="J59" s="40">
        <f t="shared" si="5"/>
        <v>13.180765042504101</v>
      </c>
      <c r="K59" s="40">
        <f t="shared" si="5"/>
        <v>13.129890851473593</v>
      </c>
      <c r="L59" s="40">
        <f t="shared" si="5"/>
        <v>13.079213021071986</v>
      </c>
      <c r="M59" s="40">
        <f t="shared" si="5"/>
        <v>13.028730793400308</v>
      </c>
    </row>
    <row r="60" spans="1:13" ht="16.5" x14ac:dyDescent="0.25">
      <c r="A60" s="44">
        <v>44</v>
      </c>
      <c r="B60" s="40">
        <f t="shared" si="5"/>
        <v>12.978443413484866</v>
      </c>
      <c r="C60" s="40">
        <f t="shared" si="5"/>
        <v>12.928350129266017</v>
      </c>
      <c r="D60" s="40">
        <f t="shared" si="5"/>
        <v>12.878450191586793</v>
      </c>
      <c r="E60" s="40">
        <f t="shared" si="5"/>
        <v>12.828742854181808</v>
      </c>
      <c r="F60" s="40">
        <f t="shared" si="5"/>
        <v>12.779227373666055</v>
      </c>
      <c r="G60" s="40">
        <f t="shared" si="5"/>
        <v>12.729903009523797</v>
      </c>
      <c r="H60" s="40">
        <f t="shared" si="5"/>
        <v>12.680769024097463</v>
      </c>
      <c r="I60" s="40">
        <f t="shared" si="5"/>
        <v>12.631824682576678</v>
      </c>
      <c r="J60" s="40">
        <f t="shared" si="5"/>
        <v>12.583069252987206</v>
      </c>
      <c r="K60" s="40">
        <f t="shared" si="5"/>
        <v>12.534502006180043</v>
      </c>
      <c r="L60" s="40">
        <f t="shared" si="5"/>
        <v>12.486122215820512</v>
      </c>
      <c r="M60" s="40">
        <f t="shared" si="5"/>
        <v>12.437929158377385</v>
      </c>
    </row>
    <row r="61" spans="1:13" ht="16.5" x14ac:dyDescent="0.25">
      <c r="A61" s="44">
        <v>45</v>
      </c>
      <c r="B61" s="40">
        <f t="shared" si="5"/>
        <v>12.389922113112044</v>
      </c>
      <c r="C61" s="40">
        <f t="shared" si="5"/>
        <v>12.342100362067791</v>
      </c>
      <c r="D61" s="40">
        <f t="shared" si="5"/>
        <v>12.294463190058993</v>
      </c>
      <c r="E61" s="40">
        <f t="shared" si="5"/>
        <v>12.247009884660438</v>
      </c>
      <c r="F61" s="40">
        <f t="shared" si="5"/>
        <v>12.199739736196708</v>
      </c>
      <c r="G61" s="40">
        <f t="shared" si="5"/>
        <v>12.152652037731547</v>
      </c>
      <c r="H61" s="40">
        <f t="shared" si="5"/>
        <v>12.105746085057246</v>
      </c>
      <c r="I61" s="40">
        <f t="shared" si="5"/>
        <v>12.059021176684173</v>
      </c>
      <c r="J61" s="40">
        <f t="shared" si="5"/>
        <v>12.012476613830264</v>
      </c>
      <c r="K61" s="40">
        <f t="shared" si="5"/>
        <v>11.966111700410544</v>
      </c>
      <c r="L61" s="40">
        <f t="shared" si="5"/>
        <v>11.919925743026738</v>
      </c>
      <c r="M61" s="40">
        <f t="shared" si="5"/>
        <v>11.873918050956926</v>
      </c>
    </row>
    <row r="62" spans="1:13" ht="16.5" x14ac:dyDescent="0.25">
      <c r="A62" s="44">
        <v>46</v>
      </c>
      <c r="B62" s="40">
        <f t="shared" si="5"/>
        <v>11.828087936145149</v>
      </c>
      <c r="C62" s="40">
        <f t="shared" si="5"/>
        <v>11.782434713191209</v>
      </c>
      <c r="D62" s="40">
        <f t="shared" si="5"/>
        <v>11.736957699340321</v>
      </c>
      <c r="E62" s="40">
        <f t="shared" si="5"/>
        <v>11.691656214472971</v>
      </c>
      <c r="F62" s="40">
        <f t="shared" si="5"/>
        <v>11.646529581094709</v>
      </c>
      <c r="G62" s="40">
        <f t="shared" si="5"/>
        <v>11.601577124326056</v>
      </c>
      <c r="H62" s="40">
        <f t="shared" si="5"/>
        <v>11.556798171892359</v>
      </c>
      <c r="I62" s="40">
        <f t="shared" si="5"/>
        <v>11.51219205411377</v>
      </c>
      <c r="J62" s="40">
        <f t="shared" si="5"/>
        <v>11.467758103895241</v>
      </c>
      <c r="K62" s="40">
        <f t="shared" si="5"/>
        <v>11.423495656716508</v>
      </c>
      <c r="L62" s="40">
        <f t="shared" si="5"/>
        <v>11.379404050622185</v>
      </c>
      <c r="M62" s="40">
        <f t="shared" si="5"/>
        <v>11.335482626211862</v>
      </c>
    </row>
    <row r="63" spans="1:13" ht="16.5" x14ac:dyDescent="0.25">
      <c r="A63" s="44">
        <v>47</v>
      </c>
      <c r="B63" s="40">
        <f t="shared" si="5"/>
        <v>11.291730726630213</v>
      </c>
      <c r="C63" s="40">
        <f t="shared" si="5"/>
        <v>11.248147697557243</v>
      </c>
      <c r="D63" s="40">
        <f t="shared" si="5"/>
        <v>11.204732887198398</v>
      </c>
      <c r="E63" s="40">
        <f t="shared" si="5"/>
        <v>11.161485646274908</v>
      </c>
      <c r="F63" s="40">
        <f t="shared" si="5"/>
        <v>11.118405328014044</v>
      </c>
      <c r="G63" s="40">
        <f t="shared" si="5"/>
        <v>11.075491288139432</v>
      </c>
      <c r="H63" s="40">
        <f t="shared" si="5"/>
        <v>11.032742884861435</v>
      </c>
      <c r="I63" s="40">
        <f t="shared" si="5"/>
        <v>10.990159478867563</v>
      </c>
      <c r="J63" s="40">
        <f t="shared" si="5"/>
        <v>10.947740433312877</v>
      </c>
      <c r="K63" s="40">
        <f t="shared" si="5"/>
        <v>10.905485113810505</v>
      </c>
      <c r="L63" s="40">
        <f t="shared" si="5"/>
        <v>10.863392888422133</v>
      </c>
      <c r="M63" s="40">
        <f t="shared" si="5"/>
        <v>10.821463127648554</v>
      </c>
    </row>
    <row r="64" spans="1:13" ht="16.5" x14ac:dyDescent="0.25">
      <c r="A64" s="44">
        <v>48</v>
      </c>
      <c r="B64" s="40">
        <f t="shared" si="5"/>
        <v>10.77969520442025</v>
      </c>
      <c r="C64" s="40">
        <f t="shared" si="5"/>
        <v>10.738088494088061</v>
      </c>
      <c r="D64" s="40">
        <f t="shared" si="5"/>
        <v>10.696642374413747</v>
      </c>
      <c r="E64" s="40">
        <f t="shared" si="5"/>
        <v>10.655356225560771</v>
      </c>
      <c r="F64" s="40">
        <f t="shared" si="5"/>
        <v>10.614229430085006</v>
      </c>
      <c r="G64" s="40">
        <f t="shared" si="5"/>
        <v>10.573261372925472</v>
      </c>
      <c r="H64" s="40">
        <f t="shared" si="5"/>
        <v>10.532451441395164</v>
      </c>
      <c r="I64" s="40">
        <f t="shared" si="5"/>
        <v>10.491799025171897</v>
      </c>
      <c r="J64" s="40">
        <f t="shared" si="5"/>
        <v>10.451303516289144</v>
      </c>
      <c r="K64" s="40">
        <f t="shared" si="5"/>
        <v>10.410964309126975</v>
      </c>
      <c r="L64" s="40">
        <f t="shared" si="5"/>
        <v>10.370780800402986</v>
      </c>
      <c r="M64" s="40">
        <f t="shared" si="5"/>
        <v>10.330752389163299</v>
      </c>
    </row>
    <row r="65" spans="1:13" ht="16.5" x14ac:dyDescent="0.25">
      <c r="A65" s="44">
        <v>49</v>
      </c>
      <c r="B65" s="40">
        <f t="shared" si="5"/>
        <v>10.290878476773505</v>
      </c>
      <c r="C65" s="40">
        <f t="shared" si="5"/>
        <v>10.251158466909837</v>
      </c>
      <c r="D65" s="40">
        <f t="shared" si="5"/>
        <v>10.211591765550116</v>
      </c>
      <c r="E65" s="40">
        <f t="shared" si="5"/>
        <v>10.172177780964937</v>
      </c>
      <c r="F65" s="40">
        <f t="shared" si="5"/>
        <v>10.132915923708833</v>
      </c>
      <c r="G65" s="40">
        <f t="shared" si="5"/>
        <v>10.093805606611426</v>
      </c>
      <c r="H65" s="40">
        <f t="shared" si="5"/>
        <v>10.054846244768655</v>
      </c>
      <c r="I65" s="40">
        <f t="shared" si="5"/>
        <v>10.016037255534027</v>
      </c>
      <c r="J65" s="40">
        <f t="shared" si="5"/>
        <v>9.9773780585099203</v>
      </c>
      <c r="K65" s="40">
        <f t="shared" si="5"/>
        <v>9.9388680755388794</v>
      </c>
      <c r="L65" s="40">
        <f t="shared" si="5"/>
        <v>9.9005067306949766</v>
      </c>
      <c r="M65" s="40">
        <f t="shared" si="5"/>
        <v>9.8622934502752209</v>
      </c>
    </row>
    <row r="66" spans="1:13" ht="16.5" x14ac:dyDescent="0.25">
      <c r="A66" s="44">
        <v>50</v>
      </c>
      <c r="B66" s="40">
        <f t="shared" si="5"/>
        <v>9.8242276627909337</v>
      </c>
      <c r="C66" s="40">
        <f t="shared" si="5"/>
        <v>9.7863087989592721</v>
      </c>
      <c r="D66" s="40">
        <f t="shared" si="5"/>
        <v>9.7485362916946166</v>
      </c>
      <c r="E66" s="40">
        <f t="shared" si="5"/>
        <v>9.71090957610018</v>
      </c>
      <c r="F66" s="40">
        <f t="shared" si="5"/>
        <v>9.6734280894595042</v>
      </c>
      <c r="G66" s="40">
        <f t="shared" si="5"/>
        <v>9.6360912712280911</v>
      </c>
      <c r="H66" s="40">
        <f t="shared" si="5"/>
        <v>9.598898563024969</v>
      </c>
      <c r="I66" s="40">
        <f t="shared" si="5"/>
        <v>9.5618494086243686</v>
      </c>
      <c r="J66" s="40">
        <f t="shared" si="5"/>
        <v>9.5249432539474164</v>
      </c>
      <c r="K66" s="40">
        <f t="shared" si="5"/>
        <v>9.4881795470538215</v>
      </c>
      <c r="L66" s="40">
        <f t="shared" si="5"/>
        <v>9.4515577381336282</v>
      </c>
      <c r="M66" s="40">
        <f t="shared" si="5"/>
        <v>9.4150772794990178</v>
      </c>
    </row>
    <row r="67" spans="1:13" ht="16.5" x14ac:dyDescent="0.25">
      <c r="A67" s="52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t="16.5" x14ac:dyDescent="0.25">
      <c r="A68" s="52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3" ht="16.5" x14ac:dyDescent="0.25">
      <c r="A69" s="52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</row>
    <row r="70" spans="1:13" x14ac:dyDescent="0.25">
      <c r="A70" s="49"/>
      <c r="B70" s="50">
        <v>12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1:13" ht="18.75" x14ac:dyDescent="0.3">
      <c r="A71" s="85" t="s">
        <v>10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18.75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86" t="str">
        <f>"Таблица "&amp;$C$2+1</f>
        <v>Таблица 98</v>
      </c>
      <c r="M72" s="86"/>
    </row>
    <row r="73" spans="1:13" ht="16.5" x14ac:dyDescent="0.25">
      <c r="A73" s="92" t="s">
        <v>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</row>
    <row r="74" spans="1:13" ht="16.5" x14ac:dyDescent="0.25">
      <c r="A74" s="89" t="s">
        <v>1</v>
      </c>
      <c r="B74" s="98" t="s">
        <v>2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</row>
    <row r="75" spans="1:13" ht="16.5" x14ac:dyDescent="0.25">
      <c r="A75" s="90"/>
      <c r="B75" s="44">
        <v>0</v>
      </c>
      <c r="C75" s="44">
        <v>1</v>
      </c>
      <c r="D75" s="44">
        <v>2</v>
      </c>
      <c r="E75" s="44">
        <v>3</v>
      </c>
      <c r="F75" s="44">
        <v>4</v>
      </c>
      <c r="G75" s="44">
        <v>5</v>
      </c>
      <c r="H75" s="44">
        <v>6</v>
      </c>
      <c r="I75" s="44">
        <v>7</v>
      </c>
      <c r="J75" s="44">
        <v>8</v>
      </c>
      <c r="K75" s="44">
        <v>9</v>
      </c>
      <c r="L75" s="44">
        <v>10</v>
      </c>
      <c r="M75" s="44">
        <v>11</v>
      </c>
    </row>
    <row r="76" spans="1:13" ht="16.5" x14ac:dyDescent="0.25">
      <c r="A76" s="44">
        <v>0</v>
      </c>
      <c r="B76" s="40">
        <v>100</v>
      </c>
      <c r="C76" s="40">
        <f t="shared" ref="C76:M85" si="6">IF($B$70=0,(1+$A$2)^(-$A76-C$8/12),(1-(1+$A$2)^(-1/$B$70))/((1+$A$2)^($A76+C$8/12)-1))*100</f>
        <v>99.614027024482553</v>
      </c>
      <c r="D76" s="40">
        <f t="shared" si="6"/>
        <v>49.710706847355517</v>
      </c>
      <c r="E76" s="40">
        <f t="shared" si="6"/>
        <v>33.076349711897876</v>
      </c>
      <c r="F76" s="40">
        <f t="shared" si="6"/>
        <v>24.759233336392146</v>
      </c>
      <c r="G76" s="40">
        <f t="shared" si="6"/>
        <v>19.769013264346295</v>
      </c>
      <c r="H76" s="40">
        <f t="shared" si="6"/>
        <v>16.44224134347256</v>
      </c>
      <c r="I76" s="40">
        <f t="shared" si="6"/>
        <v>14.066011222683757</v>
      </c>
      <c r="J76" s="40">
        <f t="shared" si="6"/>
        <v>12.283869726343607</v>
      </c>
      <c r="K76" s="40">
        <f t="shared" si="6"/>
        <v>10.897787312349099</v>
      </c>
      <c r="L76" s="40">
        <f t="shared" si="6"/>
        <v>9.7889462553642925</v>
      </c>
      <c r="M76" s="40">
        <f t="shared" si="6"/>
        <v>8.8817352755621641</v>
      </c>
    </row>
    <row r="77" spans="1:13" ht="16.5" x14ac:dyDescent="0.25">
      <c r="A77" s="44">
        <v>1</v>
      </c>
      <c r="B77" s="40">
        <f t="shared" ref="B77:B100" si="7">IF($B$70=0,(1+$A$2)^(-$A77-B$8/12),(1-(1+$A$2)^(-1/$B$70))/((1+$A$2)^($A77+B$8/12)-1))*100</f>
        <v>8.1257468529960359</v>
      </c>
      <c r="C77" s="40">
        <f t="shared" si="6"/>
        <v>7.4860834737995861</v>
      </c>
      <c r="D77" s="40">
        <f t="shared" si="6"/>
        <v>6.9378183423008171</v>
      </c>
      <c r="E77" s="40">
        <f t="shared" si="6"/>
        <v>6.4626718082907306</v>
      </c>
      <c r="F77" s="40">
        <f t="shared" si="6"/>
        <v>6.0469341340661336</v>
      </c>
      <c r="G77" s="40">
        <f t="shared" si="6"/>
        <v>5.6801214025161579</v>
      </c>
      <c r="H77" s="40">
        <f t="shared" si="6"/>
        <v>5.3540794558466009</v>
      </c>
      <c r="I77" s="40">
        <f t="shared" si="6"/>
        <v>5.0623708010229498</v>
      </c>
      <c r="J77" s="40">
        <f t="shared" si="6"/>
        <v>4.7998454435804678</v>
      </c>
      <c r="K77" s="40">
        <f t="shared" si="6"/>
        <v>4.5623343403456538</v>
      </c>
      <c r="L77" s="40">
        <f t="shared" si="6"/>
        <v>4.34642645596099</v>
      </c>
      <c r="M77" s="40">
        <f t="shared" si="6"/>
        <v>4.1493039785771231</v>
      </c>
    </row>
    <row r="78" spans="1:13" ht="16.5" x14ac:dyDescent="0.25">
      <c r="A78" s="44">
        <v>2</v>
      </c>
      <c r="B78" s="40">
        <f t="shared" si="7"/>
        <v>3.9686187316219925</v>
      </c>
      <c r="C78" s="40">
        <f t="shared" si="6"/>
        <v>3.8023982467454038</v>
      </c>
      <c r="D78" s="40">
        <f t="shared" si="6"/>
        <v>3.6489735122378861</v>
      </c>
      <c r="E78" s="40">
        <f t="shared" si="6"/>
        <v>3.5069227773564826</v>
      </c>
      <c r="F78" s="40">
        <f t="shared" si="6"/>
        <v>3.3750273985807668</v>
      </c>
      <c r="G78" s="40">
        <f t="shared" si="6"/>
        <v>3.2522368211262003</v>
      </c>
      <c r="H78" s="40">
        <f t="shared" si="6"/>
        <v>3.1376405641547893</v>
      </c>
      <c r="I78" s="40">
        <f t="shared" si="6"/>
        <v>3.0304456282031245</v>
      </c>
      <c r="J78" s="40">
        <f t="shared" si="6"/>
        <v>2.9299581387175628</v>
      </c>
      <c r="K78" s="40">
        <f t="shared" si="6"/>
        <v>2.8355683271285406</v>
      </c>
      <c r="L78" s="40">
        <f t="shared" si="6"/>
        <v>2.7467381623234939</v>
      </c>
      <c r="M78" s="40">
        <f t="shared" si="6"/>
        <v>2.6629911024387396</v>
      </c>
    </row>
    <row r="79" spans="1:13" ht="16.5" x14ac:dyDescent="0.25">
      <c r="A79" s="44">
        <v>3</v>
      </c>
      <c r="B79" s="40">
        <f t="shared" si="7"/>
        <v>2.5839035546860054</v>
      </c>
      <c r="C79" s="40">
        <f t="shared" si="6"/>
        <v>2.509097720071999</v>
      </c>
      <c r="D79" s="40">
        <f t="shared" si="6"/>
        <v>2.438235567899059</v>
      </c>
      <c r="E79" s="40">
        <f t="shared" si="6"/>
        <v>2.3710137372657289</v>
      </c>
      <c r="F79" s="40">
        <f t="shared" si="6"/>
        <v>2.3071592033422421</v>
      </c>
      <c r="G79" s="40">
        <f t="shared" si="6"/>
        <v>2.2464255778495876</v>
      </c>
      <c r="H79" s="40">
        <f t="shared" si="6"/>
        <v>2.1885899380415701</v>
      </c>
      <c r="I79" s="40">
        <f t="shared" si="6"/>
        <v>2.133450098154491</v>
      </c>
      <c r="J79" s="40">
        <f t="shared" si="6"/>
        <v>2.0808222529318701</v>
      </c>
      <c r="K79" s="40">
        <f t="shared" si="6"/>
        <v>2.0305389353458771</v>
      </c>
      <c r="L79" s="40">
        <f t="shared" si="6"/>
        <v>1.9824472407029212</v>
      </c>
      <c r="M79" s="40">
        <f t="shared" si="6"/>
        <v>1.9364072774591587</v>
      </c>
    </row>
    <row r="80" spans="1:13" ht="16.5" x14ac:dyDescent="0.25">
      <c r="A80" s="44">
        <v>4</v>
      </c>
      <c r="B80" s="40">
        <f t="shared" si="7"/>
        <v>1.892290811684072</v>
      </c>
      <c r="C80" s="40">
        <f t="shared" si="6"/>
        <v>1.8499800775081021</v>
      </c>
      <c r="D80" s="40">
        <f t="shared" si="6"/>
        <v>1.8093667303165493</v>
      </c>
      <c r="E80" s="40">
        <f t="shared" si="6"/>
        <v>1.7703509230971537</v>
      </c>
      <c r="F80" s="40">
        <f t="shared" si="6"/>
        <v>1.7328404893629386</v>
      </c>
      <c r="G80" s="40">
        <f t="shared" si="6"/>
        <v>1.6967502185743628</v>
      </c>
      <c r="H80" s="40">
        <f t="shared" si="6"/>
        <v>1.6620012120701255</v>
      </c>
      <c r="I80" s="40">
        <f t="shared" si="6"/>
        <v>1.6285203092600533</v>
      </c>
      <c r="J80" s="40">
        <f t="shared" si="6"/>
        <v>1.5962395752973348</v>
      </c>
      <c r="K80" s="40">
        <f t="shared" si="6"/>
        <v>1.565095842679983</v>
      </c>
      <c r="L80" s="40">
        <f t="shared" si="6"/>
        <v>1.5350303002728443</v>
      </c>
      <c r="M80" s="40">
        <f t="shared" si="6"/>
        <v>1.5059881241239734</v>
      </c>
    </row>
    <row r="81" spans="1:13" ht="16.5" x14ac:dyDescent="0.25">
      <c r="A81" s="44">
        <v>5</v>
      </c>
      <c r="B81" s="40">
        <f t="shared" si="7"/>
        <v>1.4779181451993779</v>
      </c>
      <c r="C81" s="40">
        <f t="shared" si="6"/>
        <v>1.4507725497995823</v>
      </c>
      <c r="D81" s="40">
        <f t="shared" si="6"/>
        <v>1.4245066089681406</v>
      </c>
      <c r="E81" s="40">
        <f t="shared" si="6"/>
        <v>1.3990784336707764</v>
      </c>
      <c r="F81" s="40">
        <f t="shared" si="6"/>
        <v>1.3744487529264648</v>
      </c>
      <c r="G81" s="40">
        <f t="shared" si="6"/>
        <v>1.3505807124187281</v>
      </c>
      <c r="H81" s="40">
        <f t="shared" si="6"/>
        <v>1.3274396914150006</v>
      </c>
      <c r="I81" s="40">
        <f t="shared" si="6"/>
        <v>1.3049931360812637</v>
      </c>
      <c r="J81" s="40">
        <f t="shared" si="6"/>
        <v>1.2832104075042223</v>
      </c>
      <c r="K81" s="40">
        <f t="shared" si="6"/>
        <v>1.2620626429289432</v>
      </c>
      <c r="L81" s="40">
        <f t="shared" si="6"/>
        <v>1.2415226288904022</v>
      </c>
      <c r="M81" s="40">
        <f t="shared" si="6"/>
        <v>1.2215646850663207</v>
      </c>
    </row>
    <row r="82" spans="1:13" ht="16.5" x14ac:dyDescent="0.25">
      <c r="A82" s="44">
        <v>6</v>
      </c>
      <c r="B82" s="40">
        <f t="shared" si="7"/>
        <v>1.2021645578089224</v>
      </c>
      <c r="C82" s="40">
        <f t="shared" si="6"/>
        <v>1.1832993224275163</v>
      </c>
      <c r="D82" s="40">
        <f t="shared" si="6"/>
        <v>1.1649472933940954</v>
      </c>
      <c r="E82" s="40">
        <f t="shared" si="6"/>
        <v>1.1470879417325108</v>
      </c>
      <c r="F82" s="40">
        <f t="shared" si="6"/>
        <v>1.1297018189295318</v>
      </c>
      <c r="G82" s="40">
        <f t="shared" si="6"/>
        <v>1.112770486774928</v>
      </c>
      <c r="H82" s="40">
        <f t="shared" si="6"/>
        <v>1.0962764525984652</v>
      </c>
      <c r="I82" s="40">
        <f t="shared" si="6"/>
        <v>1.0802031094256059</v>
      </c>
      <c r="J82" s="40">
        <f t="shared" si="6"/>
        <v>1.0645346806215366</v>
      </c>
      <c r="K82" s="40">
        <f t="shared" si="6"/>
        <v>1.0492561686356403</v>
      </c>
      <c r="L82" s="40">
        <f t="shared" si="6"/>
        <v>1.0343533074963656</v>
      </c>
      <c r="M82" s="40">
        <f t="shared" si="6"/>
        <v>1.0198125187402085</v>
      </c>
    </row>
    <row r="83" spans="1:13" ht="16.5" x14ac:dyDescent="0.25">
      <c r="A83" s="44">
        <v>7</v>
      </c>
      <c r="B83" s="40">
        <f t="shared" si="7"/>
        <v>1.0056208704886209</v>
      </c>
      <c r="C83" s="40">
        <f t="shared" si="6"/>
        <v>0.99176603941361097</v>
      </c>
      <c r="D83" s="40">
        <f t="shared" si="6"/>
        <v>0.97823627535690161</v>
      </c>
      <c r="E83" s="40">
        <f t="shared" si="6"/>
        <v>0.96502036838915095</v>
      </c>
      <c r="F83" s="40">
        <f t="shared" si="6"/>
        <v>0.95210761811513467</v>
      </c>
      <c r="G83" s="40">
        <f t="shared" si="6"/>
        <v>0.93948780504824136</v>
      </c>
      <c r="H83" s="40">
        <f t="shared" si="6"/>
        <v>0.9271511638933333</v>
      </c>
      <c r="I83" s="40">
        <f t="shared" si="6"/>
        <v>0.91508835859117987</v>
      </c>
      <c r="J83" s="40">
        <f t="shared" si="6"/>
        <v>0.90329045899042659</v>
      </c>
      <c r="K83" s="40">
        <f t="shared" si="6"/>
        <v>0.89174891902459741</v>
      </c>
      <c r="L83" s="40">
        <f t="shared" si="6"/>
        <v>0.88045555628205729</v>
      </c>
      <c r="M83" s="40">
        <f t="shared" si="6"/>
        <v>0.86940253286628932</v>
      </c>
    </row>
    <row r="84" spans="1:13" ht="16.5" x14ac:dyDescent="0.25">
      <c r="A84" s="44">
        <v>8</v>
      </c>
      <c r="B84" s="40">
        <f t="shared" si="7"/>
        <v>0.85858233745240797</v>
      </c>
      <c r="C84" s="40">
        <f t="shared" si="6"/>
        <v>0.8479877684535776</v>
      </c>
      <c r="D84" s="40">
        <f t="shared" si="6"/>
        <v>0.8376119182180557</v>
      </c>
      <c r="E84" s="40">
        <f t="shared" si="6"/>
        <v>0.82744815818399631</v>
      </c>
      <c r="F84" s="40">
        <f t="shared" si="6"/>
        <v>0.81749012492496242</v>
      </c>
      <c r="G84" s="40">
        <f t="shared" si="6"/>
        <v>0.80773170702441688</v>
      </c>
      <c r="H84" s="40">
        <f t="shared" si="6"/>
        <v>0.79816703272230349</v>
      </c>
      <c r="I84" s="40">
        <f t="shared" si="6"/>
        <v>0.78879045828124661</v>
      </c>
      <c r="J84" s="40">
        <f t="shared" si="6"/>
        <v>0.77959655702392772</v>
      </c>
      <c r="K84" s="40">
        <f t="shared" si="6"/>
        <v>0.77058010899690077</v>
      </c>
      <c r="L84" s="40">
        <f t="shared" si="6"/>
        <v>0.76173609121947272</v>
      </c>
      <c r="M84" s="40">
        <f t="shared" si="6"/>
        <v>0.75305966847937844</v>
      </c>
    </row>
    <row r="85" spans="1:13" ht="16.5" x14ac:dyDescent="0.25">
      <c r="A85" s="44">
        <v>9</v>
      </c>
      <c r="B85" s="40">
        <f t="shared" si="7"/>
        <v>0.74454618463980282</v>
      </c>
      <c r="C85" s="40">
        <f t="shared" si="6"/>
        <v>0.73619115442492133</v>
      </c>
      <c r="D85" s="40">
        <f t="shared" si="6"/>
        <v>0.72799025565349573</v>
      </c>
      <c r="E85" s="40">
        <f t="shared" si="6"/>
        <v>0.71993932189227972</v>
      </c>
      <c r="F85" s="40">
        <f t="shared" si="6"/>
        <v>0.71203433550299255</v>
      </c>
      <c r="G85" s="40">
        <f t="shared" si="6"/>
        <v>0.70427142105847518</v>
      </c>
      <c r="H85" s="40">
        <f t="shared" si="6"/>
        <v>0.69664683910537117</v>
      </c>
      <c r="I85" s="40">
        <f t="shared" si="6"/>
        <v>0.68915698025222749</v>
      </c>
      <c r="J85" s="40">
        <f t="shared" si="6"/>
        <v>0.68179835956338619</v>
      </c>
      <c r="K85" s="40">
        <f t="shared" si="6"/>
        <v>0.67456761124036813</v>
      </c>
      <c r="L85" s="40">
        <f t="shared" si="6"/>
        <v>0.66746148357369472</v>
      </c>
      <c r="M85" s="40">
        <f t="shared" si="6"/>
        <v>0.6604768341492403</v>
      </c>
    </row>
    <row r="86" spans="1:13" ht="16.5" x14ac:dyDescent="0.25">
      <c r="A86" s="44">
        <v>10</v>
      </c>
      <c r="B86" s="40">
        <f t="shared" si="7"/>
        <v>0.65361062529426484</v>
      </c>
      <c r="C86" s="40">
        <f t="shared" ref="C86:M100" si="8">IF($B$70=0,(1+$A$2)^(-$A86-C$8/12),(1-(1+$A$2)^(-1/$B$70))/((1+$A$2)^($A86+C$8/12)-1))*100</f>
        <v>0.64685991974926815</v>
      </c>
      <c r="D86" s="40">
        <f t="shared" si="8"/>
        <v>0.6402218765526968</v>
      </c>
      <c r="E86" s="40">
        <f t="shared" si="8"/>
        <v>0.63369374712640347</v>
      </c>
      <c r="F86" s="40">
        <f t="shared" si="8"/>
        <v>0.62727287155051659</v>
      </c>
      <c r="G86" s="40">
        <f t="shared" si="8"/>
        <v>0.62095667501711538</v>
      </c>
      <c r="H86" s="40">
        <f t="shared" si="8"/>
        <v>0.6147426644527807</v>
      </c>
      <c r="I86" s="40">
        <f t="shared" si="8"/>
        <v>0.60862842530070704</v>
      </c>
      <c r="J86" s="40">
        <f t="shared" si="8"/>
        <v>0.60261161845365607</v>
      </c>
      <c r="K86" s="40">
        <f t="shared" si="8"/>
        <v>0.59668997732956086</v>
      </c>
      <c r="L86" s="40">
        <f t="shared" si="8"/>
        <v>0.59086130508210466</v>
      </c>
      <c r="M86" s="40">
        <f t="shared" si="8"/>
        <v>0.58512347193905789</v>
      </c>
    </row>
    <row r="87" spans="1:13" ht="16.5" x14ac:dyDescent="0.25">
      <c r="A87" s="44">
        <v>11</v>
      </c>
      <c r="B87" s="40">
        <f t="shared" si="7"/>
        <v>0.57947441266160005</v>
      </c>
      <c r="C87" s="40">
        <f t="shared" si="8"/>
        <v>0.57391212411826076</v>
      </c>
      <c r="D87" s="40">
        <f t="shared" si="8"/>
        <v>0.56843466296748557</v>
      </c>
      <c r="E87" s="40">
        <f t="shared" si="8"/>
        <v>0.56304014344320485</v>
      </c>
      <c r="F87" s="40">
        <f t="shared" si="8"/>
        <v>0.55772673523809435</v>
      </c>
      <c r="G87" s="40">
        <f t="shared" si="8"/>
        <v>0.55249266147954024</v>
      </c>
      <c r="H87" s="40">
        <f t="shared" si="8"/>
        <v>0.5473361967936069</v>
      </c>
      <c r="I87" s="40">
        <f t="shared" si="8"/>
        <v>0.5422556654525732</v>
      </c>
      <c r="J87" s="40">
        <f t="shared" si="8"/>
        <v>0.53724943960186122</v>
      </c>
      <c r="K87" s="40">
        <f t="shared" si="8"/>
        <v>0.53231593756241424</v>
      </c>
      <c r="L87" s="40">
        <f t="shared" si="8"/>
        <v>0.52745362220480518</v>
      </c>
      <c r="M87" s="40">
        <f t="shared" si="8"/>
        <v>0.52266099939156463</v>
      </c>
    </row>
    <row r="88" spans="1:13" ht="16.5" x14ac:dyDescent="0.25">
      <c r="A88" s="44">
        <v>12</v>
      </c>
      <c r="B88" s="40">
        <f t="shared" si="7"/>
        <v>0.5179366164844118</v>
      </c>
      <c r="C88" s="40">
        <f t="shared" si="8"/>
        <v>0.51327906091325626</v>
      </c>
      <c r="D88" s="40">
        <f t="shared" si="8"/>
        <v>0.50868695880400461</v>
      </c>
      <c r="E88" s="40">
        <f t="shared" si="8"/>
        <v>0.50415897366237938</v>
      </c>
      <c r="F88" s="40">
        <f t="shared" si="8"/>
        <v>0.49969380511109446</v>
      </c>
      <c r="G88" s="40">
        <f t="shared" si="8"/>
        <v>0.4952901876778818</v>
      </c>
      <c r="H88" s="40">
        <f t="shared" si="8"/>
        <v>0.49094688963199906</v>
      </c>
      <c r="I88" s="40">
        <f t="shared" si="8"/>
        <v>0.48666271186696697</v>
      </c>
      <c r="J88" s="40">
        <f t="shared" si="8"/>
        <v>0.48243648682741075</v>
      </c>
      <c r="K88" s="40">
        <f t="shared" si="8"/>
        <v>0.47826707747798469</v>
      </c>
      <c r="L88" s="40">
        <f t="shared" si="8"/>
        <v>0.47415337631247034</v>
      </c>
      <c r="M88" s="40">
        <f t="shared" si="8"/>
        <v>0.47009430440123018</v>
      </c>
    </row>
    <row r="89" spans="1:13" ht="16.5" x14ac:dyDescent="0.25">
      <c r="A89" s="44">
        <v>13</v>
      </c>
      <c r="B89" s="40">
        <f t="shared" si="7"/>
        <v>0.46608881047529921</v>
      </c>
      <c r="C89" s="40">
        <f t="shared" si="8"/>
        <v>0.46213587004547985</v>
      </c>
      <c r="D89" s="40">
        <f t="shared" si="8"/>
        <v>0.4582344845548863</v>
      </c>
      <c r="E89" s="40">
        <f t="shared" si="8"/>
        <v>0.4543836805634715</v>
      </c>
      <c r="F89" s="40">
        <f t="shared" si="8"/>
        <v>0.45058250896313351</v>
      </c>
      <c r="G89" s="40">
        <f t="shared" si="8"/>
        <v>0.44683004422207112</v>
      </c>
      <c r="H89" s="40">
        <f t="shared" si="8"/>
        <v>0.44312538365712745</v>
      </c>
      <c r="I89" s="40">
        <f t="shared" si="8"/>
        <v>0.43946764673291905</v>
      </c>
      <c r="J89" s="40">
        <f t="shared" si="8"/>
        <v>0.4358559743866065</v>
      </c>
      <c r="K89" s="40">
        <f t="shared" si="8"/>
        <v>0.43228952837721646</v>
      </c>
      <c r="L89" s="40">
        <f t="shared" si="8"/>
        <v>0.42876749065848679</v>
      </c>
      <c r="M89" s="40">
        <f t="shared" si="8"/>
        <v>0.42528906277423917</v>
      </c>
    </row>
    <row r="90" spans="1:13" ht="16.5" x14ac:dyDescent="0.25">
      <c r="A90" s="44">
        <v>14</v>
      </c>
      <c r="B90" s="40">
        <f t="shared" si="7"/>
        <v>0.42185346527534912</v>
      </c>
      <c r="C90" s="40">
        <f t="shared" si="8"/>
        <v>0.41845993715741547</v>
      </c>
      <c r="D90" s="40">
        <f t="shared" si="8"/>
        <v>0.41510773531827272</v>
      </c>
      <c r="E90" s="40">
        <f t="shared" si="8"/>
        <v>0.41179613403454307</v>
      </c>
      <c r="F90" s="40">
        <f t="shared" si="8"/>
        <v>0.4085244244564461</v>
      </c>
      <c r="G90" s="40">
        <f t="shared" si="8"/>
        <v>0.40529191412012877</v>
      </c>
      <c r="H90" s="40">
        <f t="shared" si="8"/>
        <v>0.40209792647681286</v>
      </c>
      <c r="I90" s="40">
        <f t="shared" si="8"/>
        <v>0.39894180043808602</v>
      </c>
      <c r="J90" s="40">
        <f t="shared" si="8"/>
        <v>0.39582288993669318</v>
      </c>
      <c r="K90" s="40">
        <f t="shared" si="8"/>
        <v>0.39274056350221764</v>
      </c>
      <c r="L90" s="40">
        <f t="shared" si="8"/>
        <v>0.38969420385106446</v>
      </c>
      <c r="M90" s="40">
        <f t="shared" si="8"/>
        <v>0.38668320749018731</v>
      </c>
    </row>
    <row r="91" spans="1:13" ht="16.5" x14ac:dyDescent="0.25">
      <c r="A91" s="44">
        <v>15</v>
      </c>
      <c r="B91" s="40">
        <f t="shared" si="7"/>
        <v>0.38370698433402473</v>
      </c>
      <c r="C91" s="40">
        <f t="shared" si="8"/>
        <v>0.3807649573341354</v>
      </c>
      <c r="D91" s="40">
        <f t="shared" si="8"/>
        <v>0.37785656212104113</v>
      </c>
      <c r="E91" s="40">
        <f t="shared" si="8"/>
        <v>0.37498124665781518</v>
      </c>
      <c r="F91" s="40">
        <f t="shared" si="8"/>
        <v>0.37213847090496532</v>
      </c>
      <c r="G91" s="40">
        <f t="shared" si="8"/>
        <v>0.3693277064961854</v>
      </c>
      <c r="H91" s="40">
        <f t="shared" si="8"/>
        <v>0.36654843642456769</v>
      </c>
      <c r="I91" s="40">
        <f t="shared" si="8"/>
        <v>0.36380015473888194</v>
      </c>
      <c r="J91" s="40">
        <f t="shared" si="8"/>
        <v>0.36108236624954898</v>
      </c>
      <c r="K91" s="40">
        <f t="shared" si="8"/>
        <v>0.35839458624394716</v>
      </c>
      <c r="L91" s="40">
        <f t="shared" si="8"/>
        <v>0.35573634021071082</v>
      </c>
      <c r="M91" s="40">
        <f t="shared" si="8"/>
        <v>0.35310716357268779</v>
      </c>
    </row>
    <row r="92" spans="1:13" ht="16.5" x14ac:dyDescent="0.25">
      <c r="A92" s="44">
        <v>16</v>
      </c>
      <c r="B92" s="40">
        <f t="shared" si="7"/>
        <v>0.35050660142824303</v>
      </c>
      <c r="C92" s="40">
        <f t="shared" si="8"/>
        <v>0.34793420830060523</v>
      </c>
      <c r="D92" s="40">
        <f t="shared" si="8"/>
        <v>0.34538954789496329</v>
      </c>
      <c r="E92" s="40">
        <f t="shared" si="8"/>
        <v>0.34287219286304005</v>
      </c>
      <c r="F92" s="40">
        <f t="shared" si="8"/>
        <v>0.34038172457487015</v>
      </c>
      <c r="G92" s="40">
        <f t="shared" si="8"/>
        <v>0.33791773289753035</v>
      </c>
      <c r="H92" s="40">
        <f t="shared" si="8"/>
        <v>0.33547981598057469</v>
      </c>
      <c r="I92" s="40">
        <f t="shared" si="8"/>
        <v>0.33306758004793868</v>
      </c>
      <c r="J92" s="40">
        <f t="shared" si="8"/>
        <v>0.33068063919608648</v>
      </c>
      <c r="K92" s="40">
        <f t="shared" si="8"/>
        <v>0.32831861519818456</v>
      </c>
      <c r="L92" s="40">
        <f t="shared" si="8"/>
        <v>0.32598113731408995</v>
      </c>
      <c r="M92" s="40">
        <f t="shared" si="8"/>
        <v>0.32366784210595645</v>
      </c>
    </row>
    <row r="93" spans="1:13" ht="16.5" x14ac:dyDescent="0.25">
      <c r="A93" s="44">
        <v>17</v>
      </c>
      <c r="B93" s="40">
        <f t="shared" si="7"/>
        <v>0.32137837325926377</v>
      </c>
      <c r="C93" s="40">
        <f t="shared" si="8"/>
        <v>0.31911238140908454</v>
      </c>
      <c r="D93" s="40">
        <f t="shared" si="8"/>
        <v>0.31686952397141088</v>
      </c>
      <c r="E93" s="40">
        <f t="shared" si="8"/>
        <v>0.31464946497937213</v>
      </c>
      <c r="F93" s="40">
        <f t="shared" si="8"/>
        <v>0.31245187492417498</v>
      </c>
      <c r="G93" s="40">
        <f t="shared" si="8"/>
        <v>0.31027643060061094</v>
      </c>
      <c r="H93" s="40">
        <f t="shared" si="8"/>
        <v>0.30812281495697813</v>
      </c>
      <c r="I93" s="40">
        <f t="shared" si="8"/>
        <v>0.30599071694926983</v>
      </c>
      <c r="J93" s="40">
        <f t="shared" si="8"/>
        <v>0.30387983139949032</v>
      </c>
      <c r="K93" s="40">
        <f t="shared" si="8"/>
        <v>0.30178985885796239</v>
      </c>
      <c r="L93" s="40">
        <f t="shared" si="8"/>
        <v>0.29972050546949403</v>
      </c>
      <c r="M93" s="40">
        <f t="shared" si="8"/>
        <v>0.29767148284328127</v>
      </c>
    </row>
    <row r="94" spans="1:13" ht="16.5" x14ac:dyDescent="0.25">
      <c r="A94" s="44">
        <v>18</v>
      </c>
      <c r="B94" s="40">
        <f t="shared" si="7"/>
        <v>0.29564250792642477</v>
      </c>
      <c r="C94" s="40">
        <f t="shared" si="8"/>
        <v>0.29363330288094291</v>
      </c>
      <c r="D94" s="40">
        <f t="shared" si="8"/>
        <v>0.29164359496416942</v>
      </c>
      <c r="E94" s="40">
        <f t="shared" si="8"/>
        <v>0.28967311641243054</v>
      </c>
      <c r="F94" s="40">
        <f t="shared" si="8"/>
        <v>0.28772160432789129</v>
      </c>
      <c r="G94" s="40">
        <f t="shared" si="8"/>
        <v>0.28578880056847555</v>
      </c>
      <c r="H94" s="40">
        <f t="shared" si="8"/>
        <v>0.28387445164076169</v>
      </c>
      <c r="I94" s="40">
        <f t="shared" si="8"/>
        <v>0.28197830859575829</v>
      </c>
      <c r="J94" s="40">
        <f t="shared" si="8"/>
        <v>0.2801001269274731</v>
      </c>
      <c r="K94" s="40">
        <f t="shared" si="8"/>
        <v>0.27823966647418646</v>
      </c>
      <c r="L94" s="40">
        <f t="shared" si="8"/>
        <v>0.27639669132234568</v>
      </c>
      <c r="M94" s="40">
        <f t="shared" si="8"/>
        <v>0.27457096971299894</v>
      </c>
    </row>
    <row r="95" spans="1:13" ht="16.5" x14ac:dyDescent="0.25">
      <c r="A95" s="44">
        <v>19</v>
      </c>
      <c r="B95" s="40">
        <f t="shared" si="7"/>
        <v>0.27276227395069308</v>
      </c>
      <c r="C95" s="40">
        <f t="shared" si="8"/>
        <v>0.27097038031475768</v>
      </c>
      <c r="D95" s="40">
        <f t="shared" si="8"/>
        <v>0.26919506897290157</v>
      </c>
      <c r="E95" s="40">
        <f t="shared" si="8"/>
        <v>0.26743612389705795</v>
      </c>
      <c r="F95" s="40">
        <f t="shared" si="8"/>
        <v>0.26569333278140073</v>
      </c>
      <c r="G95" s="40">
        <f t="shared" si="8"/>
        <v>0.26396648696247654</v>
      </c>
      <c r="H95" s="40">
        <f t="shared" si="8"/>
        <v>0.26225538134138204</v>
      </c>
      <c r="I95" s="40">
        <f t="shared" si="8"/>
        <v>0.26055981430792874</v>
      </c>
      <c r="J95" s="40">
        <f t="shared" si="8"/>
        <v>0.25887958766673635</v>
      </c>
      <c r="K95" s="40">
        <f t="shared" si="8"/>
        <v>0.25721450656519707</v>
      </c>
      <c r="L95" s="40">
        <f t="shared" si="8"/>
        <v>0.25556437942325527</v>
      </c>
      <c r="M95" s="40">
        <f t="shared" si="8"/>
        <v>0.25392901786495081</v>
      </c>
    </row>
    <row r="96" spans="1:13" ht="16.5" x14ac:dyDescent="0.25">
      <c r="A96" s="44">
        <v>20</v>
      </c>
      <c r="B96" s="40">
        <f t="shared" si="7"/>
        <v>0.2523082366516734</v>
      </c>
      <c r="C96" s="40">
        <f t="shared" si="8"/>
        <v>0.25070185361707953</v>
      </c>
      <c r="D96" s="40">
        <f t="shared" si="8"/>
        <v>0.24910968960362043</v>
      </c>
      <c r="E96" s="40">
        <f t="shared" si="8"/>
        <v>0.24753156840064153</v>
      </c>
      <c r="F96" s="40">
        <f t="shared" si="8"/>
        <v>0.24596731668400004</v>
      </c>
      <c r="G96" s="40">
        <f t="shared" si="8"/>
        <v>0.24441676395716333</v>
      </c>
      <c r="H96" s="40">
        <f t="shared" si="8"/>
        <v>0.24287974249374397</v>
      </c>
      <c r="I96" s="40">
        <f t="shared" si="8"/>
        <v>0.24135608728142996</v>
      </c>
      <c r="J96" s="40">
        <f t="shared" si="8"/>
        <v>0.23984563596727176</v>
      </c>
      <c r="K96" s="40">
        <f t="shared" si="8"/>
        <v>0.23834822880428805</v>
      </c>
      <c r="L96" s="40">
        <f t="shared" si="8"/>
        <v>0.2368637085993526</v>
      </c>
      <c r="M96" s="40">
        <f t="shared" si="8"/>
        <v>0.23539192066232692</v>
      </c>
    </row>
    <row r="97" spans="1:13" ht="16.5" x14ac:dyDescent="0.25">
      <c r="A97" s="44">
        <v>21</v>
      </c>
      <c r="B97" s="40">
        <f t="shared" si="7"/>
        <v>0.23393271275640423</v>
      </c>
      <c r="C97" s="40">
        <f t="shared" si="8"/>
        <v>0.23248593504963136</v>
      </c>
      <c r="D97" s="40">
        <f t="shared" si="8"/>
        <v>0.23105144006757422</v>
      </c>
      <c r="E97" s="40">
        <f t="shared" si="8"/>
        <v>0.22962908264709975</v>
      </c>
      <c r="F97" s="40">
        <f t="shared" si="8"/>
        <v>0.22821871989123832</v>
      </c>
      <c r="G97" s="40">
        <f t="shared" si="8"/>
        <v>0.22682021112510226</v>
      </c>
      <c r="H97" s="40">
        <f t="shared" si="8"/>
        <v>0.22543341785282769</v>
      </c>
      <c r="I97" s="40">
        <f t="shared" si="8"/>
        <v>0.22405820371551519</v>
      </c>
      <c r="J97" s="40">
        <f t="shared" si="8"/>
        <v>0.22269443445014028</v>
      </c>
      <c r="K97" s="40">
        <f t="shared" si="8"/>
        <v>0.22134197784940912</v>
      </c>
      <c r="L97" s="40">
        <f t="shared" si="8"/>
        <v>0.22000070372253283</v>
      </c>
      <c r="M97" s="40">
        <f t="shared" si="8"/>
        <v>0.21867048385689719</v>
      </c>
    </row>
    <row r="98" spans="1:13" ht="16.5" x14ac:dyDescent="0.25">
      <c r="A98" s="44">
        <v>22</v>
      </c>
      <c r="B98" s="40">
        <f t="shared" si="7"/>
        <v>0.21735119198060376</v>
      </c>
      <c r="C98" s="40">
        <f t="shared" si="8"/>
        <v>0.21604270372585871</v>
      </c>
      <c r="D98" s="40">
        <f t="shared" si="8"/>
        <v>0.21474489659318671</v>
      </c>
      <c r="E98" s="40">
        <f t="shared" si="8"/>
        <v>0.213457649916451</v>
      </c>
      <c r="F98" s="40">
        <f t="shared" si="8"/>
        <v>0.2121808448286551</v>
      </c>
      <c r="G98" s="40">
        <f t="shared" si="8"/>
        <v>0.21091436422850707</v>
      </c>
      <c r="H98" s="40">
        <f t="shared" si="8"/>
        <v>0.20965809274772826</v>
      </c>
      <c r="I98" s="40">
        <f t="shared" si="8"/>
        <v>0.20841191671908482</v>
      </c>
      <c r="J98" s="40">
        <f t="shared" si="8"/>
        <v>0.20717572414512389</v>
      </c>
      <c r="K98" s="40">
        <f t="shared" si="8"/>
        <v>0.20594940466759881</v>
      </c>
      <c r="L98" s="40">
        <f t="shared" si="8"/>
        <v>0.20473284953756135</v>
      </c>
      <c r="M98" s="40">
        <f t="shared" si="8"/>
        <v>0.20352595158610909</v>
      </c>
    </row>
    <row r="99" spans="1:13" ht="16.5" x14ac:dyDescent="0.25">
      <c r="A99" s="44">
        <v>23</v>
      </c>
      <c r="B99" s="40">
        <f t="shared" si="7"/>
        <v>0.20232860519576659</v>
      </c>
      <c r="C99" s="40">
        <f t="shared" si="8"/>
        <v>0.20114070627248784</v>
      </c>
      <c r="D99" s="40">
        <f t="shared" si="8"/>
        <v>0.19996215221826183</v>
      </c>
      <c r="E99" s="40">
        <f t="shared" si="8"/>
        <v>0.19879284190430888</v>
      </c>
      <c r="F99" s="40">
        <f t="shared" si="8"/>
        <v>0.1976326756448494</v>
      </c>
      <c r="G99" s="40">
        <f t="shared" si="8"/>
        <v>0.19648155517143456</v>
      </c>
      <c r="H99" s="40">
        <f t="shared" si="8"/>
        <v>0.19533938360782174</v>
      </c>
      <c r="I99" s="40">
        <f t="shared" si="8"/>
        <v>0.19420606544538338</v>
      </c>
      <c r="J99" s="40">
        <f t="shared" si="8"/>
        <v>0.19308150651903541</v>
      </c>
      <c r="K99" s="40">
        <f t="shared" si="8"/>
        <v>0.19196561398367198</v>
      </c>
      <c r="L99" s="40">
        <f t="shared" si="8"/>
        <v>0.19085829629109519</v>
      </c>
      <c r="M99" s="40">
        <f t="shared" si="8"/>
        <v>0.18975946316742626</v>
      </c>
    </row>
    <row r="100" spans="1:13" ht="16.5" x14ac:dyDescent="0.25">
      <c r="A100" s="44">
        <v>24</v>
      </c>
      <c r="B100" s="40">
        <f t="shared" si="7"/>
        <v>0.18866902559098844</v>
      </c>
      <c r="C100" s="40">
        <f t="shared" si="8"/>
        <v>0.1875868957706486</v>
      </c>
      <c r="D100" s="40">
        <f t="shared" si="8"/>
        <v>0.18651298712460587</v>
      </c>
      <c r="E100" s="40">
        <f t="shared" si="8"/>
        <v>0.1854472142596198</v>
      </c>
      <c r="F100" s="40">
        <f t="shared" si="8"/>
        <v>0.18438949295066356</v>
      </c>
      <c r="G100" s="40">
        <f t="shared" si="8"/>
        <v>0.18333974012099433</v>
      </c>
      <c r="H100" s="40">
        <f t="shared" si="8"/>
        <v>0.1822978738226311</v>
      </c>
      <c r="I100" s="40">
        <f t="shared" si="8"/>
        <v>0.18126381321722826</v>
      </c>
      <c r="J100" s="40">
        <f t="shared" si="8"/>
        <v>0.18023747855733785</v>
      </c>
      <c r="K100" s="40">
        <f t="shared" si="8"/>
        <v>0.17921879116805051</v>
      </c>
      <c r="L100" s="40">
        <f t="shared" si="8"/>
        <v>0.17820767342900481</v>
      </c>
      <c r="M100" s="40">
        <f t="shared" si="8"/>
        <v>0.17720404875675921</v>
      </c>
    </row>
    <row r="101" spans="1:13" ht="16.5" x14ac:dyDescent="0.25">
      <c r="A101" s="47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16.5" x14ac:dyDescent="0.25">
      <c r="A102" s="47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16.5" x14ac:dyDescent="0.25">
      <c r="A103" s="47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1:13" ht="18.75" x14ac:dyDescent="0.3">
      <c r="A104" s="47"/>
      <c r="B104" s="45"/>
      <c r="C104" s="45"/>
      <c r="D104" s="45"/>
      <c r="E104" s="45"/>
      <c r="F104" s="45"/>
      <c r="G104" s="45"/>
      <c r="H104" s="45"/>
      <c r="I104" s="46"/>
      <c r="J104" s="45"/>
      <c r="K104" s="99" t="str">
        <f>"Продолжение таблицы "&amp;$C$2+1</f>
        <v>Продолжение таблицы 98</v>
      </c>
      <c r="L104" s="99"/>
      <c r="M104" s="99"/>
    </row>
    <row r="105" spans="1:13" ht="16.5" x14ac:dyDescent="0.25">
      <c r="A105" s="100" t="s">
        <v>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1:13" ht="16.5" x14ac:dyDescent="0.25">
      <c r="A106" s="98" t="s">
        <v>1</v>
      </c>
      <c r="B106" s="98" t="s">
        <v>2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</row>
    <row r="107" spans="1:13" ht="16.5" x14ac:dyDescent="0.25">
      <c r="A107" s="98"/>
      <c r="B107" s="44">
        <v>0</v>
      </c>
      <c r="C107" s="44">
        <v>1</v>
      </c>
      <c r="D107" s="44">
        <v>2</v>
      </c>
      <c r="E107" s="44">
        <v>3</v>
      </c>
      <c r="F107" s="44">
        <v>4</v>
      </c>
      <c r="G107" s="44">
        <v>5</v>
      </c>
      <c r="H107" s="44">
        <v>6</v>
      </c>
      <c r="I107" s="44">
        <v>7</v>
      </c>
      <c r="J107" s="44">
        <v>8</v>
      </c>
      <c r="K107" s="44">
        <v>9</v>
      </c>
      <c r="L107" s="44">
        <v>10</v>
      </c>
      <c r="M107" s="44">
        <v>11</v>
      </c>
    </row>
    <row r="108" spans="1:13" ht="16.5" x14ac:dyDescent="0.25">
      <c r="A108" s="44">
        <v>25</v>
      </c>
      <c r="B108" s="40">
        <f t="shared" ref="B108:M117" si="9">IF($B$70=0,(1+$A$2)^(-$A108-B$8/12),(1-(1+$A$2)^(-1/$B$70))/((1+$A$2)^($A108+B$8/12)-1))*100</f>
        <v>0.17620784158751554</v>
      </c>
      <c r="C108" s="40">
        <f t="shared" si="9"/>
        <v>0.17521897736018735</v>
      </c>
      <c r="D108" s="40">
        <f t="shared" si="9"/>
        <v>0.17423738249980389</v>
      </c>
      <c r="E108" s="40">
        <f t="shared" si="9"/>
        <v>0.17326298440124413</v>
      </c>
      <c r="F108" s="40">
        <f t="shared" si="9"/>
        <v>0.1722957114132905</v>
      </c>
      <c r="G108" s="40">
        <f t="shared" si="9"/>
        <v>0.17133549282299698</v>
      </c>
      <c r="H108" s="40">
        <f t="shared" si="9"/>
        <v>0.1703822588403637</v>
      </c>
      <c r="I108" s="40">
        <f t="shared" si="9"/>
        <v>0.16943594058331066</v>
      </c>
      <c r="J108" s="40">
        <f t="shared" si="9"/>
        <v>0.16849647006294466</v>
      </c>
      <c r="K108" s="40">
        <f t="shared" si="9"/>
        <v>0.16756378016911203</v>
      </c>
      <c r="L108" s="40">
        <f t="shared" si="9"/>
        <v>0.16663780465623121</v>
      </c>
      <c r="M108" s="40">
        <f t="shared" si="9"/>
        <v>0.16571847812939827</v>
      </c>
    </row>
    <row r="109" spans="1:13" ht="16.5" x14ac:dyDescent="0.25">
      <c r="A109" s="44">
        <v>26</v>
      </c>
      <c r="B109" s="40">
        <f t="shared" si="9"/>
        <v>0.16480573603075996</v>
      </c>
      <c r="C109" s="40">
        <f t="shared" si="9"/>
        <v>0.16389951462614846</v>
      </c>
      <c r="D109" s="40">
        <f t="shared" si="9"/>
        <v>0.16299975099196976</v>
      </c>
      <c r="E109" s="40">
        <f t="shared" si="9"/>
        <v>0.16210638300234428</v>
      </c>
      <c r="F109" s="40">
        <f t="shared" si="9"/>
        <v>0.16121934931648982</v>
      </c>
      <c r="G109" s="40">
        <f t="shared" si="9"/>
        <v>0.16033858936634354</v>
      </c>
      <c r="H109" s="40">
        <f t="shared" si="9"/>
        <v>0.15946404334441883</v>
      </c>
      <c r="I109" s="40">
        <f t="shared" si="9"/>
        <v>0.15859565219188848</v>
      </c>
      <c r="J109" s="40">
        <f t="shared" si="9"/>
        <v>0.15773335758689322</v>
      </c>
      <c r="K109" s="40">
        <f t="shared" si="9"/>
        <v>0.1568771019330677</v>
      </c>
      <c r="L109" s="40">
        <f t="shared" si="9"/>
        <v>0.15602682834828038</v>
      </c>
      <c r="M109" s="40">
        <f t="shared" si="9"/>
        <v>0.15518248065358323</v>
      </c>
    </row>
    <row r="110" spans="1:13" ht="16.5" x14ac:dyDescent="0.25">
      <c r="A110" s="44">
        <v>27</v>
      </c>
      <c r="B110" s="40">
        <f t="shared" si="9"/>
        <v>0.15434400336236517</v>
      </c>
      <c r="C110" s="40">
        <f t="shared" si="9"/>
        <v>0.15351134166970667</v>
      </c>
      <c r="D110" s="40">
        <f t="shared" si="9"/>
        <v>0.15268444144192911</v>
      </c>
      <c r="E110" s="40">
        <f t="shared" si="9"/>
        <v>0.15186324920633745</v>
      </c>
      <c r="F110" s="40">
        <f t="shared" si="9"/>
        <v>0.15104771214114907</v>
      </c>
      <c r="G110" s="40">
        <f t="shared" si="9"/>
        <v>0.15023777806560723</v>
      </c>
      <c r="H110" s="40">
        <f t="shared" si="9"/>
        <v>0.14943339543027379</v>
      </c>
      <c r="I110" s="40">
        <f t="shared" si="9"/>
        <v>0.14863451330749838</v>
      </c>
      <c r="J110" s="40">
        <f t="shared" si="9"/>
        <v>0.14784108138205895</v>
      </c>
      <c r="K110" s="40">
        <f t="shared" si="9"/>
        <v>0.1470530499419721</v>
      </c>
      <c r="L110" s="40">
        <f t="shared" si="9"/>
        <v>0.14627036986946768</v>
      </c>
      <c r="M110" s="40">
        <f t="shared" si="9"/>
        <v>0.14549299263212509</v>
      </c>
    </row>
    <row r="111" spans="1:13" ht="16.5" x14ac:dyDescent="0.25">
      <c r="A111" s="44">
        <v>28</v>
      </c>
      <c r="B111" s="40">
        <f t="shared" si="9"/>
        <v>0.14472087027416844</v>
      </c>
      <c r="C111" s="40">
        <f t="shared" si="9"/>
        <v>0.14395395540791636</v>
      </c>
      <c r="D111" s="40">
        <f t="shared" si="9"/>
        <v>0.14319220120538267</v>
      </c>
      <c r="E111" s="40">
        <f t="shared" si="9"/>
        <v>0.14243556139002789</v>
      </c>
      <c r="F111" s="40">
        <f t="shared" si="9"/>
        <v>0.14168399022865408</v>
      </c>
      <c r="G111" s="40">
        <f t="shared" si="9"/>
        <v>0.14093744252344334</v>
      </c>
      <c r="H111" s="40">
        <f t="shared" si="9"/>
        <v>0.14019587360413654</v>
      </c>
      <c r="I111" s="40">
        <f t="shared" si="9"/>
        <v>0.13945923932034732</v>
      </c>
      <c r="J111" s="40">
        <f t="shared" si="9"/>
        <v>0.13872749603401152</v>
      </c>
      <c r="K111" s="40">
        <f t="shared" si="9"/>
        <v>0.13800060061196751</v>
      </c>
      <c r="L111" s="40">
        <f t="shared" si="9"/>
        <v>0.13727851041866476</v>
      </c>
      <c r="M111" s="40">
        <f t="shared" si="9"/>
        <v>0.1365611833089993</v>
      </c>
    </row>
    <row r="112" spans="1:13" ht="16.5" x14ac:dyDescent="0.25">
      <c r="A112" s="44">
        <v>29</v>
      </c>
      <c r="B112" s="40">
        <f t="shared" si="9"/>
        <v>0.13584857762127175</v>
      </c>
      <c r="C112" s="40">
        <f t="shared" si="9"/>
        <v>0.13514065217026761</v>
      </c>
      <c r="D112" s="40">
        <f t="shared" si="9"/>
        <v>0.13443736624045463</v>
      </c>
      <c r="E112" s="40">
        <f t="shared" si="9"/>
        <v>0.13373867957929805</v>
      </c>
      <c r="F112" s="40">
        <f t="shared" si="9"/>
        <v>0.13304455239068877</v>
      </c>
      <c r="G112" s="40">
        <f t="shared" si="9"/>
        <v>0.13235494532848349</v>
      </c>
      <c r="H112" s="40">
        <f t="shared" si="9"/>
        <v>0.13166981949015449</v>
      </c>
      <c r="I112" s="40">
        <f t="shared" si="9"/>
        <v>0.1309891364105466</v>
      </c>
      <c r="J112" s="40">
        <f t="shared" si="9"/>
        <v>0.13031285805573922</v>
      </c>
      <c r="K112" s="40">
        <f t="shared" si="9"/>
        <v>0.12964094681701205</v>
      </c>
      <c r="L112" s="40">
        <f t="shared" si="9"/>
        <v>0.12897336550491129</v>
      </c>
      <c r="M112" s="40">
        <f t="shared" si="9"/>
        <v>0.12831007734341537</v>
      </c>
    </row>
    <row r="113" spans="1:13" ht="16.5" x14ac:dyDescent="0.25">
      <c r="A113" s="44">
        <v>30</v>
      </c>
      <c r="B113" s="40">
        <f t="shared" si="9"/>
        <v>0.12765104596419796</v>
      </c>
      <c r="C113" s="40">
        <f t="shared" si="9"/>
        <v>0.12699623540098656</v>
      </c>
      <c r="D113" s="40">
        <f t="shared" si="9"/>
        <v>0.12634561008401321</v>
      </c>
      <c r="E113" s="40">
        <f t="shared" si="9"/>
        <v>0.12569913483455938</v>
      </c>
      <c r="F113" s="40">
        <f t="shared" si="9"/>
        <v>0.12505677485958841</v>
      </c>
      <c r="G113" s="40">
        <f t="shared" si="9"/>
        <v>0.1244184957464675</v>
      </c>
      <c r="H113" s="40">
        <f t="shared" si="9"/>
        <v>0.12378426345777596</v>
      </c>
      <c r="I113" s="40">
        <f t="shared" si="9"/>
        <v>0.12315404432619813</v>
      </c>
      <c r="J113" s="40">
        <f t="shared" si="9"/>
        <v>0.1225278050494998</v>
      </c>
      <c r="K113" s="40">
        <f t="shared" si="9"/>
        <v>0.12190551268558619</v>
      </c>
      <c r="L113" s="40">
        <f t="shared" si="9"/>
        <v>0.12128713464764011</v>
      </c>
      <c r="M113" s="40">
        <f t="shared" si="9"/>
        <v>0.12067263869933878</v>
      </c>
    </row>
    <row r="114" spans="1:13" ht="16.5" x14ac:dyDescent="0.25">
      <c r="A114" s="44">
        <v>31</v>
      </c>
      <c r="B114" s="40">
        <f t="shared" si="9"/>
        <v>0.12006199295014762</v>
      </c>
      <c r="C114" s="40">
        <f t="shared" si="9"/>
        <v>0.11945516585069038</v>
      </c>
      <c r="D114" s="40">
        <f t="shared" si="9"/>
        <v>0.11885212618819212</v>
      </c>
      <c r="E114" s="40">
        <f t="shared" si="9"/>
        <v>0.11825284308199699</v>
      </c>
      <c r="F114" s="40">
        <f t="shared" si="9"/>
        <v>0.11765728597915613</v>
      </c>
      <c r="G114" s="40">
        <f t="shared" si="9"/>
        <v>0.11706542465008619</v>
      </c>
      <c r="H114" s="40">
        <f t="shared" si="9"/>
        <v>0.11647722918429698</v>
      </c>
      <c r="I114" s="40">
        <f t="shared" si="9"/>
        <v>0.11589266998618666</v>
      </c>
      <c r="J114" s="40">
        <f t="shared" si="9"/>
        <v>0.11531171777090282</v>
      </c>
      <c r="K114" s="40">
        <f t="shared" si="9"/>
        <v>0.11473434356026979</v>
      </c>
      <c r="L114" s="40">
        <f t="shared" si="9"/>
        <v>0.1141605186787789</v>
      </c>
      <c r="M114" s="40">
        <f t="shared" si="9"/>
        <v>0.11359021474964182</v>
      </c>
    </row>
    <row r="115" spans="1:13" ht="16.5" x14ac:dyDescent="0.25">
      <c r="A115" s="44">
        <v>32</v>
      </c>
      <c r="B115" s="40">
        <f t="shared" si="9"/>
        <v>0.11302340369090619</v>
      </c>
      <c r="C115" s="40">
        <f t="shared" si="9"/>
        <v>0.11246005771163106</v>
      </c>
      <c r="D115" s="40">
        <f t="shared" si="9"/>
        <v>0.1119001493081217</v>
      </c>
      <c r="E115" s="40">
        <f t="shared" si="9"/>
        <v>0.11134365126022347</v>
      </c>
      <c r="F115" s="40">
        <f t="shared" si="9"/>
        <v>0.11079053662767273</v>
      </c>
      <c r="G115" s="40">
        <f t="shared" si="9"/>
        <v>0.11024077874650351</v>
      </c>
      <c r="H115" s="40">
        <f t="shared" si="9"/>
        <v>0.10969435122551022</v>
      </c>
      <c r="I115" s="40">
        <f t="shared" si="9"/>
        <v>0.10915122794276419</v>
      </c>
      <c r="J115" s="40">
        <f t="shared" si="9"/>
        <v>0.10861138304218368</v>
      </c>
      <c r="K115" s="40">
        <f t="shared" si="9"/>
        <v>0.10807479093015603</v>
      </c>
      <c r="L115" s="40">
        <f t="shared" si="9"/>
        <v>0.10754142627221173</v>
      </c>
      <c r="M115" s="40">
        <f t="shared" si="9"/>
        <v>0.10701126398974868</v>
      </c>
    </row>
    <row r="116" spans="1:13" ht="16.5" x14ac:dyDescent="0.25">
      <c r="A116" s="44">
        <v>33</v>
      </c>
      <c r="B116" s="40">
        <f t="shared" si="9"/>
        <v>0.10648427925680554</v>
      </c>
      <c r="C116" s="40">
        <f t="shared" si="9"/>
        <v>0.10596044749688557</v>
      </c>
      <c r="D116" s="40">
        <f t="shared" si="9"/>
        <v>0.10543974437982599</v>
      </c>
      <c r="E116" s="40">
        <f t="shared" si="9"/>
        <v>0.1049221458187162</v>
      </c>
      <c r="F116" s="40">
        <f t="shared" si="9"/>
        <v>0.1044076279668618</v>
      </c>
      <c r="G116" s="40">
        <f t="shared" si="9"/>
        <v>0.10389616721479364</v>
      </c>
      <c r="H116" s="40">
        <f t="shared" si="9"/>
        <v>0.10338774018732161</v>
      </c>
      <c r="I116" s="40">
        <f t="shared" si="9"/>
        <v>0.10288232374063282</v>
      </c>
      <c r="J116" s="40">
        <f t="shared" si="9"/>
        <v>0.10237989495943227</v>
      </c>
      <c r="K116" s="40">
        <f t="shared" si="9"/>
        <v>0.10188043115412601</v>
      </c>
      <c r="L116" s="40">
        <f t="shared" si="9"/>
        <v>0.10138390985804625</v>
      </c>
      <c r="M116" s="40">
        <f t="shared" si="9"/>
        <v>0.100890308824717</v>
      </c>
    </row>
    <row r="117" spans="1:13" ht="16.5" x14ac:dyDescent="0.25">
      <c r="A117" s="44">
        <v>34</v>
      </c>
      <c r="B117" s="40">
        <f t="shared" si="9"/>
        <v>0.10039960602515996</v>
      </c>
      <c r="C117" s="40">
        <f t="shared" si="9"/>
        <v>9.9911779645240506E-2</v>
      </c>
      <c r="D117" s="40">
        <f t="shared" si="9"/>
        <v>9.9426808083051238E-2</v>
      </c>
      <c r="E117" s="40">
        <f t="shared" si="9"/>
        <v>9.8944669946335218E-2</v>
      </c>
      <c r="F117" s="40">
        <f t="shared" si="9"/>
        <v>9.8465344049945808E-2</v>
      </c>
      <c r="G117" s="40">
        <f t="shared" si="9"/>
        <v>9.7988809413343578E-2</v>
      </c>
      <c r="H117" s="40">
        <f t="shared" si="9"/>
        <v>9.7515045258129568E-2</v>
      </c>
      <c r="I117" s="40">
        <f t="shared" si="9"/>
        <v>9.7044031005614234E-2</v>
      </c>
      <c r="J117" s="40">
        <f t="shared" si="9"/>
        <v>9.657574627442149E-2</v>
      </c>
      <c r="K117" s="40">
        <f t="shared" si="9"/>
        <v>9.6110170878126858E-2</v>
      </c>
      <c r="L117" s="40">
        <f t="shared" si="9"/>
        <v>9.564728482293014E-2</v>
      </c>
      <c r="M117" s="40">
        <f t="shared" si="9"/>
        <v>9.5187068305360945E-2</v>
      </c>
    </row>
    <row r="118" spans="1:13" ht="16.5" x14ac:dyDescent="0.25">
      <c r="A118" s="44">
        <v>35</v>
      </c>
      <c r="B118" s="40">
        <f t="shared" ref="B118:M127" si="10">IF($B$70=0,(1+$A$2)^(-$A118-B$8/12),(1-(1+$A$2)^(-1/$B$70))/((1+$A$2)^($A118+B$8/12)-1))*100</f>
        <v>9.47295017100169E-2</v>
      </c>
      <c r="C118" s="40">
        <f t="shared" si="10"/>
        <v>9.4274565607334951E-2</v>
      </c>
      <c r="D118" s="40">
        <f t="shared" si="10"/>
        <v>9.3822240751392866E-2</v>
      </c>
      <c r="E118" s="40">
        <f t="shared" si="10"/>
        <v>9.337250807774336E-2</v>
      </c>
      <c r="F118" s="40">
        <f t="shared" si="10"/>
        <v>9.2925348701278165E-2</v>
      </c>
      <c r="G118" s="40">
        <f t="shared" si="10"/>
        <v>9.2480743914122268E-2</v>
      </c>
      <c r="H118" s="40">
        <f t="shared" si="10"/>
        <v>9.2038675183557905E-2</v>
      </c>
      <c r="I118" s="40">
        <f t="shared" si="10"/>
        <v>9.1599124149977812E-2</v>
      </c>
      <c r="J118" s="40">
        <f t="shared" si="10"/>
        <v>9.1162072624867016E-2</v>
      </c>
      <c r="K118" s="40">
        <f t="shared" si="10"/>
        <v>9.0727502588812778E-2</v>
      </c>
      <c r="L118" s="40">
        <f t="shared" si="10"/>
        <v>9.0295396189542743E-2</v>
      </c>
      <c r="M118" s="40">
        <f t="shared" si="10"/>
        <v>8.9865735739989752E-2</v>
      </c>
    </row>
    <row r="119" spans="1:13" ht="16.5" x14ac:dyDescent="0.25">
      <c r="A119" s="44">
        <v>36</v>
      </c>
      <c r="B119" s="40">
        <f t="shared" si="10"/>
        <v>8.9438503716383927E-2</v>
      </c>
      <c r="C119" s="40">
        <f t="shared" si="10"/>
        <v>8.9013682756371545E-2</v>
      </c>
      <c r="D119" s="40">
        <f t="shared" si="10"/>
        <v>8.8591255657158696E-2</v>
      </c>
      <c r="E119" s="40">
        <f t="shared" si="10"/>
        <v>8.8171205373681991E-2</v>
      </c>
      <c r="F119" s="40">
        <f t="shared" si="10"/>
        <v>8.7753515016803618E-2</v>
      </c>
      <c r="G119" s="40">
        <f t="shared" si="10"/>
        <v>8.7338167851531215E-2</v>
      </c>
      <c r="H119" s="40">
        <f t="shared" si="10"/>
        <v>8.692514729526242E-2</v>
      </c>
      <c r="I119" s="40">
        <f t="shared" si="10"/>
        <v>8.6514436916053095E-2</v>
      </c>
      <c r="J119" s="40">
        <f t="shared" si="10"/>
        <v>8.6106020430909549E-2</v>
      </c>
      <c r="K119" s="40">
        <f t="shared" si="10"/>
        <v>8.5699881704103392E-2</v>
      </c>
      <c r="L119" s="40">
        <f t="shared" si="10"/>
        <v>8.5296004745509996E-2</v>
      </c>
      <c r="M119" s="40">
        <f t="shared" si="10"/>
        <v>8.489437370896892E-2</v>
      </c>
    </row>
    <row r="120" spans="1:13" ht="16.5" x14ac:dyDescent="0.25">
      <c r="A120" s="44">
        <v>37</v>
      </c>
      <c r="B120" s="40">
        <f t="shared" si="10"/>
        <v>8.4494972890666431E-2</v>
      </c>
      <c r="C120" s="40">
        <f t="shared" si="10"/>
        <v>8.4097786727540744E-2</v>
      </c>
      <c r="D120" s="40">
        <f t="shared" si="10"/>
        <v>8.3702799795707078E-2</v>
      </c>
      <c r="E120" s="40">
        <f t="shared" si="10"/>
        <v>8.3309996808905495E-2</v>
      </c>
      <c r="F120" s="40">
        <f t="shared" si="10"/>
        <v>8.2919362616968612E-2</v>
      </c>
      <c r="G120" s="40">
        <f t="shared" si="10"/>
        <v>8.253088220430993E-2</v>
      </c>
      <c r="H120" s="40">
        <f t="shared" si="10"/>
        <v>8.214454068843241E-2</v>
      </c>
      <c r="I120" s="40">
        <f t="shared" si="10"/>
        <v>8.1760323318456896E-2</v>
      </c>
      <c r="J120" s="40">
        <f t="shared" si="10"/>
        <v>8.1378215473670024E-2</v>
      </c>
      <c r="K120" s="40">
        <f t="shared" si="10"/>
        <v>8.0998202662091234E-2</v>
      </c>
      <c r="L120" s="40">
        <f t="shared" si="10"/>
        <v>8.0620270519059054E-2</v>
      </c>
      <c r="M120" s="40">
        <f t="shared" si="10"/>
        <v>8.0244404805835653E-2</v>
      </c>
    </row>
    <row r="121" spans="1:13" ht="16.5" x14ac:dyDescent="0.25">
      <c r="A121" s="44">
        <v>38</v>
      </c>
      <c r="B121" s="40">
        <f t="shared" si="10"/>
        <v>7.9870591408229885E-2</v>
      </c>
      <c r="C121" s="40">
        <f t="shared" si="10"/>
        <v>7.9498816335238837E-2</v>
      </c>
      <c r="D121" s="40">
        <f t="shared" si="10"/>
        <v>7.9129065717705963E-2</v>
      </c>
      <c r="E121" s="40">
        <f t="shared" si="10"/>
        <v>7.8761325806998295E-2</v>
      </c>
      <c r="F121" s="40">
        <f t="shared" si="10"/>
        <v>7.839558297369989E-2</v>
      </c>
      <c r="G121" s="40">
        <f t="shared" si="10"/>
        <v>7.8031823706322612E-2</v>
      </c>
      <c r="H121" s="40">
        <f t="shared" si="10"/>
        <v>7.7670034610033342E-2</v>
      </c>
      <c r="I121" s="40">
        <f t="shared" si="10"/>
        <v>7.7310202405398251E-2</v>
      </c>
      <c r="J121" s="40">
        <f t="shared" si="10"/>
        <v>7.695231392714301E-2</v>
      </c>
      <c r="K121" s="40">
        <f t="shared" si="10"/>
        <v>7.6596356122928491E-2</v>
      </c>
      <c r="L121" s="40">
        <f t="shared" si="10"/>
        <v>7.6242316052143294E-2</v>
      </c>
      <c r="M121" s="40">
        <f t="shared" si="10"/>
        <v>7.5890180884710862E-2</v>
      </c>
    </row>
    <row r="122" spans="1:13" ht="16.5" x14ac:dyDescent="0.25">
      <c r="A122" s="44">
        <v>39</v>
      </c>
      <c r="B122" s="40">
        <f t="shared" si="10"/>
        <v>7.5539937899912146E-2</v>
      </c>
      <c r="C122" s="40">
        <f t="shared" si="10"/>
        <v>7.5191574485223872E-2</v>
      </c>
      <c r="D122" s="40">
        <f t="shared" si="10"/>
        <v>7.4845078135170412E-2</v>
      </c>
      <c r="E122" s="40">
        <f t="shared" si="10"/>
        <v>7.4500436450191637E-2</v>
      </c>
      <c r="F122" s="40">
        <f t="shared" si="10"/>
        <v>7.4157637135524312E-2</v>
      </c>
      <c r="G122" s="40">
        <f t="shared" si="10"/>
        <v>7.3816668000097951E-2</v>
      </c>
      <c r="H122" s="40">
        <f t="shared" si="10"/>
        <v>7.3477516955444522E-2</v>
      </c>
      <c r="I122" s="40">
        <f t="shared" si="10"/>
        <v>7.3140172014622043E-2</v>
      </c>
      <c r="J122" s="40">
        <f t="shared" si="10"/>
        <v>7.2804621291151783E-2</v>
      </c>
      <c r="K122" s="40">
        <f t="shared" si="10"/>
        <v>7.2470852997968557E-2</v>
      </c>
      <c r="L122" s="40">
        <f t="shared" si="10"/>
        <v>7.2138855446384556E-2</v>
      </c>
      <c r="M122" s="40">
        <f t="shared" si="10"/>
        <v>7.1808617045065817E-2</v>
      </c>
    </row>
    <row r="123" spans="1:13" ht="16.5" x14ac:dyDescent="0.25">
      <c r="A123" s="44">
        <v>40</v>
      </c>
      <c r="B123" s="40">
        <f t="shared" si="10"/>
        <v>7.1480126299021673E-2</v>
      </c>
      <c r="C123" s="40">
        <f t="shared" si="10"/>
        <v>7.1153371808607049E-2</v>
      </c>
      <c r="D123" s="40">
        <f t="shared" si="10"/>
        <v>7.0828342268536265E-2</v>
      </c>
      <c r="E123" s="40">
        <f t="shared" si="10"/>
        <v>7.0505026466910301E-2</v>
      </c>
      <c r="F123" s="40">
        <f t="shared" si="10"/>
        <v>7.0183413284255217E-2</v>
      </c>
      <c r="G123" s="40">
        <f t="shared" si="10"/>
        <v>6.9863491692572971E-2</v>
      </c>
      <c r="H123" s="40">
        <f t="shared" si="10"/>
        <v>6.9545250754403445E-2</v>
      </c>
      <c r="I123" s="40">
        <f t="shared" si="10"/>
        <v>6.9228679621898673E-2</v>
      </c>
      <c r="J123" s="40">
        <f t="shared" si="10"/>
        <v>6.8913767535907888E-2</v>
      </c>
      <c r="K123" s="40">
        <f t="shared" si="10"/>
        <v>6.8600503825073961E-2</v>
      </c>
      <c r="L123" s="40">
        <f t="shared" si="10"/>
        <v>6.8288877904941162E-2</v>
      </c>
      <c r="M123" s="40">
        <f t="shared" si="10"/>
        <v>6.7978879277073398E-2</v>
      </c>
    </row>
    <row r="124" spans="1:13" ht="16.5" x14ac:dyDescent="0.25">
      <c r="A124" s="44">
        <v>41</v>
      </c>
      <c r="B124" s="40">
        <f t="shared" si="10"/>
        <v>6.7670497528183424E-2</v>
      </c>
      <c r="C124" s="40">
        <f t="shared" si="10"/>
        <v>6.7363722329272846E-2</v>
      </c>
      <c r="D124" s="40">
        <f t="shared" si="10"/>
        <v>6.7058543434781875E-2</v>
      </c>
      <c r="E124" s="40">
        <f t="shared" si="10"/>
        <v>6.6754950681750261E-2</v>
      </c>
      <c r="F124" s="40">
        <f t="shared" si="10"/>
        <v>6.6452933988987856E-2</v>
      </c>
      <c r="G124" s="40">
        <f t="shared" si="10"/>
        <v>6.6152483356255204E-2</v>
      </c>
      <c r="H124" s="40">
        <f t="shared" si="10"/>
        <v>6.5853588863454063E-2</v>
      </c>
      <c r="I124" s="40">
        <f t="shared" si="10"/>
        <v>6.5556240669827792E-2</v>
      </c>
      <c r="J124" s="40">
        <f t="shared" si="10"/>
        <v>6.5260429013171126E-2</v>
      </c>
      <c r="K124" s="40">
        <f t="shared" si="10"/>
        <v>6.4966144209049476E-2</v>
      </c>
      <c r="L124" s="40">
        <f t="shared" si="10"/>
        <v>6.467337665002762E-2</v>
      </c>
      <c r="M124" s="40">
        <f t="shared" si="10"/>
        <v>6.4382116804907477E-2</v>
      </c>
    </row>
    <row r="125" spans="1:13" ht="16.5" x14ac:dyDescent="0.25">
      <c r="A125" s="44">
        <v>42</v>
      </c>
      <c r="B125" s="40">
        <f t="shared" si="10"/>
        <v>6.4092355217975031E-2</v>
      </c>
      <c r="C125" s="40">
        <f t="shared" si="10"/>
        <v>6.3804082508256352E-2</v>
      </c>
      <c r="D125" s="40">
        <f t="shared" si="10"/>
        <v>6.3517289368781871E-2</v>
      </c>
      <c r="E125" s="40">
        <f t="shared" si="10"/>
        <v>6.3231966565860012E-2</v>
      </c>
      <c r="F125" s="40">
        <f t="shared" si="10"/>
        <v>6.2948104938359159E-2</v>
      </c>
      <c r="G125" s="40">
        <f t="shared" si="10"/>
        <v>6.2665695396997984E-2</v>
      </c>
      <c r="H125" s="40">
        <f t="shared" si="10"/>
        <v>6.2384728923644009E-2</v>
      </c>
      <c r="I125" s="40">
        <f t="shared" si="10"/>
        <v>6.210519657062092E-2</v>
      </c>
      <c r="J125" s="40">
        <f t="shared" si="10"/>
        <v>6.1827089460023382E-2</v>
      </c>
      <c r="K125" s="40">
        <f t="shared" si="10"/>
        <v>6.1550398783040181E-2</v>
      </c>
      <c r="L125" s="40">
        <f t="shared" si="10"/>
        <v>6.1275115799285254E-2</v>
      </c>
      <c r="M125" s="40">
        <f t="shared" si="10"/>
        <v>6.1001231836136496E-2</v>
      </c>
    </row>
    <row r="126" spans="1:13" ht="16.5" x14ac:dyDescent="0.25">
      <c r="A126" s="44">
        <v>43</v>
      </c>
      <c r="B126" s="40">
        <f t="shared" si="10"/>
        <v>6.0728738288082014E-2</v>
      </c>
      <c r="C126" s="40">
        <f t="shared" si="10"/>
        <v>6.045762661607456E-2</v>
      </c>
      <c r="D126" s="40">
        <f t="shared" si="10"/>
        <v>6.0187888346892475E-2</v>
      </c>
      <c r="E126" s="40">
        <f t="shared" si="10"/>
        <v>5.9919515072509109E-2</v>
      </c>
      <c r="F126" s="40">
        <f t="shared" si="10"/>
        <v>5.9652498449468613E-2</v>
      </c>
      <c r="G126" s="40">
        <f t="shared" si="10"/>
        <v>5.9386830198269569E-2</v>
      </c>
      <c r="H126" s="40">
        <f t="shared" si="10"/>
        <v>5.9122502102755145E-2</v>
      </c>
      <c r="I126" s="40">
        <f t="shared" si="10"/>
        <v>5.8859506009510711E-2</v>
      </c>
      <c r="J126" s="40">
        <f t="shared" si="10"/>
        <v>5.8597833827268006E-2</v>
      </c>
      <c r="K126" s="40">
        <f t="shared" si="10"/>
        <v>5.8337477526316302E-2</v>
      </c>
      <c r="L126" s="40">
        <f t="shared" si="10"/>
        <v>5.8078429137920252E-2</v>
      </c>
      <c r="M126" s="40">
        <f t="shared" si="10"/>
        <v>5.7820680753744289E-2</v>
      </c>
    </row>
    <row r="127" spans="1:13" ht="16.5" x14ac:dyDescent="0.25">
      <c r="A127" s="44">
        <v>44</v>
      </c>
      <c r="B127" s="40">
        <f t="shared" si="10"/>
        <v>5.7564224525283501E-2</v>
      </c>
      <c r="C127" s="40">
        <f t="shared" si="10"/>
        <v>5.7309052663301413E-2</v>
      </c>
      <c r="D127" s="40">
        <f t="shared" si="10"/>
        <v>5.7055157437273241E-2</v>
      </c>
      <c r="E127" s="40">
        <f t="shared" si="10"/>
        <v>5.6802531174836322E-2</v>
      </c>
      <c r="F127" s="40">
        <f t="shared" si="10"/>
        <v>5.6551166261246379E-2</v>
      </c>
      <c r="G127" s="40">
        <f t="shared" si="10"/>
        <v>5.6301055138839713E-2</v>
      </c>
      <c r="H127" s="40">
        <f t="shared" si="10"/>
        <v>5.605219030650168E-2</v>
      </c>
      <c r="I127" s="40">
        <f t="shared" si="10"/>
        <v>5.5804564319141166E-2</v>
      </c>
      <c r="J127" s="40">
        <f t="shared" si="10"/>
        <v>5.5558169787170694E-2</v>
      </c>
      <c r="K127" s="40">
        <f t="shared" si="10"/>
        <v>5.5312999375992468E-2</v>
      </c>
      <c r="L127" s="40">
        <f t="shared" si="10"/>
        <v>5.5069045805490317E-2</v>
      </c>
      <c r="M127" s="40">
        <f t="shared" si="10"/>
        <v>5.4826301849526915E-2</v>
      </c>
    </row>
    <row r="128" spans="1:13" ht="16.5" x14ac:dyDescent="0.25">
      <c r="A128" s="44">
        <v>45</v>
      </c>
      <c r="B128" s="40">
        <f t="shared" ref="B128:M133" si="11">IF($B$70=0,(1+$A$2)^(-$A128-B$8/12),(1-(1+$A$2)^(-1/$B$70))/((1+$A$2)^($A128+B$8/12)-1))*100</f>
        <v>5.4584760335446764E-2</v>
      </c>
      <c r="C128" s="40">
        <f t="shared" si="11"/>
        <v>5.4344414143585082E-2</v>
      </c>
      <c r="D128" s="40">
        <f t="shared" si="11"/>
        <v>5.4105256206781208E-2</v>
      </c>
      <c r="E128" s="40">
        <f t="shared" si="11"/>
        <v>5.3867279509898155E-2</v>
      </c>
      <c r="F128" s="40">
        <f t="shared" si="11"/>
        <v>5.3630477089347331E-2</v>
      </c>
      <c r="G128" s="40">
        <f t="shared" si="11"/>
        <v>5.3394842032618281E-2</v>
      </c>
      <c r="H128" s="40">
        <f t="shared" si="11"/>
        <v>5.3160367477813469E-2</v>
      </c>
      <c r="I128" s="40">
        <f t="shared" si="11"/>
        <v>5.2927046613188651E-2</v>
      </c>
      <c r="J128" s="40">
        <f t="shared" si="11"/>
        <v>5.2694872676697944E-2</v>
      </c>
      <c r="K128" s="40">
        <f t="shared" si="11"/>
        <v>5.2463838955543705E-2</v>
      </c>
      <c r="L128" s="40">
        <f t="shared" si="11"/>
        <v>5.2233938785731668E-2</v>
      </c>
      <c r="M128" s="40">
        <f t="shared" si="11"/>
        <v>5.2005165551630844E-2</v>
      </c>
    </row>
    <row r="129" spans="1:13" ht="16.5" x14ac:dyDescent="0.25">
      <c r="A129" s="44">
        <v>46</v>
      </c>
      <c r="B129" s="40">
        <f t="shared" si="11"/>
        <v>5.1777512685537826E-2</v>
      </c>
      <c r="C129" s="40">
        <f t="shared" si="11"/>
        <v>5.155097366724655E-2</v>
      </c>
      <c r="D129" s="40">
        <f t="shared" si="11"/>
        <v>5.1325542023621766E-2</v>
      </c>
      <c r="E129" s="40">
        <f t="shared" si="11"/>
        <v>5.1101211328177985E-2</v>
      </c>
      <c r="F129" s="40">
        <f t="shared" si="11"/>
        <v>5.0877975200662416E-2</v>
      </c>
      <c r="G129" s="40">
        <f t="shared" si="11"/>
        <v>5.0655827306642705E-2</v>
      </c>
      <c r="H129" s="40">
        <f t="shared" si="11"/>
        <v>5.0434761357098776E-2</v>
      </c>
      <c r="I129" s="40">
        <f t="shared" si="11"/>
        <v>5.0214771108019349E-2</v>
      </c>
      <c r="J129" s="40">
        <f t="shared" si="11"/>
        <v>4.9995850360002744E-2</v>
      </c>
      <c r="K129" s="40">
        <f t="shared" si="11"/>
        <v>4.977799295786163E-2</v>
      </c>
      <c r="L129" s="40">
        <f t="shared" si="11"/>
        <v>4.9561192790232404E-2</v>
      </c>
      <c r="M129" s="40">
        <f t="shared" si="11"/>
        <v>4.9345443789188523E-2</v>
      </c>
    </row>
    <row r="130" spans="1:13" ht="16.5" x14ac:dyDescent="0.25">
      <c r="A130" s="44">
        <v>47</v>
      </c>
      <c r="B130" s="40">
        <f t="shared" si="11"/>
        <v>4.9130739929857808E-2</v>
      </c>
      <c r="C130" s="40">
        <f t="shared" si="11"/>
        <v>4.8917075230044335E-2</v>
      </c>
      <c r="D130" s="40">
        <f t="shared" si="11"/>
        <v>4.8704443749853402E-2</v>
      </c>
      <c r="E130" s="40">
        <f t="shared" si="11"/>
        <v>4.849283959132146E-2</v>
      </c>
      <c r="F130" s="40">
        <f t="shared" si="11"/>
        <v>4.8282256898049353E-2</v>
      </c>
      <c r="G130" s="40">
        <f t="shared" si="11"/>
        <v>4.807268985483952E-2</v>
      </c>
      <c r="H130" s="40">
        <f t="shared" si="11"/>
        <v>4.786413268733708E-2</v>
      </c>
      <c r="I130" s="40">
        <f t="shared" si="11"/>
        <v>4.7656579661674706E-2</v>
      </c>
      <c r="J130" s="40">
        <f t="shared" si="11"/>
        <v>4.7450025084121057E-2</v>
      </c>
      <c r="K130" s="40">
        <f t="shared" si="11"/>
        <v>4.7244463300733092E-2</v>
      </c>
      <c r="L130" s="40">
        <f t="shared" si="11"/>
        <v>4.7039888697011908E-2</v>
      </c>
      <c r="M130" s="40">
        <f t="shared" si="11"/>
        <v>4.6836295697562078E-2</v>
      </c>
    </row>
    <row r="131" spans="1:13" ht="16.5" x14ac:dyDescent="0.25">
      <c r="A131" s="44">
        <v>48</v>
      </c>
      <c r="B131" s="40">
        <f t="shared" si="11"/>
        <v>4.6633678765754673E-2</v>
      </c>
      <c r="C131" s="40">
        <f t="shared" si="11"/>
        <v>4.6432032403393941E-2</v>
      </c>
      <c r="D131" s="40">
        <f t="shared" si="11"/>
        <v>4.6231351150386728E-2</v>
      </c>
      <c r="E131" s="40">
        <f t="shared" si="11"/>
        <v>4.6031629584416277E-2</v>
      </c>
      <c r="F131" s="40">
        <f t="shared" si="11"/>
        <v>4.5832862320618839E-2</v>
      </c>
      <c r="G131" s="40">
        <f t="shared" si="11"/>
        <v>4.5635044011263559E-2</v>
      </c>
      <c r="H131" s="40">
        <f t="shared" si="11"/>
        <v>4.543816934543593E-2</v>
      </c>
      <c r="I131" s="40">
        <f t="shared" si="11"/>
        <v>4.524223304872442E-2</v>
      </c>
      <c r="J131" s="40">
        <f t="shared" si="11"/>
        <v>4.5047229882910156E-2</v>
      </c>
      <c r="K131" s="40">
        <f t="shared" si="11"/>
        <v>4.485315464565999E-2</v>
      </c>
      <c r="L131" s="40">
        <f t="shared" si="11"/>
        <v>4.4660002170222556E-2</v>
      </c>
      <c r="M131" s="40">
        <f t="shared" si="11"/>
        <v>4.4467767325127625E-2</v>
      </c>
    </row>
    <row r="132" spans="1:13" ht="16.5" x14ac:dyDescent="0.25">
      <c r="A132" s="44">
        <v>49</v>
      </c>
      <c r="B132" s="40">
        <f t="shared" si="11"/>
        <v>4.4276445013888041E-2</v>
      </c>
      <c r="C132" s="40">
        <f t="shared" si="11"/>
        <v>4.4086030174705568E-2</v>
      </c>
      <c r="D132" s="40">
        <f t="shared" si="11"/>
        <v>4.3896517780178605E-2</v>
      </c>
      <c r="E132" s="40">
        <f t="shared" si="11"/>
        <v>4.370790283701375E-2</v>
      </c>
      <c r="F132" s="40">
        <f t="shared" si="11"/>
        <v>4.3520180385740008E-2</v>
      </c>
      <c r="G132" s="40">
        <f t="shared" si="11"/>
        <v>4.3333345500425696E-2</v>
      </c>
      <c r="H132" s="40">
        <f t="shared" si="11"/>
        <v>4.3147393288398422E-2</v>
      </c>
      <c r="I132" s="40">
        <f t="shared" si="11"/>
        <v>4.2962318889967745E-2</v>
      </c>
      <c r="J132" s="40">
        <f t="shared" si="11"/>
        <v>4.2778117478150815E-2</v>
      </c>
      <c r="K132" s="40">
        <f t="shared" si="11"/>
        <v>4.2594784258400485E-2</v>
      </c>
      <c r="L132" s="40">
        <f t="shared" si="11"/>
        <v>4.2412314468336355E-2</v>
      </c>
      <c r="M132" s="40">
        <f t="shared" si="11"/>
        <v>4.2230703377478508E-2</v>
      </c>
    </row>
    <row r="133" spans="1:13" ht="16.5" x14ac:dyDescent="0.25">
      <c r="A133" s="44">
        <v>50</v>
      </c>
      <c r="B133" s="40">
        <f t="shared" si="11"/>
        <v>4.2049946286983671E-2</v>
      </c>
      <c r="C133" s="40">
        <f t="shared" si="11"/>
        <v>4.1870038529384458E-2</v>
      </c>
      <c r="D133" s="40">
        <f t="shared" si="11"/>
        <v>4.1690975468330484E-2</v>
      </c>
      <c r="E133" s="40">
        <f t="shared" si="11"/>
        <v>4.1512752498332868E-2</v>
      </c>
      <c r="F133" s="40">
        <f t="shared" si="11"/>
        <v>4.1335365044510686E-2</v>
      </c>
      <c r="G133" s="40">
        <f t="shared" si="11"/>
        <v>4.1158808562340228E-2</v>
      </c>
      <c r="H133" s="40">
        <f t="shared" si="11"/>
        <v>4.0983078537406535E-2</v>
      </c>
      <c r="I133" s="40">
        <f t="shared" si="11"/>
        <v>4.0808170485157481E-2</v>
      </c>
      <c r="J133" s="40">
        <f t="shared" si="11"/>
        <v>4.0634079950660401E-2</v>
      </c>
      <c r="K133" s="40">
        <f t="shared" si="11"/>
        <v>4.0460802508360823E-2</v>
      </c>
      <c r="L133" s="40">
        <f t="shared" si="11"/>
        <v>4.0288333761843813E-2</v>
      </c>
      <c r="M133" s="40">
        <f t="shared" si="11"/>
        <v>4.0116669343597602E-2</v>
      </c>
    </row>
    <row r="134" spans="1:13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x14ac:dyDescent="0.25">
      <c r="A137" s="37"/>
      <c r="B137" s="43">
        <v>4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ht="18.75" x14ac:dyDescent="0.3">
      <c r="A138" s="85" t="s">
        <v>8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1:13" ht="18.75" x14ac:dyDescent="0.3">
      <c r="A139" s="42"/>
      <c r="B139" s="42"/>
      <c r="C139" s="42"/>
      <c r="D139" s="42"/>
      <c r="E139" s="42"/>
      <c r="F139" s="41"/>
      <c r="G139" s="37"/>
      <c r="H139" s="37"/>
      <c r="I139" s="37"/>
      <c r="J139" s="37"/>
      <c r="K139" s="86" t="str">
        <f>"Таблица "&amp;$C$2+2</f>
        <v>Таблица 99</v>
      </c>
      <c r="L139" s="86"/>
      <c r="M139" s="37"/>
    </row>
    <row r="140" spans="1:13" ht="16.5" x14ac:dyDescent="0.25">
      <c r="A140" s="37"/>
      <c r="B140" s="92" t="s">
        <v>3</v>
      </c>
      <c r="C140" s="93"/>
      <c r="D140" s="93"/>
      <c r="E140" s="93"/>
      <c r="F140" s="94"/>
      <c r="G140" s="37"/>
      <c r="H140" s="92" t="s">
        <v>3</v>
      </c>
      <c r="I140" s="93"/>
      <c r="J140" s="93"/>
      <c r="K140" s="93"/>
      <c r="L140" s="94"/>
      <c r="M140" s="37"/>
    </row>
    <row r="141" spans="1:13" ht="16.5" x14ac:dyDescent="0.25">
      <c r="A141" s="37"/>
      <c r="B141" s="89" t="s">
        <v>1</v>
      </c>
      <c r="C141" s="95" t="s">
        <v>4</v>
      </c>
      <c r="D141" s="96"/>
      <c r="E141" s="96"/>
      <c r="F141" s="97"/>
      <c r="G141" s="37"/>
      <c r="H141" s="89" t="s">
        <v>1</v>
      </c>
      <c r="I141" s="98" t="s">
        <v>4</v>
      </c>
      <c r="J141" s="98"/>
      <c r="K141" s="98"/>
      <c r="L141" s="98"/>
      <c r="M141" s="37"/>
    </row>
    <row r="142" spans="1:13" ht="16.5" x14ac:dyDescent="0.25">
      <c r="A142" s="37"/>
      <c r="B142" s="90"/>
      <c r="C142" s="44">
        <v>0</v>
      </c>
      <c r="D142" s="44">
        <v>1</v>
      </c>
      <c r="E142" s="44">
        <v>2</v>
      </c>
      <c r="F142" s="44">
        <v>3</v>
      </c>
      <c r="G142" s="37"/>
      <c r="H142" s="90"/>
      <c r="I142" s="44">
        <v>0</v>
      </c>
      <c r="J142" s="44">
        <v>1</v>
      </c>
      <c r="K142" s="44">
        <v>2</v>
      </c>
      <c r="L142" s="44">
        <v>3</v>
      </c>
      <c r="M142" s="37"/>
    </row>
    <row r="143" spans="1:13" ht="16.5" x14ac:dyDescent="0.25">
      <c r="A143" s="37"/>
      <c r="B143" s="44">
        <v>0</v>
      </c>
      <c r="C143" s="40">
        <v>100</v>
      </c>
      <c r="D143" s="40">
        <f t="shared" ref="D143:F167" si="12">IF($B$137=0,(1+$A$2)^(-$B143-D$142/4),(1-(1+$A$2)^(-1/$B$137))/((1+$A$2)^($B143+D$142/4)-1))*100</f>
        <v>98.846544577545103</v>
      </c>
      <c r="E143" s="40">
        <f t="shared" si="12"/>
        <v>49.136581154470463</v>
      </c>
      <c r="F143" s="40">
        <f t="shared" si="12"/>
        <v>32.567336745119682</v>
      </c>
      <c r="G143" s="37"/>
      <c r="H143" s="44">
        <v>25</v>
      </c>
      <c r="I143" s="40">
        <f t="shared" ref="I143:I168" si="13">IF($B$137=0,(1+$A$2)^(-$H143-C$142/4),(1-(1+$A$2)^(-1/$B$137))/((1+$A$2)^($H143+C$142/4)-1))*100</f>
        <v>0.52658580587349724</v>
      </c>
      <c r="J143" s="40">
        <f t="shared" ref="J143:J168" si="14">IF($B$137=0,(1+$A$2)^(-$H143-D$142/4),(1-(1+$A$2)^(-1/$B$137))/((1+$A$2)^($H143+D$142/4)-1))*100</f>
        <v>0.51778528950235203</v>
      </c>
      <c r="K143" s="40">
        <f t="shared" ref="K143:K168" si="15">IF($B$137=0,(1+$A$2)^(-$H143-E$142/4),(1-(1+$A$2)^(-1/$B$137))/((1+$A$2)^($H143+E$142/4)-1))*100</f>
        <v>0.50917642637055327</v>
      </c>
      <c r="L143" s="40">
        <f t="shared" ref="L143:L168" si="16">IF($B$137=0,(1+$A$2)^(-$H143-F$142/4),(1-(1+$A$2)^(-1/$B$137))/((1+$A$2)^($H143+F$142/4)-1))*100</f>
        <v>0.50075358406644843</v>
      </c>
      <c r="M143" s="37"/>
    </row>
    <row r="144" spans="1:13" ht="16.5" x14ac:dyDescent="0.25">
      <c r="A144" s="37"/>
      <c r="B144" s="44">
        <v>1</v>
      </c>
      <c r="C144" s="40">
        <f t="shared" ref="C144:C167" si="17">IF($B$137=0,(1+$A$2)^(-$B144-C$142/4),(1-(1+$A$2)^(-1/$B$137))/((1+$A$2)^($B144+C$142/4)-1))*100</f>
        <v>24.283272051679877</v>
      </c>
      <c r="D144" s="40">
        <f t="shared" si="12"/>
        <v>19.31327920258585</v>
      </c>
      <c r="E144" s="40">
        <f t="shared" si="12"/>
        <v>16.000322230650792</v>
      </c>
      <c r="F144" s="40">
        <f t="shared" si="12"/>
        <v>13.634242855656559</v>
      </c>
      <c r="G144" s="37"/>
      <c r="H144" s="44">
        <v>26</v>
      </c>
      <c r="I144" s="40">
        <f t="shared" si="13"/>
        <v>0.49251134647847211</v>
      </c>
      <c r="J144" s="40">
        <f t="shared" si="14"/>
        <v>0.48444450349918644</v>
      </c>
      <c r="K144" s="40">
        <f t="shared" si="15"/>
        <v>0.47654804131212125</v>
      </c>
      <c r="L144" s="40">
        <f t="shared" si="16"/>
        <v>0.46881713322329327</v>
      </c>
      <c r="M144" s="37"/>
    </row>
    <row r="145" spans="1:13" ht="16.5" x14ac:dyDescent="0.25">
      <c r="A145" s="37"/>
      <c r="B145" s="44">
        <v>2</v>
      </c>
      <c r="C145" s="40">
        <f t="shared" si="17"/>
        <v>11.859961930002374</v>
      </c>
      <c r="D145" s="40">
        <f t="shared" si="12"/>
        <v>10.480213253921535</v>
      </c>
      <c r="E145" s="40">
        <f t="shared" si="12"/>
        <v>9.3766371015686207</v>
      </c>
      <c r="F145" s="40">
        <f t="shared" si="12"/>
        <v>8.4739136419689238</v>
      </c>
      <c r="G145" s="37"/>
      <c r="H145" s="44">
        <v>27</v>
      </c>
      <c r="I145" s="40">
        <f t="shared" si="13"/>
        <v>0.46124713100209308</v>
      </c>
      <c r="J145" s="40">
        <f t="shared" si="14"/>
        <v>0.45383355669883435</v>
      </c>
      <c r="K145" s="40">
        <f t="shared" si="15"/>
        <v>0.44657209490862371</v>
      </c>
      <c r="L145" s="40">
        <f t="shared" si="16"/>
        <v>0.43945858545341504</v>
      </c>
      <c r="M145" s="37"/>
    </row>
    <row r="146" spans="1:13" ht="16.5" x14ac:dyDescent="0.25">
      <c r="A146" s="37"/>
      <c r="B146" s="44">
        <v>3</v>
      </c>
      <c r="C146" s="40">
        <f t="shared" si="17"/>
        <v>7.7218296494934595</v>
      </c>
      <c r="D146" s="40">
        <f t="shared" si="12"/>
        <v>7.085622117192238</v>
      </c>
      <c r="E146" s="40">
        <f t="shared" si="12"/>
        <v>6.5404603215564361</v>
      </c>
      <c r="F146" s="40">
        <f t="shared" si="12"/>
        <v>6.0681350613761751</v>
      </c>
      <c r="G146" s="37"/>
      <c r="H146" s="44">
        <v>28</v>
      </c>
      <c r="I146" s="40">
        <f t="shared" si="13"/>
        <v>0.43248901645609988</v>
      </c>
      <c r="J146" s="40">
        <f t="shared" si="14"/>
        <v>0.42565951778235711</v>
      </c>
      <c r="K146" s="40">
        <f t="shared" si="15"/>
        <v>0.41896635482767181</v>
      </c>
      <c r="L146" s="40">
        <f t="shared" si="16"/>
        <v>0.4124059226285206</v>
      </c>
      <c r="M146" s="37"/>
    </row>
    <row r="147" spans="1:13" ht="16.5" x14ac:dyDescent="0.25">
      <c r="A147" s="37"/>
      <c r="B147" s="44">
        <v>4</v>
      </c>
      <c r="C147" s="40">
        <f t="shared" si="17"/>
        <v>5.6549894320269054</v>
      </c>
      <c r="D147" s="40">
        <f t="shared" si="12"/>
        <v>5.2905799147139341</v>
      </c>
      <c r="E147" s="40">
        <f t="shared" si="12"/>
        <v>4.9667837693023751</v>
      </c>
      <c r="F147" s="40">
        <f t="shared" si="12"/>
        <v>4.6771883030958783</v>
      </c>
      <c r="G147" s="37"/>
      <c r="H147" s="44">
        <v>29</v>
      </c>
      <c r="I147" s="40">
        <f t="shared" si="13"/>
        <v>0.40597474027815406</v>
      </c>
      <c r="J147" s="40">
        <f t="shared" si="14"/>
        <v>0.3996694456287565</v>
      </c>
      <c r="K147" s="40">
        <f t="shared" si="15"/>
        <v>0.3934867902629901</v>
      </c>
      <c r="L147" s="40">
        <f t="shared" si="16"/>
        <v>0.38742363471908198</v>
      </c>
      <c r="M147" s="37"/>
    </row>
    <row r="148" spans="1:13" ht="16.5" x14ac:dyDescent="0.25">
      <c r="A148" s="37"/>
      <c r="B148" s="44">
        <v>5</v>
      </c>
      <c r="C148" s="40">
        <f t="shared" si="17"/>
        <v>4.4166633589819675</v>
      </c>
      <c r="D148" s="40">
        <f t="shared" si="12"/>
        <v>4.1810559498218964</v>
      </c>
      <c r="E148" s="40">
        <f t="shared" si="12"/>
        <v>3.9669681743707379</v>
      </c>
      <c r="F148" s="40">
        <f t="shared" si="12"/>
        <v>3.7715930681751213</v>
      </c>
      <c r="G148" s="37"/>
      <c r="H148" s="44">
        <v>30</v>
      </c>
      <c r="I148" s="40">
        <f t="shared" si="13"/>
        <v>0.38147694395465859</v>
      </c>
      <c r="J148" s="40">
        <f t="shared" si="14"/>
        <v>0.37564378303551937</v>
      </c>
      <c r="K148" s="40">
        <f t="shared" si="15"/>
        <v>0.36992131303643705</v>
      </c>
      <c r="L148" s="40">
        <f t="shared" si="16"/>
        <v>0.36430678714192605</v>
      </c>
      <c r="M148" s="37"/>
    </row>
    <row r="149" spans="1:13" ht="16.5" x14ac:dyDescent="0.25">
      <c r="A149" s="37"/>
      <c r="B149" s="44">
        <v>6</v>
      </c>
      <c r="C149" s="40">
        <f t="shared" si="17"/>
        <v>3.5925914917467523</v>
      </c>
      <c r="D149" s="40">
        <f t="shared" si="12"/>
        <v>3.4279985655745202</v>
      </c>
      <c r="E149" s="40">
        <f t="shared" si="12"/>
        <v>3.2761516970570654</v>
      </c>
      <c r="F149" s="40">
        <f t="shared" si="12"/>
        <v>3.1356346014505836</v>
      </c>
      <c r="G149" s="37"/>
      <c r="H149" s="44">
        <v>31</v>
      </c>
      <c r="I149" s="40">
        <f t="shared" si="13"/>
        <v>0.35879754693568094</v>
      </c>
      <c r="J149" s="40">
        <f t="shared" si="14"/>
        <v>0.35339101886812679</v>
      </c>
      <c r="K149" s="40">
        <f t="shared" si="15"/>
        <v>0.34808471089217807</v>
      </c>
      <c r="L149" s="40">
        <f t="shared" si="16"/>
        <v>0.34287620925794254</v>
      </c>
      <c r="M149" s="37"/>
    </row>
    <row r="150" spans="1:13" ht="16.5" x14ac:dyDescent="0.25">
      <c r="A150" s="37"/>
      <c r="B150" s="44">
        <v>7</v>
      </c>
      <c r="C150" s="40">
        <f t="shared" si="17"/>
        <v>3.0052333183279676</v>
      </c>
      <c r="D150" s="40">
        <f t="shared" si="12"/>
        <v>2.8839013280811003</v>
      </c>
      <c r="E150" s="40">
        <f t="shared" si="12"/>
        <v>2.770731645122841</v>
      </c>
      <c r="F150" s="40">
        <f t="shared" si="12"/>
        <v>2.6649343124049594</v>
      </c>
      <c r="G150" s="37"/>
      <c r="H150" s="44">
        <v>32</v>
      </c>
      <c r="I150" s="40">
        <f t="shared" si="13"/>
        <v>0.33776317545767059</v>
      </c>
      <c r="J150" s="40">
        <f t="shared" si="14"/>
        <v>0.33274334331280148</v>
      </c>
      <c r="K150" s="40">
        <f t="shared" si="15"/>
        <v>0.32781451619544921</v>
      </c>
      <c r="L150" s="40">
        <f t="shared" si="16"/>
        <v>0.32297456437715144</v>
      </c>
      <c r="M150" s="37"/>
    </row>
    <row r="151" spans="1:13" ht="16.5" x14ac:dyDescent="0.25">
      <c r="A151" s="37"/>
      <c r="B151" s="44">
        <v>8</v>
      </c>
      <c r="C151" s="40">
        <f t="shared" si="17"/>
        <v>2.5658181157140971</v>
      </c>
      <c r="D151" s="40">
        <f t="shared" si="12"/>
        <v>2.4727756226413709</v>
      </c>
      <c r="E151" s="40">
        <f t="shared" si="12"/>
        <v>2.3852708617339484</v>
      </c>
      <c r="F151" s="40">
        <f t="shared" si="12"/>
        <v>2.3028291137922317</v>
      </c>
      <c r="G151" s="37"/>
      <c r="H151" s="44">
        <v>33</v>
      </c>
      <c r="I151" s="40">
        <f t="shared" si="13"/>
        <v>0.31822142249812502</v>
      </c>
      <c r="J151" s="40">
        <f t="shared" si="14"/>
        <v>0.31355308715069008</v>
      </c>
      <c r="K151" s="40">
        <f t="shared" si="15"/>
        <v>0.30896761457089317</v>
      </c>
      <c r="L151" s="40">
        <f t="shared" si="16"/>
        <v>0.30446311843272622</v>
      </c>
      <c r="M151" s="37"/>
    </row>
    <row r="152" spans="1:13" ht="16.5" x14ac:dyDescent="0.25">
      <c r="A152" s="37"/>
      <c r="B152" s="44">
        <v>9</v>
      </c>
      <c r="C152" s="40">
        <f t="shared" si="17"/>
        <v>2.2250284046176438</v>
      </c>
      <c r="D152" s="40">
        <f t="shared" si="12"/>
        <v>2.1514923773149808</v>
      </c>
      <c r="E152" s="40">
        <f t="shared" si="12"/>
        <v>2.081884290020823</v>
      </c>
      <c r="F152" s="40">
        <f t="shared" si="12"/>
        <v>2.0159019370584965</v>
      </c>
      <c r="G152" s="37"/>
      <c r="H152" s="44">
        <v>34</v>
      </c>
      <c r="I152" s="40">
        <f t="shared" si="13"/>
        <v>0.30003776773965257</v>
      </c>
      <c r="J152" s="40">
        <f t="shared" si="14"/>
        <v>0.29568978480847397</v>
      </c>
      <c r="K152" s="40">
        <f t="shared" si="15"/>
        <v>0.29141744334084679</v>
      </c>
      <c r="L152" s="40">
        <f t="shared" si="16"/>
        <v>0.28721906657804347</v>
      </c>
      <c r="M152" s="37"/>
    </row>
    <row r="153" spans="1:13" ht="16.5" x14ac:dyDescent="0.25">
      <c r="A153" s="37"/>
      <c r="B153" s="44">
        <v>10</v>
      </c>
      <c r="C153" s="40">
        <f t="shared" si="17"/>
        <v>1.9532733319199029</v>
      </c>
      <c r="D153" s="40">
        <f t="shared" si="12"/>
        <v>1.8937530220062344</v>
      </c>
      <c r="E153" s="40">
        <f t="shared" si="12"/>
        <v>1.8371189298344137</v>
      </c>
      <c r="F153" s="40">
        <f t="shared" si="12"/>
        <v>1.7831696350055486</v>
      </c>
      <c r="G153" s="37"/>
      <c r="H153" s="44">
        <v>35</v>
      </c>
      <c r="I153" s="40">
        <f t="shared" si="13"/>
        <v>0.28309302553478616</v>
      </c>
      <c r="J153" s="40">
        <f t="shared" si="14"/>
        <v>0.27903773730823428</v>
      </c>
      <c r="K153" s="40">
        <f t="shared" si="15"/>
        <v>0.27505166345841425</v>
      </c>
      <c r="L153" s="40">
        <f t="shared" si="16"/>
        <v>0.27113330845660133</v>
      </c>
      <c r="M153" s="37"/>
    </row>
    <row r="154" spans="1:13" ht="16.5" x14ac:dyDescent="0.25">
      <c r="A154" s="37"/>
      <c r="B154" s="44">
        <v>11</v>
      </c>
      <c r="C154" s="40">
        <f t="shared" si="17"/>
        <v>1.7317220268141562</v>
      </c>
      <c r="D154" s="40">
        <f t="shared" si="12"/>
        <v>1.6826092698429373</v>
      </c>
      <c r="E154" s="40">
        <f t="shared" si="12"/>
        <v>1.6356790349148522</v>
      </c>
      <c r="F154" s="40">
        <f t="shared" si="12"/>
        <v>1.5907919558812094</v>
      </c>
      <c r="G154" s="37"/>
      <c r="H154" s="44">
        <v>36</v>
      </c>
      <c r="I154" s="40">
        <f t="shared" si="13"/>
        <v>0.26728121819834305</v>
      </c>
      <c r="J154" s="40">
        <f t="shared" si="14"/>
        <v>0.26349397857800866</v>
      </c>
      <c r="K154" s="40">
        <f t="shared" si="15"/>
        <v>0.25977021412190832</v>
      </c>
      <c r="L154" s="40">
        <f t="shared" si="16"/>
        <v>0.25610858667720066</v>
      </c>
      <c r="M154" s="37"/>
    </row>
    <row r="155" spans="1:13" ht="16.5" x14ac:dyDescent="0.25">
      <c r="A155" s="37"/>
      <c r="B155" s="44">
        <v>12</v>
      </c>
      <c r="C155" s="40">
        <f t="shared" si="17"/>
        <v>1.5478202793113391</v>
      </c>
      <c r="D155" s="40">
        <f t="shared" si="12"/>
        <v>1.5066466795264859</v>
      </c>
      <c r="E155" s="40">
        <f t="shared" si="12"/>
        <v>1.4671632158297199</v>
      </c>
      <c r="F155" s="40">
        <f t="shared" si="12"/>
        <v>1.4292704124147821</v>
      </c>
      <c r="G155" s="37"/>
      <c r="H155" s="44">
        <v>37</v>
      </c>
      <c r="I155" s="40">
        <f t="shared" si="13"/>
        <v>0.25250779415394253</v>
      </c>
      <c r="J155" s="40">
        <f t="shared" si="14"/>
        <v>0.24896656931778796</v>
      </c>
      <c r="K155" s="40">
        <f t="shared" si="15"/>
        <v>0.24548367863096965</v>
      </c>
      <c r="L155" s="40">
        <f t="shared" si="16"/>
        <v>0.2420579211393287</v>
      </c>
      <c r="M155" s="37"/>
    </row>
    <row r="156" spans="1:13" ht="16.5" x14ac:dyDescent="0.25">
      <c r="A156" s="37"/>
      <c r="B156" s="44">
        <v>13</v>
      </c>
      <c r="C156" s="40">
        <f t="shared" si="17"/>
        <v>1.3928764444393742</v>
      </c>
      <c r="D156" s="40">
        <f t="shared" si="12"/>
        <v>1.3578964162411828</v>
      </c>
      <c r="E156" s="40">
        <f t="shared" si="12"/>
        <v>1.3242517197522023</v>
      </c>
      <c r="F156" s="40">
        <f t="shared" si="12"/>
        <v>1.2918694629043053</v>
      </c>
      <c r="G156" s="37"/>
      <c r="H156" s="44">
        <v>38</v>
      </c>
      <c r="I156" s="40">
        <f t="shared" si="13"/>
        <v>0.23868812740326675</v>
      </c>
      <c r="J156" s="40">
        <f t="shared" si="14"/>
        <v>0.23537315847061477</v>
      </c>
      <c r="K156" s="40">
        <f t="shared" si="15"/>
        <v>0.23211190488950759</v>
      </c>
      <c r="L156" s="40">
        <f t="shared" si="16"/>
        <v>0.22890328575946539</v>
      </c>
      <c r="M156" s="37"/>
    </row>
    <row r="157" spans="1:13" ht="16.5" x14ac:dyDescent="0.25">
      <c r="A157" s="37"/>
      <c r="B157" s="44">
        <v>14</v>
      </c>
      <c r="C157" s="40">
        <f t="shared" si="17"/>
        <v>1.2606819592771519</v>
      </c>
      <c r="D157" s="40">
        <f t="shared" si="12"/>
        <v>1.2306262714674456</v>
      </c>
      <c r="E157" s="40">
        <f t="shared" si="12"/>
        <v>1.2016438016959208</v>
      </c>
      <c r="F157" s="40">
        <f t="shared" si="12"/>
        <v>1.1736799240475997</v>
      </c>
      <c r="G157" s="37"/>
      <c r="H157" s="44">
        <v>39</v>
      </c>
      <c r="I157" s="40">
        <f t="shared" si="13"/>
        <v>0.22574624781895916</v>
      </c>
      <c r="J157" s="40">
        <f t="shared" si="14"/>
        <v>0.22263976456783843</v>
      </c>
      <c r="K157" s="40">
        <f t="shared" si="15"/>
        <v>0.2195828354230728</v>
      </c>
      <c r="L157" s="40">
        <f t="shared" si="16"/>
        <v>0.21657448490634509</v>
      </c>
      <c r="M157" s="37"/>
    </row>
    <row r="158" spans="1:13" ht="16.5" x14ac:dyDescent="0.25">
      <c r="A158" s="37"/>
      <c r="B158" s="44">
        <v>15</v>
      </c>
      <c r="C158" s="40">
        <f t="shared" si="17"/>
        <v>1.1466836534880838</v>
      </c>
      <c r="D158" s="40">
        <f t="shared" si="12"/>
        <v>1.1206073474356912</v>
      </c>
      <c r="E158" s="40">
        <f t="shared" si="12"/>
        <v>1.0954064362137723</v>
      </c>
      <c r="F158" s="40">
        <f t="shared" si="12"/>
        <v>1.0710391791742988</v>
      </c>
      <c r="G158" s="37"/>
      <c r="H158" s="44">
        <v>40</v>
      </c>
      <c r="I158" s="40">
        <f t="shared" si="13"/>
        <v>0.21361376186209718</v>
      </c>
      <c r="J158" s="40">
        <f t="shared" si="14"/>
        <v>0.21069973870470859</v>
      </c>
      <c r="K158" s="40">
        <f t="shared" si="15"/>
        <v>0.20783151069354364</v>
      </c>
      <c r="L158" s="40">
        <f t="shared" si="16"/>
        <v>0.20500819523467745</v>
      </c>
      <c r="M158" s="37"/>
    </row>
    <row r="159" spans="1:13" ht="16.5" x14ac:dyDescent="0.25">
      <c r="A159" s="37"/>
      <c r="B159" s="44">
        <v>16</v>
      </c>
      <c r="C159" s="40">
        <f t="shared" si="17"/>
        <v>1.0474664436849279</v>
      </c>
      <c r="D159" s="40">
        <f t="shared" si="12"/>
        <v>1.0246515045173183</v>
      </c>
      <c r="E159" s="40">
        <f t="shared" si="12"/>
        <v>1.0025598614729296</v>
      </c>
      <c r="F159" s="40">
        <f t="shared" si="12"/>
        <v>0.9811590733408988</v>
      </c>
      <c r="G159" s="37"/>
      <c r="H159" s="44">
        <v>41</v>
      </c>
      <c r="I159" s="40">
        <f t="shared" si="13"/>
        <v>0.20222893120815399</v>
      </c>
      <c r="J159" s="40">
        <f t="shared" si="14"/>
        <v>0.19949287831969895</v>
      </c>
      <c r="K159" s="40">
        <f t="shared" si="15"/>
        <v>0.19679921647585097</v>
      </c>
      <c r="L159" s="40">
        <f t="shared" si="16"/>
        <v>0.19414714518153417</v>
      </c>
      <c r="M159" s="37"/>
    </row>
    <row r="160" spans="1:13" ht="16.5" x14ac:dyDescent="0.25">
      <c r="A160" s="37"/>
      <c r="B160" s="44">
        <v>17</v>
      </c>
      <c r="C160" s="40">
        <f t="shared" si="17"/>
        <v>0.96041860650674538</v>
      </c>
      <c r="D160" s="40">
        <f t="shared" si="12"/>
        <v>0.94030969672558928</v>
      </c>
      <c r="E160" s="40">
        <f t="shared" si="12"/>
        <v>0.92080522274342735</v>
      </c>
      <c r="F160" s="40">
        <f t="shared" si="12"/>
        <v>0.90187959059835965</v>
      </c>
      <c r="G160" s="37"/>
      <c r="H160" s="44">
        <v>42</v>
      </c>
      <c r="I160" s="40">
        <f t="shared" si="13"/>
        <v>0.19153588295913301</v>
      </c>
      <c r="J160" s="40">
        <f t="shared" si="14"/>
        <v>0.18896466678818086</v>
      </c>
      <c r="K160" s="40">
        <f t="shared" si="15"/>
        <v>0.1864327515648104</v>
      </c>
      <c r="L160" s="40">
        <f t="shared" si="16"/>
        <v>0.18393940958016206</v>
      </c>
      <c r="M160" s="37"/>
    </row>
    <row r="161" spans="1:13" ht="16.5" x14ac:dyDescent="0.25">
      <c r="A161" s="37"/>
      <c r="B161" s="44">
        <v>18</v>
      </c>
      <c r="C161" s="40">
        <f t="shared" si="17"/>
        <v>0.88350862756341875</v>
      </c>
      <c r="D161" s="40">
        <f t="shared" si="12"/>
        <v>0.86566948480648398</v>
      </c>
      <c r="E161" s="40">
        <f t="shared" si="12"/>
        <v>0.84834054794266711</v>
      </c>
      <c r="F161" s="40">
        <f t="shared" si="12"/>
        <v>0.83150135474256581</v>
      </c>
      <c r="G161" s="37"/>
      <c r="H161" s="44">
        <v>43</v>
      </c>
      <c r="I161" s="40">
        <f t="shared" si="13"/>
        <v>0.18148393001697208</v>
      </c>
      <c r="J161" s="40">
        <f t="shared" si="14"/>
        <v>0.17906561846361049</v>
      </c>
      <c r="K161" s="40">
        <f t="shared" si="15"/>
        <v>0.17668379644486068</v>
      </c>
      <c r="L161" s="40">
        <f t="shared" si="16"/>
        <v>0.17433780096877832</v>
      </c>
      <c r="M161" s="37"/>
    </row>
    <row r="162" spans="1:13" ht="16.5" x14ac:dyDescent="0.25">
      <c r="A162" s="37"/>
      <c r="B162" s="44">
        <v>19</v>
      </c>
      <c r="C162" s="40">
        <f t="shared" si="17"/>
        <v>0.8151325193372656</v>
      </c>
      <c r="D162" s="40">
        <f t="shared" si="12"/>
        <v>0.79921566232949348</v>
      </c>
      <c r="E162" s="40">
        <f t="shared" si="12"/>
        <v>0.78373334628086999</v>
      </c>
      <c r="F162" s="40">
        <f t="shared" si="12"/>
        <v>0.76866901609891047</v>
      </c>
      <c r="G162" s="37"/>
      <c r="H162" s="44">
        <v>44</v>
      </c>
      <c r="I162" s="40">
        <f t="shared" si="13"/>
        <v>0.1720269840889817</v>
      </c>
      <c r="J162" s="40">
        <f t="shared" si="14"/>
        <v>0.16975071248177007</v>
      </c>
      <c r="K162" s="40">
        <f t="shared" si="15"/>
        <v>0.16750836703748076</v>
      </c>
      <c r="L162" s="40">
        <f t="shared" si="16"/>
        <v>0.16529934246553371</v>
      </c>
      <c r="M162" s="37"/>
    </row>
    <row r="163" spans="1:13" ht="16.5" x14ac:dyDescent="0.25">
      <c r="A163" s="37"/>
      <c r="B163" s="44">
        <v>20</v>
      </c>
      <c r="C163" s="40">
        <f t="shared" si="17"/>
        <v>0.75400694389503176</v>
      </c>
      <c r="D163" s="40">
        <f t="shared" si="12"/>
        <v>0.73973217792719215</v>
      </c>
      <c r="E163" s="40">
        <f t="shared" si="12"/>
        <v>0.72583049527846477</v>
      </c>
      <c r="F163" s="40">
        <f t="shared" si="12"/>
        <v>0.71228835795647849</v>
      </c>
      <c r="G163" s="37"/>
      <c r="H163" s="44">
        <v>45</v>
      </c>
      <c r="I163" s="40">
        <f t="shared" si="13"/>
        <v>0.16312304691262644</v>
      </c>
      <c r="J163" s="40">
        <f t="shared" si="14"/>
        <v>0.16097890159357348</v>
      </c>
      <c r="K163" s="40">
        <f t="shared" si="15"/>
        <v>0.1588663404343012</v>
      </c>
      <c r="L163" s="40">
        <f t="shared" si="16"/>
        <v>0.1567848097265368</v>
      </c>
      <c r="M163" s="37"/>
    </row>
    <row r="164" spans="1:13" ht="16.5" x14ac:dyDescent="0.25">
      <c r="A164" s="37"/>
      <c r="B164" s="44">
        <v>21</v>
      </c>
      <c r="C164" s="40">
        <f t="shared" si="17"/>
        <v>0.69909287212863902</v>
      </c>
      <c r="D164" s="40">
        <f t="shared" si="12"/>
        <v>0.68623175023490068</v>
      </c>
      <c r="E164" s="40">
        <f t="shared" si="12"/>
        <v>0.67369327574385773</v>
      </c>
      <c r="F164" s="40">
        <f t="shared" si="12"/>
        <v>0.66146627033948602</v>
      </c>
      <c r="G164" s="37"/>
      <c r="H164" s="44">
        <v>46</v>
      </c>
      <c r="I164" s="40">
        <f t="shared" si="13"/>
        <v>0.15473376779374234</v>
      </c>
      <c r="J164" s="40">
        <f t="shared" si="14"/>
        <v>0.15271268466787136</v>
      </c>
      <c r="K164" s="40">
        <f t="shared" si="15"/>
        <v>0.1507210417765372</v>
      </c>
      <c r="L164" s="40">
        <f t="shared" si="16"/>
        <v>0.14875833164020782</v>
      </c>
      <c r="M164" s="37"/>
    </row>
    <row r="165" spans="1:13" ht="16.5" x14ac:dyDescent="0.25">
      <c r="A165" s="37"/>
      <c r="B165" s="44">
        <v>22</v>
      </c>
      <c r="C165" s="40">
        <f t="shared" si="17"/>
        <v>0.64954006334517522</v>
      </c>
      <c r="D165" s="40">
        <f t="shared" si="12"/>
        <v>0.63790446320909411</v>
      </c>
      <c r="E165" s="40">
        <f t="shared" si="12"/>
        <v>0.62654973089055221</v>
      </c>
      <c r="F165" s="40">
        <f t="shared" si="12"/>
        <v>0.61546655500113834</v>
      </c>
      <c r="G165" s="37"/>
      <c r="H165" s="44">
        <v>47</v>
      </c>
      <c r="I165" s="40">
        <f t="shared" si="13"/>
        <v>0.14682405757904934</v>
      </c>
      <c r="J165" s="40">
        <f t="shared" si="14"/>
        <v>0.14491773342906358</v>
      </c>
      <c r="K165" s="40">
        <f t="shared" si="15"/>
        <v>0.14303888326717443</v>
      </c>
      <c r="L165" s="40">
        <f t="shared" si="16"/>
        <v>0.14118704114493874</v>
      </c>
      <c r="M165" s="37"/>
    </row>
    <row r="166" spans="1:13" ht="16.5" x14ac:dyDescent="0.25">
      <c r="A166" s="37"/>
      <c r="B166" s="44">
        <v>23</v>
      </c>
      <c r="C166" s="40">
        <f t="shared" si="17"/>
        <v>0.60464602856710836</v>
      </c>
      <c r="D166" s="40">
        <f t="shared" si="12"/>
        <v>0.59407962729100239</v>
      </c>
      <c r="E166" s="40">
        <f t="shared" si="12"/>
        <v>0.58375918920083369</v>
      </c>
      <c r="F166" s="40">
        <f t="shared" si="12"/>
        <v>0.57367689558462109</v>
      </c>
      <c r="G166" s="37"/>
      <c r="H166" s="44">
        <v>48</v>
      </c>
      <c r="I166" s="40">
        <f t="shared" si="13"/>
        <v>0.13936175083056337</v>
      </c>
      <c r="J166" s="40">
        <f t="shared" si="14"/>
        <v>0.13756256555893001</v>
      </c>
      <c r="K166" s="40">
        <f t="shared" si="15"/>
        <v>0.13578904778933557</v>
      </c>
      <c r="L166" s="40">
        <f t="shared" si="16"/>
        <v>0.13404076897067496</v>
      </c>
      <c r="M166" s="37"/>
    </row>
    <row r="167" spans="1:13" ht="16.5" x14ac:dyDescent="0.25">
      <c r="A167" s="37"/>
      <c r="B167" s="44">
        <v>24</v>
      </c>
      <c r="C167" s="40">
        <f t="shared" si="17"/>
        <v>0.56382525311652854</v>
      </c>
      <c r="D167" s="40">
        <f t="shared" si="12"/>
        <v>0.55419707708862742</v>
      </c>
      <c r="E167" s="40">
        <f t="shared" si="12"/>
        <v>0.54478547566930002</v>
      </c>
      <c r="F167" s="40">
        <f t="shared" si="12"/>
        <v>0.53558383511570329</v>
      </c>
      <c r="G167" s="37"/>
      <c r="H167" s="44">
        <v>49</v>
      </c>
      <c r="I167" s="40">
        <f t="shared" si="13"/>
        <v>0.13231730931379693</v>
      </c>
      <c r="J167" s="40">
        <f t="shared" si="14"/>
        <v>0.13061825757078055</v>
      </c>
      <c r="K167" s="40">
        <f t="shared" si="15"/>
        <v>0.12894321082088436</v>
      </c>
      <c r="L167" s="40">
        <f t="shared" si="16"/>
        <v>0.12729177426293806</v>
      </c>
      <c r="M167" s="37"/>
    </row>
    <row r="168" spans="1:13" ht="16.5" x14ac:dyDescent="0.25">
      <c r="A168" s="37"/>
      <c r="B168" s="37"/>
      <c r="C168" s="37"/>
      <c r="D168" s="37"/>
      <c r="E168" s="37"/>
      <c r="F168" s="36"/>
      <c r="G168" s="37"/>
      <c r="H168" s="44">
        <v>50</v>
      </c>
      <c r="I168" s="40">
        <f t="shared" si="13"/>
        <v>0.12566356101394643</v>
      </c>
      <c r="J168" s="40">
        <f t="shared" si="14"/>
        <v>0.12405819191369319</v>
      </c>
      <c r="K168" s="40">
        <f t="shared" si="15"/>
        <v>0.12247529533513159</v>
      </c>
      <c r="L168" s="40">
        <f t="shared" si="16"/>
        <v>0.12091450700036925</v>
      </c>
      <c r="M168" s="37"/>
    </row>
    <row r="169" spans="1:13" x14ac:dyDescent="0.25">
      <c r="A169" s="37"/>
      <c r="B169" s="37"/>
      <c r="C169" s="37"/>
      <c r="D169" s="37"/>
      <c r="E169" s="37"/>
      <c r="F169" s="36"/>
      <c r="G169" s="37"/>
      <c r="H169" s="37"/>
      <c r="I169" s="37"/>
      <c r="J169" s="37"/>
      <c r="K169" s="37"/>
      <c r="L169" s="36"/>
      <c r="M169" s="36"/>
    </row>
    <row r="170" spans="1:13" x14ac:dyDescent="0.25">
      <c r="A170" s="37"/>
      <c r="B170" s="37"/>
      <c r="C170" s="37"/>
      <c r="D170" s="37"/>
      <c r="E170" s="37"/>
      <c r="F170" s="36"/>
      <c r="G170" s="37"/>
      <c r="H170" s="37"/>
      <c r="I170" s="37"/>
      <c r="J170" s="37"/>
      <c r="K170" s="37"/>
      <c r="L170" s="36"/>
      <c r="M170" s="36"/>
    </row>
    <row r="171" spans="1:13" x14ac:dyDescent="0.25">
      <c r="A171" s="37"/>
      <c r="B171" s="37"/>
      <c r="C171" s="37"/>
      <c r="D171" s="37"/>
      <c r="E171" s="37"/>
      <c r="F171" s="36"/>
      <c r="G171" s="37"/>
      <c r="H171" s="37"/>
      <c r="I171" s="37"/>
      <c r="J171" s="37"/>
      <c r="K171" s="37"/>
      <c r="L171" s="36"/>
      <c r="M171" s="36"/>
    </row>
    <row r="172" spans="1:13" x14ac:dyDescent="0.25">
      <c r="A172" s="37"/>
      <c r="B172" s="43">
        <v>1</v>
      </c>
      <c r="C172" s="37"/>
      <c r="D172" s="37"/>
      <c r="E172" s="37"/>
      <c r="F172" s="36"/>
      <c r="G172" s="36"/>
      <c r="H172" s="37"/>
      <c r="I172" s="37"/>
      <c r="J172" s="36"/>
      <c r="K172" s="37"/>
      <c r="L172" s="36"/>
      <c r="M172" s="36"/>
    </row>
    <row r="173" spans="1:13" ht="18.75" x14ac:dyDescent="0.3">
      <c r="A173" s="85" t="s">
        <v>9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</row>
    <row r="174" spans="1:13" ht="18.75" x14ac:dyDescent="0.25">
      <c r="A174" s="42"/>
      <c r="B174" s="42"/>
      <c r="C174" s="37"/>
      <c r="D174" s="37"/>
      <c r="E174" s="37"/>
      <c r="F174" s="36"/>
      <c r="G174" s="36"/>
      <c r="H174" s="37"/>
      <c r="I174" s="37"/>
      <c r="J174" s="36"/>
      <c r="K174" s="37"/>
      <c r="L174" s="36"/>
      <c r="M174" s="36"/>
    </row>
    <row r="175" spans="1:13" ht="18.75" x14ac:dyDescent="0.3">
      <c r="A175" s="42"/>
      <c r="B175" s="42"/>
      <c r="C175" s="37"/>
      <c r="D175" s="37"/>
      <c r="E175" s="37"/>
      <c r="F175" s="36"/>
      <c r="G175" s="36"/>
      <c r="H175" s="37"/>
      <c r="I175" s="86" t="str">
        <f>"Таблица "&amp;$C$2+3</f>
        <v>Таблица 100</v>
      </c>
      <c r="J175" s="86"/>
      <c r="K175" s="37"/>
      <c r="L175" s="37"/>
      <c r="M175" s="36"/>
    </row>
    <row r="176" spans="1:13" ht="31.5" customHeight="1" x14ac:dyDescent="0.25">
      <c r="A176" s="37"/>
      <c r="B176" s="37"/>
      <c r="C176" s="37"/>
      <c r="D176" s="87" t="s">
        <v>5</v>
      </c>
      <c r="E176" s="88"/>
      <c r="F176" s="89"/>
      <c r="G176" s="36"/>
      <c r="H176" s="87" t="s">
        <v>41</v>
      </c>
      <c r="I176" s="88"/>
      <c r="J176" s="89"/>
      <c r="K176" s="37"/>
      <c r="L176" s="37"/>
      <c r="M176" s="36"/>
    </row>
    <row r="177" spans="1:13" ht="16.5" x14ac:dyDescent="0.25">
      <c r="A177" s="37"/>
      <c r="B177" s="37"/>
      <c r="C177" s="37"/>
      <c r="D177" s="91" t="s">
        <v>1</v>
      </c>
      <c r="E177" s="91"/>
      <c r="F177" s="90"/>
      <c r="G177" s="36"/>
      <c r="H177" s="91" t="s">
        <v>1</v>
      </c>
      <c r="I177" s="91"/>
      <c r="J177" s="90"/>
      <c r="K177" s="37"/>
      <c r="L177" s="37"/>
      <c r="M177" s="36"/>
    </row>
    <row r="178" spans="1:13" ht="16.5" x14ac:dyDescent="0.25">
      <c r="A178" s="37"/>
      <c r="B178" s="37"/>
      <c r="C178" s="37"/>
      <c r="D178" s="82">
        <v>0</v>
      </c>
      <c r="E178" s="83"/>
      <c r="F178" s="40">
        <v>100</v>
      </c>
      <c r="G178" s="36"/>
      <c r="H178" s="84">
        <v>25</v>
      </c>
      <c r="I178" s="84"/>
      <c r="J178" s="40">
        <f t="shared" ref="J178:J203" si="18">IF($B$172=0,(1+$A$2)^(-$H178-C$142/12),(1-(1+$A$2)^(-1/$B$172))/((1+$A$2)^($H178+C$142/12)-1))*100</f>
        <v>2.0701790606081518</v>
      </c>
      <c r="K178" s="37"/>
      <c r="L178" s="37"/>
      <c r="M178" s="36"/>
    </row>
    <row r="179" spans="1:13" ht="16.5" x14ac:dyDescent="0.25">
      <c r="A179" s="37"/>
      <c r="B179" s="37"/>
      <c r="C179" s="37"/>
      <c r="D179" s="82">
        <v>1</v>
      </c>
      <c r="E179" s="83"/>
      <c r="F179" s="40">
        <f t="shared" ref="F179:F202" si="19">IF($B$172=0,(1+$A$2)^(-$D179-C$142/12),(1-(1+$A$2)^(-1/$B$172))/((1+$A$2)^($D179+C$142/12)-1))*100</f>
        <v>95.465393794749318</v>
      </c>
      <c r="G179" s="36"/>
      <c r="H179" s="84">
        <v>26</v>
      </c>
      <c r="I179" s="84"/>
      <c r="J179" s="40">
        <f t="shared" si="18"/>
        <v>1.9362213436428946</v>
      </c>
      <c r="K179" s="37"/>
      <c r="L179" s="37"/>
      <c r="M179" s="36"/>
    </row>
    <row r="180" spans="1:13" ht="16.5" x14ac:dyDescent="0.25">
      <c r="A180" s="37"/>
      <c r="B180" s="37"/>
      <c r="C180" s="37"/>
      <c r="D180" s="82">
        <v>2</v>
      </c>
      <c r="E180" s="83"/>
      <c r="F180" s="40">
        <f t="shared" si="19"/>
        <v>46.625344954700495</v>
      </c>
      <c r="G180" s="36"/>
      <c r="H180" s="84">
        <v>27</v>
      </c>
      <c r="I180" s="84"/>
      <c r="J180" s="40">
        <f t="shared" si="18"/>
        <v>1.8133116041405546</v>
      </c>
      <c r="K180" s="37"/>
      <c r="L180" s="37"/>
      <c r="M180" s="36"/>
    </row>
    <row r="181" spans="1:13" ht="16.5" x14ac:dyDescent="0.25">
      <c r="A181" s="37"/>
      <c r="B181" s="37"/>
      <c r="C181" s="37"/>
      <c r="D181" s="82">
        <v>3</v>
      </c>
      <c r="E181" s="83"/>
      <c r="F181" s="40">
        <f t="shared" si="19"/>
        <v>30.357009003400272</v>
      </c>
      <c r="G181" s="36"/>
      <c r="H181" s="84">
        <v>28</v>
      </c>
      <c r="I181" s="84"/>
      <c r="J181" s="40">
        <f t="shared" si="18"/>
        <v>1.7002541576776171</v>
      </c>
      <c r="K181" s="37"/>
      <c r="L181" s="37"/>
      <c r="M181" s="36"/>
    </row>
    <row r="182" spans="1:13" ht="16.5" x14ac:dyDescent="0.25">
      <c r="A182" s="37"/>
      <c r="B182" s="37"/>
      <c r="C182" s="37"/>
      <c r="D182" s="82">
        <v>4</v>
      </c>
      <c r="E182" s="83"/>
      <c r="F182" s="40">
        <f t="shared" si="19"/>
        <v>22.231591849923202</v>
      </c>
      <c r="G182" s="36"/>
      <c r="H182" s="84">
        <v>29</v>
      </c>
      <c r="I182" s="84"/>
      <c r="J182" s="40">
        <f t="shared" si="18"/>
        <v>1.5960179653258029</v>
      </c>
      <c r="K182" s="37"/>
      <c r="L182" s="37"/>
      <c r="M182" s="36"/>
    </row>
    <row r="183" spans="1:13" ht="16.5" x14ac:dyDescent="0.25">
      <c r="A183" s="37"/>
      <c r="B183" s="37"/>
      <c r="C183" s="37"/>
      <c r="D183" s="82">
        <v>5</v>
      </c>
      <c r="E183" s="83"/>
      <c r="F183" s="40">
        <f t="shared" si="19"/>
        <v>17.363331676502199</v>
      </c>
      <c r="G183" s="36"/>
      <c r="H183" s="84">
        <v>30</v>
      </c>
      <c r="I183" s="84"/>
      <c r="J183" s="40">
        <f t="shared" si="18"/>
        <v>1.4997092072577454</v>
      </c>
      <c r="K183" s="37"/>
      <c r="L183" s="37"/>
      <c r="M183" s="36"/>
    </row>
    <row r="184" spans="1:13" ht="16.5" x14ac:dyDescent="0.25">
      <c r="A184" s="37"/>
      <c r="B184" s="37"/>
      <c r="C184" s="37"/>
      <c r="D184" s="82">
        <v>6</v>
      </c>
      <c r="E184" s="83"/>
      <c r="F184" s="40">
        <f t="shared" si="19"/>
        <v>14.123638724359783</v>
      </c>
      <c r="G184" s="36"/>
      <c r="H184" s="84">
        <v>31</v>
      </c>
      <c r="I184" s="84"/>
      <c r="J184" s="40">
        <f t="shared" si="18"/>
        <v>1.4105491647875057</v>
      </c>
      <c r="K184" s="37"/>
      <c r="L184" s="37"/>
      <c r="M184" s="36"/>
    </row>
    <row r="185" spans="1:13" ht="16.5" x14ac:dyDescent="0.25">
      <c r="A185" s="37"/>
      <c r="B185" s="37"/>
      <c r="C185" s="37"/>
      <c r="D185" s="82">
        <v>7</v>
      </c>
      <c r="E185" s="83"/>
      <c r="F185" s="40">
        <f t="shared" si="19"/>
        <v>11.814543837778801</v>
      </c>
      <c r="G185" s="36"/>
      <c r="H185" s="84">
        <v>32</v>
      </c>
      <c r="I185" s="84"/>
      <c r="J185" s="40">
        <f t="shared" si="18"/>
        <v>1.3278562495947039</v>
      </c>
      <c r="K185" s="37"/>
      <c r="L185" s="37"/>
      <c r="M185" s="36"/>
    </row>
    <row r="186" spans="1:13" ht="16.5" x14ac:dyDescent="0.25">
      <c r="A186" s="37"/>
      <c r="B186" s="37"/>
      <c r="C186" s="37"/>
      <c r="D186" s="82">
        <v>8</v>
      </c>
      <c r="E186" s="83"/>
      <c r="F186" s="40">
        <f t="shared" si="19"/>
        <v>10.087060602914214</v>
      </c>
      <c r="G186" s="36"/>
      <c r="H186" s="84">
        <v>33</v>
      </c>
      <c r="I186" s="84"/>
      <c r="J186" s="40">
        <f t="shared" si="18"/>
        <v>1.2510313003970661</v>
      </c>
      <c r="K186" s="37"/>
      <c r="L186" s="37"/>
      <c r="M186" s="36"/>
    </row>
    <row r="187" spans="1:13" ht="16.5" x14ac:dyDescent="0.25">
      <c r="A187" s="37"/>
      <c r="B187" s="37"/>
      <c r="C187" s="37"/>
      <c r="D187" s="82">
        <v>9</v>
      </c>
      <c r="E187" s="83"/>
      <c r="F187" s="40">
        <f t="shared" si="19"/>
        <v>8.7473060631724806</v>
      </c>
      <c r="G187" s="36"/>
      <c r="H187" s="84">
        <v>34</v>
      </c>
      <c r="I187" s="84"/>
      <c r="J187" s="40">
        <f t="shared" si="18"/>
        <v>1.1795454743333065</v>
      </c>
      <c r="K187" s="37"/>
      <c r="L187" s="37"/>
      <c r="M187" s="36"/>
    </row>
    <row r="188" spans="1:13" ht="16.5" x14ac:dyDescent="0.25">
      <c r="A188" s="37"/>
      <c r="B188" s="37"/>
      <c r="C188" s="37"/>
      <c r="D188" s="82">
        <v>10</v>
      </c>
      <c r="E188" s="83"/>
      <c r="F188" s="40">
        <f t="shared" si="19"/>
        <v>7.6789490075171285</v>
      </c>
      <c r="G188" s="36"/>
      <c r="H188" s="84">
        <v>35</v>
      </c>
      <c r="I188" s="84"/>
      <c r="J188" s="40">
        <f t="shared" si="18"/>
        <v>1.1129302140876767</v>
      </c>
      <c r="K188" s="37"/>
      <c r="L188" s="37"/>
      <c r="M188" s="36"/>
    </row>
    <row r="189" spans="1:13" ht="16.5" x14ac:dyDescent="0.25">
      <c r="A189" s="37"/>
      <c r="B189" s="37"/>
      <c r="C189" s="37"/>
      <c r="D189" s="82">
        <v>11</v>
      </c>
      <c r="E189" s="83"/>
      <c r="F189" s="40">
        <f t="shared" si="19"/>
        <v>6.8079591943384061</v>
      </c>
      <c r="G189" s="36"/>
      <c r="H189" s="84">
        <v>36</v>
      </c>
      <c r="I189" s="84"/>
      <c r="J189" s="40">
        <f t="shared" si="18"/>
        <v>1.0507688871146166</v>
      </c>
      <c r="K189" s="37"/>
      <c r="L189" s="37"/>
      <c r="M189" s="36"/>
    </row>
    <row r="190" spans="1:13" ht="16.5" x14ac:dyDescent="0.25">
      <c r="A190" s="37"/>
      <c r="B190" s="37"/>
      <c r="C190" s="37"/>
      <c r="D190" s="82">
        <v>12</v>
      </c>
      <c r="E190" s="83"/>
      <c r="F190" s="40">
        <f t="shared" si="19"/>
        <v>6.0849819650945198</v>
      </c>
      <c r="G190" s="36"/>
      <c r="H190" s="84">
        <v>37</v>
      </c>
      <c r="I190" s="84"/>
      <c r="J190" s="40">
        <f t="shared" si="18"/>
        <v>0.99268978059659907</v>
      </c>
      <c r="K190" s="37"/>
      <c r="L190" s="37"/>
      <c r="M190" s="36"/>
    </row>
    <row r="191" spans="1:13" ht="16.5" x14ac:dyDescent="0.25">
      <c r="A191" s="37"/>
      <c r="B191" s="37"/>
      <c r="C191" s="37"/>
      <c r="D191" s="82">
        <v>13</v>
      </c>
      <c r="E191" s="83"/>
      <c r="F191" s="40">
        <f t="shared" si="19"/>
        <v>5.4758476531846281</v>
      </c>
      <c r="G191" s="36"/>
      <c r="H191" s="84">
        <v>38</v>
      </c>
      <c r="I191" s="84"/>
      <c r="J191" s="40">
        <f t="shared" si="18"/>
        <v>0.93836020237263817</v>
      </c>
      <c r="K191" s="37"/>
      <c r="L191" s="37"/>
      <c r="M191" s="36"/>
    </row>
    <row r="192" spans="1:13" ht="16.5" x14ac:dyDescent="0.25">
      <c r="A192" s="37"/>
      <c r="B192" s="37"/>
      <c r="C192" s="37"/>
      <c r="D192" s="82">
        <v>14</v>
      </c>
      <c r="E192" s="83"/>
      <c r="F192" s="40">
        <f t="shared" si="19"/>
        <v>4.9561483903897416</v>
      </c>
      <c r="G192" s="36"/>
      <c r="H192" s="84">
        <v>39</v>
      </c>
      <c r="I192" s="84"/>
      <c r="J192" s="40">
        <f t="shared" si="18"/>
        <v>0.88748148930914528</v>
      </c>
      <c r="K192" s="37"/>
      <c r="L192" s="37"/>
      <c r="M192" s="36"/>
    </row>
    <row r="193" spans="1:13" ht="16.5" x14ac:dyDescent="0.25">
      <c r="A193" s="37"/>
      <c r="B193" s="37"/>
      <c r="C193" s="37"/>
      <c r="D193" s="82">
        <v>15</v>
      </c>
      <c r="E193" s="83"/>
      <c r="F193" s="40">
        <f t="shared" si="19"/>
        <v>4.5079841919684336</v>
      </c>
      <c r="G193" s="36"/>
      <c r="H193" s="84">
        <v>40</v>
      </c>
      <c r="I193" s="84"/>
      <c r="J193" s="40">
        <f t="shared" si="18"/>
        <v>0.83978476429135818</v>
      </c>
      <c r="K193" s="37"/>
      <c r="L193" s="37"/>
      <c r="M193" s="36"/>
    </row>
    <row r="194" spans="1:13" ht="16.5" x14ac:dyDescent="0.25">
      <c r="A194" s="37"/>
      <c r="B194" s="37"/>
      <c r="C194" s="37"/>
      <c r="D194" s="82">
        <v>16</v>
      </c>
      <c r="E194" s="83"/>
      <c r="F194" s="40">
        <f t="shared" si="19"/>
        <v>4.1179292609477489</v>
      </c>
      <c r="G194" s="37"/>
      <c r="H194" s="84">
        <v>41</v>
      </c>
      <c r="I194" s="84"/>
      <c r="J194" s="40">
        <f t="shared" si="18"/>
        <v>0.79502731400409188</v>
      </c>
      <c r="K194" s="37"/>
      <c r="L194" s="37"/>
      <c r="M194" s="37"/>
    </row>
    <row r="195" spans="1:13" ht="16.5" x14ac:dyDescent="0.25">
      <c r="A195" s="37"/>
      <c r="B195" s="37"/>
      <c r="C195" s="37"/>
      <c r="D195" s="82">
        <v>17</v>
      </c>
      <c r="E195" s="83"/>
      <c r="F195" s="40">
        <f t="shared" si="19"/>
        <v>3.775716068363534</v>
      </c>
      <c r="G195" s="37"/>
      <c r="H195" s="84">
        <v>42</v>
      </c>
      <c r="I195" s="84"/>
      <c r="J195" s="40">
        <f t="shared" si="18"/>
        <v>0.75298948402028543</v>
      </c>
      <c r="K195" s="37"/>
      <c r="L195" s="37"/>
      <c r="M195" s="37"/>
    </row>
    <row r="196" spans="1:13" ht="16.5" x14ac:dyDescent="0.25">
      <c r="A196" s="37"/>
      <c r="B196" s="37"/>
      <c r="C196" s="37"/>
      <c r="D196" s="82">
        <v>18</v>
      </c>
      <c r="E196" s="83"/>
      <c r="F196" s="40">
        <f t="shared" si="19"/>
        <v>3.4733580743113022</v>
      </c>
      <c r="G196" s="41"/>
      <c r="H196" s="84">
        <v>43</v>
      </c>
      <c r="I196" s="84"/>
      <c r="J196" s="40">
        <f t="shared" si="18"/>
        <v>0.71347200696911117</v>
      </c>
      <c r="K196" s="37"/>
      <c r="L196" s="37"/>
      <c r="M196" s="41"/>
    </row>
    <row r="197" spans="1:13" ht="16.5" x14ac:dyDescent="0.25">
      <c r="A197" s="37"/>
      <c r="B197" s="37"/>
      <c r="C197" s="37"/>
      <c r="D197" s="82">
        <v>19</v>
      </c>
      <c r="E197" s="83"/>
      <c r="F197" s="40">
        <f t="shared" si="19"/>
        <v>3.2045494852517176</v>
      </c>
      <c r="G197" s="37"/>
      <c r="H197" s="84">
        <v>44</v>
      </c>
      <c r="I197" s="84"/>
      <c r="J197" s="40">
        <f t="shared" si="18"/>
        <v>0.67629369487056512</v>
      </c>
      <c r="K197" s="37"/>
      <c r="L197" s="37"/>
      <c r="M197" s="38"/>
    </row>
    <row r="198" spans="1:13" ht="16.5" x14ac:dyDescent="0.25">
      <c r="A198" s="37"/>
      <c r="B198" s="37"/>
      <c r="C198" s="37"/>
      <c r="D198" s="82">
        <v>20</v>
      </c>
      <c r="E198" s="83"/>
      <c r="F198" s="40">
        <f t="shared" si="19"/>
        <v>2.964245084835472</v>
      </c>
      <c r="G198" s="37"/>
      <c r="H198" s="84">
        <v>45</v>
      </c>
      <c r="I198" s="84"/>
      <c r="J198" s="40">
        <f t="shared" si="18"/>
        <v>0.64128943897558321</v>
      </c>
      <c r="K198" s="37"/>
      <c r="L198" s="37"/>
      <c r="M198" s="39"/>
    </row>
    <row r="199" spans="1:13" ht="16.5" x14ac:dyDescent="0.25">
      <c r="A199" s="37"/>
      <c r="B199" s="37"/>
      <c r="C199" s="37"/>
      <c r="D199" s="82">
        <v>21</v>
      </c>
      <c r="E199" s="83"/>
      <c r="F199" s="40">
        <f t="shared" si="19"/>
        <v>2.748360113695878</v>
      </c>
      <c r="G199" s="37"/>
      <c r="H199" s="84">
        <v>46</v>
      </c>
      <c r="I199" s="84"/>
      <c r="J199" s="40">
        <f t="shared" si="18"/>
        <v>0.60830847030571511</v>
      </c>
      <c r="K199" s="37"/>
      <c r="L199" s="37"/>
      <c r="M199" s="39"/>
    </row>
    <row r="200" spans="1:13" ht="16.5" x14ac:dyDescent="0.25">
      <c r="A200" s="37"/>
      <c r="B200" s="37"/>
      <c r="C200" s="37"/>
      <c r="D200" s="82">
        <v>22</v>
      </c>
      <c r="E200" s="83"/>
      <c r="F200" s="40">
        <f t="shared" si="19"/>
        <v>2.5535520007660546</v>
      </c>
      <c r="G200" s="37"/>
      <c r="H200" s="84">
        <v>47</v>
      </c>
      <c r="I200" s="84"/>
      <c r="J200" s="40">
        <f t="shared" si="18"/>
        <v>0.57721284205425871</v>
      </c>
      <c r="K200" s="37"/>
      <c r="L200" s="37"/>
      <c r="M200" s="39"/>
    </row>
    <row r="201" spans="1:13" ht="16.5" x14ac:dyDescent="0.25">
      <c r="A201" s="37"/>
      <c r="B201" s="37"/>
      <c r="C201" s="37"/>
      <c r="D201" s="82">
        <v>23</v>
      </c>
      <c r="E201" s="83"/>
      <c r="F201" s="40">
        <f t="shared" si="19"/>
        <v>2.3770590347439224</v>
      </c>
      <c r="G201" s="37"/>
      <c r="H201" s="84">
        <v>48</v>
      </c>
      <c r="I201" s="84"/>
      <c r="J201" s="40">
        <f t="shared" si="18"/>
        <v>0.54787610148464738</v>
      </c>
      <c r="K201" s="37"/>
      <c r="L201" s="37"/>
      <c r="M201" s="39"/>
    </row>
    <row r="202" spans="1:13" ht="16.5" x14ac:dyDescent="0.25">
      <c r="A202" s="37"/>
      <c r="B202" s="37"/>
      <c r="C202" s="37"/>
      <c r="D202" s="82">
        <v>24</v>
      </c>
      <c r="E202" s="83"/>
      <c r="F202" s="40">
        <f t="shared" si="19"/>
        <v>2.2165793681197927</v>
      </c>
      <c r="G202" s="37"/>
      <c r="H202" s="84">
        <v>49</v>
      </c>
      <c r="I202" s="84"/>
      <c r="J202" s="40">
        <f t="shared" si="18"/>
        <v>0.52018212424669641</v>
      </c>
      <c r="K202" s="37"/>
      <c r="L202" s="37"/>
      <c r="M202" s="39"/>
    </row>
    <row r="203" spans="1:13" ht="16.5" x14ac:dyDescent="0.25">
      <c r="A203" s="37"/>
      <c r="B203" s="37"/>
      <c r="C203" s="39"/>
      <c r="D203" s="37"/>
      <c r="E203" s="37"/>
      <c r="F203" s="37"/>
      <c r="G203" s="37"/>
      <c r="H203" s="84">
        <v>50</v>
      </c>
      <c r="I203" s="84"/>
      <c r="J203" s="40">
        <f t="shared" si="18"/>
        <v>0.49402408836485467</v>
      </c>
      <c r="K203" s="37"/>
      <c r="L203" s="37"/>
      <c r="M203" s="39"/>
    </row>
    <row r="204" spans="1:13" x14ac:dyDescent="0.25">
      <c r="A204" s="37"/>
      <c r="B204" s="37"/>
      <c r="C204" s="38"/>
      <c r="D204" s="37"/>
      <c r="E204" s="37"/>
      <c r="F204" s="37"/>
      <c r="G204" s="37"/>
      <c r="H204" s="37"/>
      <c r="I204" s="37"/>
      <c r="J204" s="38"/>
      <c r="K204" s="38"/>
      <c r="L204" s="38"/>
      <c r="M204" s="38"/>
    </row>
    <row r="205" spans="1:13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</row>
    <row r="206" spans="1:13" x14ac:dyDescent="0.25">
      <c r="A206" s="37"/>
      <c r="B206" s="37"/>
      <c r="C206" s="36"/>
      <c r="D206" s="37"/>
      <c r="E206" s="37"/>
      <c r="F206" s="37"/>
      <c r="G206" s="37"/>
      <c r="H206" s="37"/>
      <c r="I206" s="37"/>
      <c r="J206" s="36"/>
      <c r="K206" s="37"/>
      <c r="L206" s="36"/>
      <c r="M206" s="36"/>
    </row>
  </sheetData>
  <mergeCells count="87">
    <mergeCell ref="A7:A8"/>
    <mergeCell ref="B7:M7"/>
    <mergeCell ref="I2:M2"/>
    <mergeCell ref="A3:M3"/>
    <mergeCell ref="A4:M4"/>
    <mergeCell ref="L5:M5"/>
    <mergeCell ref="A6:M6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5" manualBreakCount="5">
    <brk id="33" max="16383" man="1"/>
    <brk id="69" max="16383" man="1"/>
    <brk id="102" max="16383" man="1"/>
    <brk id="136" max="16383" man="1"/>
    <brk id="17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206"/>
  <sheetViews>
    <sheetView tabSelected="1" view="pageBreakPreview" topLeftCell="A181" zoomScale="85" zoomScaleNormal="100" zoomScaleSheetLayoutView="85" workbookViewId="0">
      <selection activeCell="A31" sqref="A31:M31"/>
    </sheetView>
  </sheetViews>
  <sheetFormatPr defaultRowHeight="15" x14ac:dyDescent="0.25"/>
  <cols>
    <col min="1" max="1" width="7.42578125" style="35" customWidth="1"/>
    <col min="2" max="2" width="11.7109375" style="35" customWidth="1"/>
    <col min="3" max="3" width="12.28515625" style="35" customWidth="1"/>
    <col min="4" max="5" width="11.28515625" style="35" customWidth="1"/>
    <col min="6" max="6" width="12.28515625" style="35" customWidth="1"/>
    <col min="7" max="13" width="11.28515625" style="35" customWidth="1"/>
    <col min="14" max="16384" width="9.140625" style="35"/>
  </cols>
  <sheetData>
    <row r="1" spans="1:13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8.75" x14ac:dyDescent="0.25">
      <c r="A2" s="54">
        <v>0.05</v>
      </c>
      <c r="B2" s="43">
        <v>0</v>
      </c>
      <c r="C2" s="43">
        <v>101</v>
      </c>
      <c r="D2" s="37"/>
      <c r="E2" s="37"/>
      <c r="F2" s="37"/>
      <c r="G2" s="37"/>
      <c r="H2" s="37"/>
      <c r="I2" s="81"/>
      <c r="J2" s="81"/>
      <c r="K2" s="81"/>
      <c r="L2" s="81"/>
      <c r="M2" s="81"/>
    </row>
    <row r="3" spans="1:13" ht="42.75" customHeight="1" x14ac:dyDescent="0.25">
      <c r="A3" s="101" t="s">
        <v>38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8.75" x14ac:dyDescent="0.25">
      <c r="A4" s="102" t="s">
        <v>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18.75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86" t="str">
        <f>"Таблица "&amp;$C$2</f>
        <v>Таблица 101</v>
      </c>
      <c r="M5" s="86"/>
    </row>
    <row r="6" spans="1:13" ht="16.5" x14ac:dyDescent="0.2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6.5" x14ac:dyDescent="0.25">
      <c r="A7" s="98" t="s">
        <v>1</v>
      </c>
      <c r="B7" s="98" t="s">
        <v>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ht="16.5" x14ac:dyDescent="0.25">
      <c r="A8" s="98"/>
      <c r="B8" s="44">
        <v>0</v>
      </c>
      <c r="C8" s="44">
        <v>1</v>
      </c>
      <c r="D8" s="44">
        <v>2</v>
      </c>
      <c r="E8" s="44">
        <v>3</v>
      </c>
      <c r="F8" s="44">
        <v>4</v>
      </c>
      <c r="G8" s="44">
        <v>5</v>
      </c>
      <c r="H8" s="44">
        <v>6</v>
      </c>
      <c r="I8" s="44">
        <v>7</v>
      </c>
      <c r="J8" s="44">
        <v>8</v>
      </c>
      <c r="K8" s="44">
        <v>9</v>
      </c>
      <c r="L8" s="44">
        <v>10</v>
      </c>
      <c r="M8" s="44">
        <v>11</v>
      </c>
    </row>
    <row r="9" spans="1:13" ht="16.5" x14ac:dyDescent="0.25">
      <c r="A9" s="44">
        <v>0</v>
      </c>
      <c r="B9" s="40">
        <v>100</v>
      </c>
      <c r="C9" s="40">
        <f t="shared" ref="C9:M18" si="0">IF($B$2=0,(1+$A$2)^(-$A9-C$8/12),(1-(1+$A$2)^(-1/$B$2))/((1+$A$2)^($A9+C$8/12)-1))*100</f>
        <v>99.594240735106695</v>
      </c>
      <c r="D9" s="40">
        <f t="shared" si="0"/>
        <v>99.19012787602388</v>
      </c>
      <c r="E9" s="40">
        <f t="shared" si="0"/>
        <v>98.78765474230741</v>
      </c>
      <c r="F9" s="40">
        <f t="shared" si="0"/>
        <v>98.386814680619693</v>
      </c>
      <c r="G9" s="40">
        <f t="shared" si="0"/>
        <v>97.987601064619696</v>
      </c>
      <c r="H9" s="40">
        <f t="shared" si="0"/>
        <v>97.590007294853308</v>
      </c>
      <c r="I9" s="40">
        <f t="shared" si="0"/>
        <v>97.194026798644401</v>
      </c>
      <c r="J9" s="40">
        <f t="shared" si="0"/>
        <v>96.799653029986032</v>
      </c>
      <c r="K9" s="40">
        <f t="shared" si="0"/>
        <v>96.406879469432312</v>
      </c>
      <c r="L9" s="40">
        <f t="shared" si="0"/>
        <v>96.015699623990571</v>
      </c>
      <c r="M9" s="40">
        <f t="shared" si="0"/>
        <v>95.626107027014115</v>
      </c>
    </row>
    <row r="10" spans="1:13" ht="16.5" x14ac:dyDescent="0.25">
      <c r="A10" s="44">
        <v>1</v>
      </c>
      <c r="B10" s="40">
        <f t="shared" ref="B10:B31" si="1">IF($B$2=0,(1+$A$2)^(-$A10-B$8/12),(1-(1+$A$2)^(-1/$B$2))/((1+$A$2)^($A10+B$8/12)-1))*100</f>
        <v>95.238095238095227</v>
      </c>
      <c r="C10" s="40">
        <f t="shared" si="0"/>
        <v>94.851657842958758</v>
      </c>
      <c r="D10" s="40">
        <f t="shared" si="0"/>
        <v>94.466788453356074</v>
      </c>
      <c r="E10" s="40">
        <f t="shared" si="0"/>
        <v>94.083480706959435</v>
      </c>
      <c r="F10" s="40">
        <f t="shared" si="0"/>
        <v>93.701728267256854</v>
      </c>
      <c r="G10" s="40">
        <f t="shared" si="0"/>
        <v>93.321524823447319</v>
      </c>
      <c r="H10" s="40">
        <f t="shared" si="0"/>
        <v>92.942864090336499</v>
      </c>
      <c r="I10" s="40">
        <f t="shared" si="0"/>
        <v>92.565739808232763</v>
      </c>
      <c r="J10" s="40">
        <f t="shared" si="0"/>
        <v>92.190145742843839</v>
      </c>
      <c r="K10" s="40">
        <f t="shared" si="0"/>
        <v>91.816075685173629</v>
      </c>
      <c r="L10" s="40">
        <f t="shared" si="0"/>
        <v>91.44352345141958</v>
      </c>
      <c r="M10" s="40">
        <f t="shared" si="0"/>
        <v>91.072482882870588</v>
      </c>
    </row>
    <row r="11" spans="1:13" ht="16.5" x14ac:dyDescent="0.25">
      <c r="A11" s="44">
        <v>2</v>
      </c>
      <c r="B11" s="40">
        <f t="shared" si="1"/>
        <v>90.702947845804985</v>
      </c>
      <c r="C11" s="40">
        <f t="shared" si="0"/>
        <v>90.334912231389282</v>
      </c>
      <c r="D11" s="40">
        <f t="shared" si="0"/>
        <v>89.968369955577202</v>
      </c>
      <c r="E11" s="40">
        <f t="shared" si="0"/>
        <v>89.603314959008969</v>
      </c>
      <c r="F11" s="40">
        <f t="shared" si="0"/>
        <v>89.239741206911276</v>
      </c>
      <c r="G11" s="40">
        <f t="shared" si="0"/>
        <v>88.87764268899744</v>
      </c>
      <c r="H11" s="40">
        <f t="shared" si="0"/>
        <v>88.51701341936807</v>
      </c>
      <c r="I11" s="40">
        <f t="shared" si="0"/>
        <v>88.15784743641214</v>
      </c>
      <c r="J11" s="40">
        <f t="shared" si="0"/>
        <v>87.800138802708418</v>
      </c>
      <c r="K11" s="40">
        <f t="shared" si="0"/>
        <v>87.443881604927256</v>
      </c>
      <c r="L11" s="40">
        <f t="shared" si="0"/>
        <v>87.089069953732931</v>
      </c>
      <c r="M11" s="40">
        <f t="shared" si="0"/>
        <v>86.735697983686279</v>
      </c>
    </row>
    <row r="12" spans="1:13" ht="16.5" x14ac:dyDescent="0.25">
      <c r="A12" s="44">
        <v>3</v>
      </c>
      <c r="B12" s="40">
        <f t="shared" si="1"/>
        <v>86.383759853147595</v>
      </c>
      <c r="C12" s="40">
        <f t="shared" si="0"/>
        <v>86.033249744180281</v>
      </c>
      <c r="D12" s="40">
        <f t="shared" si="0"/>
        <v>85.684161862454488</v>
      </c>
      <c r="E12" s="40">
        <f t="shared" si="0"/>
        <v>85.336490437151397</v>
      </c>
      <c r="F12" s="40">
        <f t="shared" si="0"/>
        <v>84.990229720867887</v>
      </c>
      <c r="G12" s="40">
        <f t="shared" si="0"/>
        <v>84.64537398952136</v>
      </c>
      <c r="H12" s="40">
        <f t="shared" si="0"/>
        <v>84.301917542255296</v>
      </c>
      <c r="I12" s="40">
        <f t="shared" si="0"/>
        <v>83.959854701344895</v>
      </c>
      <c r="J12" s="40">
        <f t="shared" si="0"/>
        <v>83.619179812103255</v>
      </c>
      <c r="K12" s="40">
        <f t="shared" si="0"/>
        <v>83.279887242787851</v>
      </c>
      <c r="L12" s="40">
        <f t="shared" si="0"/>
        <v>82.941971384507568</v>
      </c>
      <c r="M12" s="40">
        <f t="shared" si="0"/>
        <v>82.605426651129775</v>
      </c>
    </row>
    <row r="13" spans="1:13" ht="16.5" x14ac:dyDescent="0.25">
      <c r="A13" s="44">
        <v>4</v>
      </c>
      <c r="B13" s="40">
        <f t="shared" si="1"/>
        <v>82.2702474791882</v>
      </c>
      <c r="C13" s="40">
        <f t="shared" si="0"/>
        <v>81.936428327790736</v>
      </c>
      <c r="D13" s="40">
        <f t="shared" si="0"/>
        <v>81.603963678528075</v>
      </c>
      <c r="E13" s="40">
        <f t="shared" si="0"/>
        <v>81.272848035382282</v>
      </c>
      <c r="F13" s="40">
        <f t="shared" si="0"/>
        <v>80.943075924636076</v>
      </c>
      <c r="G13" s="40">
        <f t="shared" si="0"/>
        <v>80.614641894782253</v>
      </c>
      <c r="H13" s="40">
        <f t="shared" si="0"/>
        <v>80.287540516433637</v>
      </c>
      <c r="I13" s="40">
        <f t="shared" si="0"/>
        <v>79.96176638223325</v>
      </c>
      <c r="J13" s="40">
        <f t="shared" si="0"/>
        <v>79.63731410676499</v>
      </c>
      <c r="K13" s="40">
        <f t="shared" si="0"/>
        <v>79.314178326464628</v>
      </c>
      <c r="L13" s="40">
        <f t="shared" si="0"/>
        <v>78.992353699531009</v>
      </c>
      <c r="M13" s="40">
        <f t="shared" si="0"/>
        <v>78.671834905837883</v>
      </c>
    </row>
    <row r="14" spans="1:13" ht="16.5" x14ac:dyDescent="0.25">
      <c r="A14" s="44">
        <v>5</v>
      </c>
      <c r="B14" s="40">
        <f t="shared" si="1"/>
        <v>78.352616646845902</v>
      </c>
      <c r="C14" s="40">
        <f t="shared" si="0"/>
        <v>78.034693645514992</v>
      </c>
      <c r="D14" s="40">
        <f t="shared" si="0"/>
        <v>77.718060646217197</v>
      </c>
      <c r="E14" s="40">
        <f t="shared" si="0"/>
        <v>77.402712414649784</v>
      </c>
      <c r="F14" s="40">
        <f t="shared" si="0"/>
        <v>77.088643737748654</v>
      </c>
      <c r="G14" s="40">
        <f t="shared" si="0"/>
        <v>76.775849423602139</v>
      </c>
      <c r="H14" s="40">
        <f t="shared" si="0"/>
        <v>76.464324301365352</v>
      </c>
      <c r="I14" s="40">
        <f t="shared" si="0"/>
        <v>76.154063221174511</v>
      </c>
      <c r="J14" s="40">
        <f t="shared" si="0"/>
        <v>75.845061054061901</v>
      </c>
      <c r="K14" s="40">
        <f t="shared" si="0"/>
        <v>75.537312691871065</v>
      </c>
      <c r="L14" s="40">
        <f t="shared" si="0"/>
        <v>75.23081304717239</v>
      </c>
      <c r="M14" s="40">
        <f t="shared" si="0"/>
        <v>74.92555705317892</v>
      </c>
    </row>
    <row r="15" spans="1:13" ht="16.5" x14ac:dyDescent="0.25">
      <c r="A15" s="44">
        <v>6</v>
      </c>
      <c r="B15" s="40">
        <f t="shared" si="1"/>
        <v>74.621539663662759</v>
      </c>
      <c r="C15" s="40">
        <f t="shared" si="0"/>
        <v>74.318755852871405</v>
      </c>
      <c r="D15" s="40">
        <f t="shared" si="0"/>
        <v>74.017200615444949</v>
      </c>
      <c r="E15" s="40">
        <f t="shared" si="0"/>
        <v>73.716868966333124</v>
      </c>
      <c r="F15" s="40">
        <f t="shared" si="0"/>
        <v>73.417755940712993</v>
      </c>
      <c r="G15" s="40">
        <f t="shared" si="0"/>
        <v>73.119856593906789</v>
      </c>
      <c r="H15" s="40">
        <f t="shared" si="0"/>
        <v>72.823166001300336</v>
      </c>
      <c r="I15" s="40">
        <f t="shared" si="0"/>
        <v>72.527679258261429</v>
      </c>
      <c r="J15" s="40">
        <f t="shared" si="0"/>
        <v>72.233391480058941</v>
      </c>
      <c r="K15" s="40">
        <f t="shared" si="0"/>
        <v>71.940297801781966</v>
      </c>
      <c r="L15" s="40">
        <f t="shared" si="0"/>
        <v>71.648393378259414</v>
      </c>
      <c r="M15" s="40">
        <f t="shared" si="0"/>
        <v>71.357673383979943</v>
      </c>
    </row>
    <row r="16" spans="1:13" ht="16.5" x14ac:dyDescent="0.25">
      <c r="A16" s="44">
        <v>7</v>
      </c>
      <c r="B16" s="40">
        <f t="shared" si="1"/>
        <v>71.068133013012144</v>
      </c>
      <c r="C16" s="40">
        <f t="shared" si="0"/>
        <v>70.779767478925152</v>
      </c>
      <c r="D16" s="40">
        <f t="shared" si="0"/>
        <v>70.492572014709481</v>
      </c>
      <c r="E16" s="40">
        <f t="shared" si="0"/>
        <v>70.20654187269821</v>
      </c>
      <c r="F16" s="40">
        <f t="shared" si="0"/>
        <v>69.921672324488554</v>
      </c>
      <c r="G16" s="40">
        <f t="shared" si="0"/>
        <v>69.637958660863617</v>
      </c>
      <c r="H16" s="40">
        <f t="shared" si="0"/>
        <v>69.355396191714604</v>
      </c>
      <c r="I16" s="40">
        <f t="shared" si="0"/>
        <v>69.073980245963256</v>
      </c>
      <c r="J16" s="40">
        <f t="shared" si="0"/>
        <v>68.793706171484715</v>
      </c>
      <c r="K16" s="40">
        <f t="shared" si="0"/>
        <v>68.514569335030444</v>
      </c>
      <c r="L16" s="40">
        <f t="shared" si="0"/>
        <v>68.236565122151816</v>
      </c>
      <c r="M16" s="40">
        <f t="shared" si="0"/>
        <v>67.959688937123744</v>
      </c>
    </row>
    <row r="17" spans="1:13" ht="16.5" x14ac:dyDescent="0.25">
      <c r="A17" s="44">
        <v>8</v>
      </c>
      <c r="B17" s="40">
        <f t="shared" si="1"/>
        <v>67.683936202868722</v>
      </c>
      <c r="C17" s="40">
        <f t="shared" si="0"/>
        <v>67.409302360881085</v>
      </c>
      <c r="D17" s="40">
        <f t="shared" si="0"/>
        <v>67.135782871151889</v>
      </c>
      <c r="E17" s="40">
        <f t="shared" si="0"/>
        <v>66.863373212093535</v>
      </c>
      <c r="F17" s="40">
        <f t="shared" si="0"/>
        <v>66.592068880465277</v>
      </c>
      <c r="G17" s="40">
        <f t="shared" si="0"/>
        <v>66.321865391298687</v>
      </c>
      <c r="H17" s="40">
        <f t="shared" si="0"/>
        <v>66.052758277823429</v>
      </c>
      <c r="I17" s="40">
        <f t="shared" si="0"/>
        <v>65.78474309139358</v>
      </c>
      <c r="J17" s="40">
        <f t="shared" si="0"/>
        <v>65.517815401413998</v>
      </c>
      <c r="K17" s="40">
        <f t="shared" si="0"/>
        <v>65.251970795267084</v>
      </c>
      <c r="L17" s="40">
        <f t="shared" si="0"/>
        <v>64.987204878239822</v>
      </c>
      <c r="M17" s="40">
        <f t="shared" si="0"/>
        <v>64.723513273451189</v>
      </c>
    </row>
    <row r="18" spans="1:13" ht="16.5" x14ac:dyDescent="0.25">
      <c r="A18" s="44">
        <v>9</v>
      </c>
      <c r="B18" s="40">
        <f t="shared" si="1"/>
        <v>64.460891621779723</v>
      </c>
      <c r="C18" s="40">
        <f t="shared" si="0"/>
        <v>64.199335581791502</v>
      </c>
      <c r="D18" s="40">
        <f t="shared" si="0"/>
        <v>63.938840829668464</v>
      </c>
      <c r="E18" s="40">
        <f t="shared" si="0"/>
        <v>63.67940305913671</v>
      </c>
      <c r="F18" s="40">
        <f t="shared" si="0"/>
        <v>63.421017981395501</v>
      </c>
      <c r="G18" s="40">
        <f t="shared" si="0"/>
        <v>63.163681325046362</v>
      </c>
      <c r="H18" s="40">
        <f t="shared" si="0"/>
        <v>62.907388836022307</v>
      </c>
      <c r="I18" s="40">
        <f t="shared" si="0"/>
        <v>62.652136277517691</v>
      </c>
      <c r="J18" s="40">
        <f t="shared" si="0"/>
        <v>62.39791942991809</v>
      </c>
      <c r="K18" s="40">
        <f t="shared" si="0"/>
        <v>62.144734090730559</v>
      </c>
      <c r="L18" s="40">
        <f t="shared" si="0"/>
        <v>61.892576074514118</v>
      </c>
      <c r="M18" s="40">
        <f t="shared" si="0"/>
        <v>61.641441212810641</v>
      </c>
    </row>
    <row r="19" spans="1:13" ht="16.5" x14ac:dyDescent="0.25">
      <c r="A19" s="44">
        <v>10</v>
      </c>
      <c r="B19" s="40">
        <f t="shared" si="1"/>
        <v>61.391325354075931</v>
      </c>
      <c r="C19" s="40">
        <f t="shared" ref="C19:M31" si="2">IF($B$2=0,(1+$A$2)^(-$A19-C$8/12),(1-(1+$A$2)^(-1/$B$2))/((1+$A$2)^($A19+C$8/12)-1))*100</f>
        <v>61.142224363610964</v>
      </c>
      <c r="D19" s="40">
        <f t="shared" si="2"/>
        <v>60.894134123493771</v>
      </c>
      <c r="E19" s="40">
        <f t="shared" si="2"/>
        <v>60.647050532511138</v>
      </c>
      <c r="F19" s="40">
        <f t="shared" si="2"/>
        <v>60.400969506090952</v>
      </c>
      <c r="G19" s="40">
        <f t="shared" si="2"/>
        <v>60.155886976234626</v>
      </c>
      <c r="H19" s="40">
        <f t="shared" si="2"/>
        <v>59.911798891449806</v>
      </c>
      <c r="I19" s="40">
        <f t="shared" si="2"/>
        <v>59.668701216683516</v>
      </c>
      <c r="J19" s="40">
        <f t="shared" si="2"/>
        <v>59.426589933255336</v>
      </c>
      <c r="K19" s="40">
        <f t="shared" si="2"/>
        <v>59.185461038790997</v>
      </c>
      <c r="L19" s="40">
        <f t="shared" si="2"/>
        <v>58.945310547156296</v>
      </c>
      <c r="M19" s="40">
        <f t="shared" si="2"/>
        <v>58.706134488391079</v>
      </c>
    </row>
    <row r="20" spans="1:13" ht="16.5" x14ac:dyDescent="0.25">
      <c r="A20" s="44">
        <v>11</v>
      </c>
      <c r="B20" s="40">
        <f t="shared" si="1"/>
        <v>58.467928908643742</v>
      </c>
      <c r="C20" s="40">
        <f t="shared" si="2"/>
        <v>58.230689870105678</v>
      </c>
      <c r="D20" s="40">
        <f t="shared" si="2"/>
        <v>57.994413450946439</v>
      </c>
      <c r="E20" s="40">
        <f t="shared" si="2"/>
        <v>57.7590957452487</v>
      </c>
      <c r="F20" s="40">
        <f t="shared" si="2"/>
        <v>57.524732862943765</v>
      </c>
      <c r="G20" s="40">
        <f t="shared" si="2"/>
        <v>57.291320929747258</v>
      </c>
      <c r="H20" s="40">
        <f t="shared" si="2"/>
        <v>57.058856087095066</v>
      </c>
      <c r="I20" s="40">
        <f t="shared" si="2"/>
        <v>56.827334492079537</v>
      </c>
      <c r="J20" s="40">
        <f t="shared" si="2"/>
        <v>56.59675231738602</v>
      </c>
      <c r="K20" s="40">
        <f t="shared" si="2"/>
        <v>56.367105751229516</v>
      </c>
      <c r="L20" s="40">
        <f t="shared" si="2"/>
        <v>56.138390997291708</v>
      </c>
      <c r="M20" s="40">
        <f t="shared" si="2"/>
        <v>55.910604274658183</v>
      </c>
    </row>
    <row r="21" spans="1:13" ht="16.5" x14ac:dyDescent="0.25">
      <c r="A21" s="44">
        <v>12</v>
      </c>
      <c r="B21" s="40">
        <f t="shared" si="1"/>
        <v>55.683741817755951</v>
      </c>
      <c r="C21" s="40">
        <f t="shared" si="2"/>
        <v>55.457799876291112</v>
      </c>
      <c r="D21" s="40">
        <f t="shared" si="2"/>
        <v>55.232774715187084</v>
      </c>
      <c r="E21" s="40">
        <f t="shared" si="2"/>
        <v>55.008662614522578</v>
      </c>
      <c r="F21" s="40">
        <f t="shared" si="2"/>
        <v>54.785459869470252</v>
      </c>
      <c r="G21" s="40">
        <f t="shared" si="2"/>
        <v>54.563162790235488</v>
      </c>
      <c r="H21" s="40">
        <f t="shared" si="2"/>
        <v>54.341767701995295</v>
      </c>
      <c r="I21" s="40">
        <f t="shared" si="2"/>
        <v>54.121270944837654</v>
      </c>
      <c r="J21" s="40">
        <f t="shared" si="2"/>
        <v>53.901668873700984</v>
      </c>
      <c r="K21" s="40">
        <f t="shared" si="2"/>
        <v>53.682957858313827</v>
      </c>
      <c r="L21" s="40">
        <f t="shared" si="2"/>
        <v>53.465134283134951</v>
      </c>
      <c r="M21" s="40">
        <f t="shared" si="2"/>
        <v>53.248194547293494</v>
      </c>
    </row>
    <row r="22" spans="1:13" ht="16.5" x14ac:dyDescent="0.25">
      <c r="A22" s="44">
        <v>13</v>
      </c>
      <c r="B22" s="40">
        <f t="shared" si="1"/>
        <v>53.032135064529463</v>
      </c>
      <c r="C22" s="40">
        <f t="shared" si="2"/>
        <v>52.81695226313439</v>
      </c>
      <c r="D22" s="40">
        <f t="shared" si="2"/>
        <v>52.602642585892454</v>
      </c>
      <c r="E22" s="40">
        <f t="shared" si="2"/>
        <v>52.389202490021489</v>
      </c>
      <c r="F22" s="40">
        <f t="shared" si="2"/>
        <v>52.176628447114517</v>
      </c>
      <c r="G22" s="40">
        <f t="shared" si="2"/>
        <v>51.964916943081406</v>
      </c>
      <c r="H22" s="40">
        <f t="shared" si="2"/>
        <v>51.754064478090754</v>
      </c>
      <c r="I22" s="40">
        <f t="shared" si="2"/>
        <v>51.544067566512041</v>
      </c>
      <c r="J22" s="40">
        <f t="shared" si="2"/>
        <v>51.334922736858069</v>
      </c>
      <c r="K22" s="40">
        <f t="shared" si="2"/>
        <v>51.12662653172746</v>
      </c>
      <c r="L22" s="40">
        <f t="shared" si="2"/>
        <v>50.919175507747575</v>
      </c>
      <c r="M22" s="40">
        <f t="shared" si="2"/>
        <v>50.71256623551762</v>
      </c>
    </row>
    <row r="23" spans="1:13" ht="16.5" x14ac:dyDescent="0.25">
      <c r="A23" s="44">
        <v>14</v>
      </c>
      <c r="B23" s="40">
        <f t="shared" si="1"/>
        <v>50.506795299551889</v>
      </c>
      <c r="C23" s="40">
        <f t="shared" si="2"/>
        <v>50.301859298223228</v>
      </c>
      <c r="D23" s="40">
        <f t="shared" si="2"/>
        <v>50.097754843707101</v>
      </c>
      <c r="E23" s="40">
        <f t="shared" si="2"/>
        <v>49.894478561925226</v>
      </c>
      <c r="F23" s="40">
        <f t="shared" si="2"/>
        <v>49.692027092490022</v>
      </c>
      <c r="G23" s="40">
        <f t="shared" si="2"/>
        <v>49.490397088648955</v>
      </c>
      <c r="H23" s="40">
        <f t="shared" si="2"/>
        <v>49.289585217229281</v>
      </c>
      <c r="I23" s="40">
        <f t="shared" si="2"/>
        <v>49.089588158582906</v>
      </c>
      <c r="J23" s="40">
        <f t="shared" si="2"/>
        <v>48.890402606531495</v>
      </c>
      <c r="K23" s="40">
        <f t="shared" si="2"/>
        <v>48.692025268311852</v>
      </c>
      <c r="L23" s="40">
        <f t="shared" si="2"/>
        <v>48.494452864521506</v>
      </c>
      <c r="M23" s="40">
        <f t="shared" si="2"/>
        <v>48.297682129064398</v>
      </c>
    </row>
    <row r="24" spans="1:13" ht="16.5" x14ac:dyDescent="0.25">
      <c r="A24" s="44">
        <v>15</v>
      </c>
      <c r="B24" s="40">
        <f t="shared" si="1"/>
        <v>48.101709809097024</v>
      </c>
      <c r="C24" s="40">
        <f t="shared" si="2"/>
        <v>47.906532664974499</v>
      </c>
      <c r="D24" s="40">
        <f t="shared" si="2"/>
        <v>47.712147470197245</v>
      </c>
      <c r="E24" s="40">
        <f t="shared" si="2"/>
        <v>47.51855101135736</v>
      </c>
      <c r="F24" s="40">
        <f t="shared" si="2"/>
        <v>47.32574008808573</v>
      </c>
      <c r="G24" s="40">
        <f t="shared" si="2"/>
        <v>47.133711512999</v>
      </c>
      <c r="H24" s="40">
        <f t="shared" si="2"/>
        <v>46.94246211164694</v>
      </c>
      <c r="I24" s="40">
        <f t="shared" si="2"/>
        <v>46.751988722459906</v>
      </c>
      <c r="J24" s="40">
        <f t="shared" si="2"/>
        <v>46.562288196696663</v>
      </c>
      <c r="K24" s="40">
        <f t="shared" si="2"/>
        <v>46.373357398392237</v>
      </c>
      <c r="L24" s="40">
        <f t="shared" si="2"/>
        <v>46.185193204306188</v>
      </c>
      <c r="M24" s="40">
        <f t="shared" si="2"/>
        <v>45.997792503870848</v>
      </c>
    </row>
    <row r="25" spans="1:13" ht="16.5" x14ac:dyDescent="0.25">
      <c r="A25" s="44">
        <v>16</v>
      </c>
      <c r="B25" s="40">
        <f t="shared" si="1"/>
        <v>45.811152199140018</v>
      </c>
      <c r="C25" s="40">
        <f t="shared" si="2"/>
        <v>45.62526920473762</v>
      </c>
      <c r="D25" s="40">
        <f t="shared" si="2"/>
        <v>45.44014044780689</v>
      </c>
      <c r="E25" s="40">
        <f t="shared" si="2"/>
        <v>45.25576286795939</v>
      </c>
      <c r="F25" s="40">
        <f t="shared" si="2"/>
        <v>45.072133417224507</v>
      </c>
      <c r="G25" s="40">
        <f t="shared" si="2"/>
        <v>44.889249059999052</v>
      </c>
      <c r="H25" s="40">
        <f t="shared" si="2"/>
        <v>44.707106772997072</v>
      </c>
      <c r="I25" s="40">
        <f t="shared" si="2"/>
        <v>44.52570354519991</v>
      </c>
      <c r="J25" s="40">
        <f t="shared" si="2"/>
        <v>44.345036377806331</v>
      </c>
      <c r="K25" s="40">
        <f t="shared" si="2"/>
        <v>44.165102284183092</v>
      </c>
      <c r="L25" s="40">
        <f t="shared" si="2"/>
        <v>43.985898289815417</v>
      </c>
      <c r="M25" s="40">
        <f t="shared" si="2"/>
        <v>43.807421432257939</v>
      </c>
    </row>
    <row r="26" spans="1:13" ht="16.5" x14ac:dyDescent="0.25">
      <c r="A26" s="44">
        <v>17</v>
      </c>
      <c r="B26" s="40">
        <f t="shared" si="1"/>
        <v>43.629668761085725</v>
      </c>
      <c r="C26" s="40">
        <f t="shared" si="2"/>
        <v>43.45263733784536</v>
      </c>
      <c r="D26" s="40">
        <f t="shared" si="2"/>
        <v>43.276324236006559</v>
      </c>
      <c r="E26" s="40">
        <f t="shared" si="2"/>
        <v>43.100726540913705</v>
      </c>
      <c r="F26" s="40">
        <f t="shared" si="2"/>
        <v>42.925841349737624</v>
      </c>
      <c r="G26" s="40">
        <f t="shared" si="2"/>
        <v>42.751665771427668</v>
      </c>
      <c r="H26" s="40">
        <f t="shared" si="2"/>
        <v>42.578196926663885</v>
      </c>
      <c r="I26" s="40">
        <f t="shared" si="2"/>
        <v>42.405431947809433</v>
      </c>
      <c r="J26" s="40">
        <f t="shared" si="2"/>
        <v>42.233367978863178</v>
      </c>
      <c r="K26" s="40">
        <f t="shared" si="2"/>
        <v>42.062002175412466</v>
      </c>
      <c r="L26" s="40">
        <f t="shared" si="2"/>
        <v>41.891331704586108</v>
      </c>
      <c r="M26" s="40">
        <f t="shared" si="2"/>
        <v>41.721353745007562</v>
      </c>
    </row>
    <row r="27" spans="1:13" ht="16.5" x14ac:dyDescent="0.25">
      <c r="A27" s="44">
        <v>18</v>
      </c>
      <c r="B27" s="40">
        <f t="shared" si="1"/>
        <v>41.552065486748312</v>
      </c>
      <c r="C27" s="40">
        <f t="shared" si="2"/>
        <v>41.383464131281286</v>
      </c>
      <c r="D27" s="40">
        <f t="shared" si="2"/>
        <v>41.215546891434812</v>
      </c>
      <c r="E27" s="40">
        <f t="shared" si="2"/>
        <v>41.048310991346384</v>
      </c>
      <c r="F27" s="40">
        <f t="shared" si="2"/>
        <v>40.881753666416785</v>
      </c>
      <c r="G27" s="40">
        <f t="shared" si="2"/>
        <v>40.715872163264436</v>
      </c>
      <c r="H27" s="40">
        <f t="shared" si="2"/>
        <v>40.550663739679884</v>
      </c>
      <c r="I27" s="40">
        <f t="shared" si="2"/>
        <v>40.386125664580405</v>
      </c>
      <c r="J27" s="40">
        <f t="shared" si="2"/>
        <v>40.222255217964928</v>
      </c>
      <c r="K27" s="40">
        <f t="shared" si="2"/>
        <v>40.059049690869017</v>
      </c>
      <c r="L27" s="40">
        <f t="shared" si="2"/>
        <v>39.896506385320102</v>
      </c>
      <c r="M27" s="40">
        <f t="shared" si="2"/>
        <v>39.734622614292917</v>
      </c>
    </row>
    <row r="28" spans="1:13" ht="16.5" x14ac:dyDescent="0.25">
      <c r="A28" s="44">
        <v>19</v>
      </c>
      <c r="B28" s="40">
        <f t="shared" si="1"/>
        <v>39.573395701665056</v>
      </c>
      <c r="C28" s="40">
        <f t="shared" si="2"/>
        <v>39.412822982172649</v>
      </c>
      <c r="D28" s="40">
        <f t="shared" si="2"/>
        <v>39.252901801366484</v>
      </c>
      <c r="E28" s="40">
        <f t="shared" si="2"/>
        <v>39.093629515567976</v>
      </c>
      <c r="F28" s="40">
        <f t="shared" si="2"/>
        <v>38.935003491825512</v>
      </c>
      <c r="G28" s="40">
        <f t="shared" si="2"/>
        <v>38.777021107870894</v>
      </c>
      <c r="H28" s="40">
        <f t="shared" si="2"/>
        <v>38.619679752076081</v>
      </c>
      <c r="I28" s="40">
        <f t="shared" si="2"/>
        <v>38.46297682340991</v>
      </c>
      <c r="J28" s="40">
        <f t="shared" si="2"/>
        <v>38.306909731395166</v>
      </c>
      <c r="K28" s="40">
        <f t="shared" si="2"/>
        <v>38.151475896065726</v>
      </c>
      <c r="L28" s="40">
        <f t="shared" si="2"/>
        <v>37.996672747923903</v>
      </c>
      <c r="M28" s="40">
        <f t="shared" si="2"/>
        <v>37.842497727898014</v>
      </c>
    </row>
    <row r="29" spans="1:13" ht="16.5" x14ac:dyDescent="0.25">
      <c r="A29" s="44">
        <v>20</v>
      </c>
      <c r="B29" s="40">
        <f t="shared" si="1"/>
        <v>37.688948287300065</v>
      </c>
      <c r="C29" s="40">
        <f t="shared" si="2"/>
        <v>37.536021887783477</v>
      </c>
      <c r="D29" s="40">
        <f t="shared" si="2"/>
        <v>37.383716001301416</v>
      </c>
      <c r="E29" s="40">
        <f t="shared" si="2"/>
        <v>37.232028110064732</v>
      </c>
      <c r="F29" s="40">
        <f t="shared" si="2"/>
        <v>37.080955706500482</v>
      </c>
      <c r="G29" s="40">
        <f t="shared" si="2"/>
        <v>36.930496293210375</v>
      </c>
      <c r="H29" s="40">
        <f t="shared" si="2"/>
        <v>36.780647382929601</v>
      </c>
      <c r="I29" s="40">
        <f t="shared" si="2"/>
        <v>36.631406498485632</v>
      </c>
      <c r="J29" s="40">
        <f t="shared" si="2"/>
        <v>36.482771172757296</v>
      </c>
      <c r="K29" s="40">
        <f t="shared" si="2"/>
        <v>36.334738948634012</v>
      </c>
      <c r="L29" s="40">
        <f t="shared" si="2"/>
        <v>36.187307378975142</v>
      </c>
      <c r="M29" s="40">
        <f t="shared" si="2"/>
        <v>36.040474026569541</v>
      </c>
    </row>
    <row r="30" spans="1:13" ht="16.5" x14ac:dyDescent="0.25">
      <c r="A30" s="44">
        <v>21</v>
      </c>
      <c r="B30" s="40">
        <f t="shared" si="1"/>
        <v>35.8942364640953</v>
      </c>
      <c r="C30" s="40">
        <f t="shared" si="2"/>
        <v>35.748592274079492</v>
      </c>
      <c r="D30" s="40">
        <f t="shared" si="2"/>
        <v>35.603539048858494</v>
      </c>
      <c r="E30" s="40">
        <f t="shared" si="2"/>
        <v>35.45907439053785</v>
      </c>
      <c r="F30" s="40">
        <f t="shared" si="2"/>
        <v>35.315195910952838</v>
      </c>
      <c r="G30" s="40">
        <f t="shared" si="2"/>
        <v>35.171901231628929</v>
      </c>
      <c r="H30" s="40">
        <f t="shared" si="2"/>
        <v>35.029187983742474</v>
      </c>
      <c r="I30" s="40">
        <f t="shared" si="2"/>
        <v>34.887053808081554</v>
      </c>
      <c r="J30" s="40">
        <f t="shared" si="2"/>
        <v>34.745496355006949</v>
      </c>
      <c r="K30" s="40">
        <f t="shared" si="2"/>
        <v>34.604513284413351</v>
      </c>
      <c r="L30" s="40">
        <f t="shared" si="2"/>
        <v>34.464102265690613</v>
      </c>
      <c r="M30" s="40">
        <f t="shared" si="2"/>
        <v>34.32426097768527</v>
      </c>
    </row>
    <row r="31" spans="1:13" ht="16.5" x14ac:dyDescent="0.25">
      <c r="A31" s="44">
        <v>22</v>
      </c>
      <c r="B31" s="40">
        <f t="shared" si="1"/>
        <v>34.184987108662192</v>
      </c>
      <c r="C31" s="40">
        <f t="shared" si="2"/>
        <v>34.046278356266193</v>
      </c>
      <c r="D31" s="40">
        <f t="shared" si="2"/>
        <v>33.908132427484276</v>
      </c>
      <c r="E31" s="40">
        <f t="shared" si="2"/>
        <v>33.770547038607468</v>
      </c>
      <c r="F31" s="40">
        <f t="shared" si="2"/>
        <v>33.633519915193176</v>
      </c>
      <c r="G31" s="40">
        <f t="shared" si="2"/>
        <v>33.497048792027542</v>
      </c>
      <c r="H31" s="40">
        <f t="shared" si="2"/>
        <v>33.361131413088067</v>
      </c>
      <c r="I31" s="40">
        <f t="shared" si="2"/>
        <v>33.225765531506234</v>
      </c>
      <c r="J31" s="40">
        <f t="shared" si="2"/>
        <v>33.090948909530418</v>
      </c>
      <c r="K31" s="40">
        <f t="shared" si="2"/>
        <v>32.956679318488902</v>
      </c>
      <c r="L31" s="40">
        <f t="shared" si="2"/>
        <v>32.82295453875296</v>
      </c>
      <c r="M31" s="40">
        <f t="shared" si="2"/>
        <v>32.689772359700257</v>
      </c>
    </row>
    <row r="32" spans="1:13" ht="16.5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6.5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6.5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18.75" x14ac:dyDescent="0.3">
      <c r="A35" s="47"/>
      <c r="B35" s="45"/>
      <c r="C35" s="45"/>
      <c r="D35" s="45"/>
      <c r="E35" s="45"/>
      <c r="F35" s="45"/>
      <c r="G35" s="45"/>
      <c r="H35" s="45"/>
      <c r="I35" s="46"/>
      <c r="J35" s="45"/>
      <c r="K35" s="99" t="str">
        <f>"Продолжение таблицы "&amp;$C$2</f>
        <v>Продолжение таблицы 101</v>
      </c>
      <c r="L35" s="99"/>
      <c r="M35" s="99"/>
    </row>
    <row r="36" spans="1:13" ht="16.5" x14ac:dyDescent="0.25">
      <c r="A36" s="100" t="s">
        <v>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</row>
    <row r="37" spans="1:13" ht="16.5" x14ac:dyDescent="0.25">
      <c r="A37" s="98" t="s">
        <v>1</v>
      </c>
      <c r="B37" s="98" t="s">
        <v>2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</row>
    <row r="38" spans="1:13" ht="16.5" x14ac:dyDescent="0.25">
      <c r="A38" s="98"/>
      <c r="B38" s="44">
        <v>0</v>
      </c>
      <c r="C38" s="44">
        <v>1</v>
      </c>
      <c r="D38" s="44">
        <v>2</v>
      </c>
      <c r="E38" s="44">
        <v>3</v>
      </c>
      <c r="F38" s="44">
        <v>4</v>
      </c>
      <c r="G38" s="44">
        <v>5</v>
      </c>
      <c r="H38" s="44">
        <v>6</v>
      </c>
      <c r="I38" s="44">
        <v>7</v>
      </c>
      <c r="J38" s="44">
        <v>8</v>
      </c>
      <c r="K38" s="44">
        <v>9</v>
      </c>
      <c r="L38" s="44">
        <v>10</v>
      </c>
      <c r="M38" s="44">
        <v>11</v>
      </c>
    </row>
    <row r="39" spans="1:13" ht="16.5" x14ac:dyDescent="0.25">
      <c r="A39" s="44">
        <v>23</v>
      </c>
      <c r="B39" s="40">
        <f t="shared" ref="B39:M48" si="3">IF($B$2=0,(1+$A$2)^(-$A39-B$8/12),(1-(1+$A$2)^(-1/$B$2))/((1+$A$2)^($A39+B$8/12)-1))*100</f>
        <v>32.557130579678265</v>
      </c>
      <c r="C39" s="40">
        <f t="shared" si="3"/>
        <v>32.425027005967792</v>
      </c>
      <c r="D39" s="40">
        <f t="shared" si="3"/>
        <v>32.29345945474693</v>
      </c>
      <c r="E39" s="40">
        <f t="shared" si="3"/>
        <v>32.162425751054734</v>
      </c>
      <c r="F39" s="40">
        <f t="shared" si="3"/>
        <v>32.031923728755409</v>
      </c>
      <c r="G39" s="40">
        <f t="shared" si="3"/>
        <v>31.901951230502423</v>
      </c>
      <c r="H39" s="40">
        <f t="shared" si="3"/>
        <v>31.772506107702924</v>
      </c>
      <c r="I39" s="40">
        <f t="shared" si="3"/>
        <v>31.643586220482135</v>
      </c>
      <c r="J39" s="40">
        <f t="shared" si="3"/>
        <v>31.515189437648022</v>
      </c>
      <c r="K39" s="40">
        <f t="shared" si="3"/>
        <v>31.387313636656096</v>
      </c>
      <c r="L39" s="40">
        <f t="shared" si="3"/>
        <v>31.25995670357425</v>
      </c>
      <c r="M39" s="40">
        <f t="shared" si="3"/>
        <v>31.133116533047861</v>
      </c>
    </row>
    <row r="40" spans="1:13" ht="16.5" x14ac:dyDescent="0.25">
      <c r="A40" s="44">
        <v>24</v>
      </c>
      <c r="B40" s="40">
        <f t="shared" si="3"/>
        <v>31.006791028265024</v>
      </c>
      <c r="C40" s="40">
        <f t="shared" si="3"/>
        <v>30.880978100921709</v>
      </c>
      <c r="D40" s="40">
        <f t="shared" si="3"/>
        <v>30.75567567118755</v>
      </c>
      <c r="E40" s="40">
        <f t="shared" si="3"/>
        <v>30.630881667671172</v>
      </c>
      <c r="F40" s="40">
        <f t="shared" si="3"/>
        <v>30.506594027386097</v>
      </c>
      <c r="G40" s="40">
        <f t="shared" si="3"/>
        <v>30.382810695716589</v>
      </c>
      <c r="H40" s="40">
        <f t="shared" si="3"/>
        <v>30.259529626383731</v>
      </c>
      <c r="I40" s="40">
        <f t="shared" si="3"/>
        <v>30.136748781411548</v>
      </c>
      <c r="J40" s="40">
        <f t="shared" si="3"/>
        <v>30.014466131093354</v>
      </c>
      <c r="K40" s="40">
        <f t="shared" si="3"/>
        <v>29.892679653958183</v>
      </c>
      <c r="L40" s="40">
        <f t="shared" si="3"/>
        <v>29.771387336737376</v>
      </c>
      <c r="M40" s="40">
        <f t="shared" si="3"/>
        <v>29.650587174331299</v>
      </c>
    </row>
    <row r="41" spans="1:13" ht="16.5" x14ac:dyDescent="0.25">
      <c r="A41" s="44">
        <v>25</v>
      </c>
      <c r="B41" s="40">
        <f t="shared" si="3"/>
        <v>29.530277169776209</v>
      </c>
      <c r="C41" s="40">
        <f t="shared" si="3"/>
        <v>29.41045533421115</v>
      </c>
      <c r="D41" s="40">
        <f t="shared" si="3"/>
        <v>29.291119686845285</v>
      </c>
      <c r="E41" s="40">
        <f t="shared" si="3"/>
        <v>29.172268254924926</v>
      </c>
      <c r="F41" s="40">
        <f t="shared" si="3"/>
        <v>29.05389907370105</v>
      </c>
      <c r="G41" s="40">
        <f t="shared" si="3"/>
        <v>28.936010186396754</v>
      </c>
      <c r="H41" s="40">
        <f t="shared" si="3"/>
        <v>28.818599644174984</v>
      </c>
      <c r="I41" s="40">
        <f t="shared" si="3"/>
        <v>28.701665506106238</v>
      </c>
      <c r="J41" s="40">
        <f t="shared" si="3"/>
        <v>28.585205839136528</v>
      </c>
      <c r="K41" s="40">
        <f t="shared" si="3"/>
        <v>28.469218718055416</v>
      </c>
      <c r="L41" s="40">
        <f t="shared" si="3"/>
        <v>28.353702225464168</v>
      </c>
      <c r="M41" s="40">
        <f t="shared" si="3"/>
        <v>28.23865445174409</v>
      </c>
    </row>
    <row r="42" spans="1:13" ht="16.5" x14ac:dyDescent="0.25">
      <c r="A42" s="44">
        <v>26</v>
      </c>
      <c r="B42" s="40">
        <f t="shared" si="3"/>
        <v>28.124073495024959</v>
      </c>
      <c r="C42" s="40">
        <f t="shared" si="3"/>
        <v>28.00995746115348</v>
      </c>
      <c r="D42" s="40">
        <f t="shared" si="3"/>
        <v>27.896304463662169</v>
      </c>
      <c r="E42" s="40">
        <f t="shared" si="3"/>
        <v>27.78311262373802</v>
      </c>
      <c r="F42" s="40">
        <f t="shared" si="3"/>
        <v>27.67038007019147</v>
      </c>
      <c r="G42" s="40">
        <f t="shared" si="3"/>
        <v>27.558104939425476</v>
      </c>
      <c r="H42" s="40">
        <f t="shared" si="3"/>
        <v>27.446285375404745</v>
      </c>
      <c r="I42" s="40">
        <f t="shared" si="3"/>
        <v>27.33491952962499</v>
      </c>
      <c r="J42" s="40">
        <f t="shared" si="3"/>
        <v>27.224005561082404</v>
      </c>
      <c r="K42" s="40">
        <f t="shared" si="3"/>
        <v>27.113541636243244</v>
      </c>
      <c r="L42" s="40">
        <f t="shared" si="3"/>
        <v>27.003525929013495</v>
      </c>
      <c r="M42" s="40">
        <f t="shared" si="3"/>
        <v>26.893956620708657</v>
      </c>
    </row>
    <row r="43" spans="1:13" ht="16.5" x14ac:dyDescent="0.25">
      <c r="A43" s="44">
        <v>27</v>
      </c>
      <c r="B43" s="40">
        <f t="shared" si="3"/>
        <v>26.784831900023772</v>
      </c>
      <c r="C43" s="40">
        <f t="shared" si="3"/>
        <v>26.676149963003308</v>
      </c>
      <c r="D43" s="40">
        <f t="shared" si="3"/>
        <v>26.567909013011594</v>
      </c>
      <c r="E43" s="40">
        <f t="shared" si="3"/>
        <v>26.46010726070288</v>
      </c>
      <c r="F43" s="40">
        <f t="shared" si="3"/>
        <v>26.35274292399188</v>
      </c>
      <c r="G43" s="40">
        <f t="shared" si="3"/>
        <v>26.245814228024265</v>
      </c>
      <c r="H43" s="40">
        <f t="shared" si="3"/>
        <v>26.139319405147376</v>
      </c>
      <c r="I43" s="40">
        <f t="shared" si="3"/>
        <v>26.03325669488094</v>
      </c>
      <c r="J43" s="40">
        <f t="shared" si="3"/>
        <v>25.927624343887999</v>
      </c>
      <c r="K43" s="40">
        <f t="shared" si="3"/>
        <v>25.82242060594595</v>
      </c>
      <c r="L43" s="40">
        <f t="shared" si="3"/>
        <v>25.717643741917612</v>
      </c>
      <c r="M43" s="40">
        <f t="shared" si="3"/>
        <v>25.613292019722529</v>
      </c>
    </row>
    <row r="44" spans="1:13" ht="16.5" x14ac:dyDescent="0.25">
      <c r="A44" s="44">
        <v>28</v>
      </c>
      <c r="B44" s="40">
        <f t="shared" si="3"/>
        <v>25.509363714308357</v>
      </c>
      <c r="C44" s="40">
        <f t="shared" si="3"/>
        <v>25.405857107622197</v>
      </c>
      <c r="D44" s="40">
        <f t="shared" si="3"/>
        <v>25.302770488582464</v>
      </c>
      <c r="E44" s="40">
        <f t="shared" si="3"/>
        <v>25.200102153050359</v>
      </c>
      <c r="F44" s="40">
        <f t="shared" si="3"/>
        <v>25.097850403801786</v>
      </c>
      <c r="G44" s="40">
        <f t="shared" si="3"/>
        <v>24.996013550499299</v>
      </c>
      <c r="H44" s="40">
        <f t="shared" si="3"/>
        <v>24.894589909664166</v>
      </c>
      <c r="I44" s="40">
        <f t="shared" si="3"/>
        <v>24.79357780464851</v>
      </c>
      <c r="J44" s="40">
        <f t="shared" si="3"/>
        <v>24.692975565607618</v>
      </c>
      <c r="K44" s="40">
        <f t="shared" si="3"/>
        <v>24.59278152947233</v>
      </c>
      <c r="L44" s="40">
        <f t="shared" si="3"/>
        <v>24.49299403992153</v>
      </c>
      <c r="M44" s="40">
        <f t="shared" si="3"/>
        <v>24.39361144735479</v>
      </c>
    </row>
    <row r="45" spans="1:13" ht="16.5" x14ac:dyDescent="0.25">
      <c r="A45" s="44">
        <v>29</v>
      </c>
      <c r="B45" s="40">
        <f t="shared" si="3"/>
        <v>24.294632108865098</v>
      </c>
      <c r="C45" s="40">
        <f t="shared" si="3"/>
        <v>24.196054388211614</v>
      </c>
      <c r="D45" s="40">
        <f t="shared" si="3"/>
        <v>24.097876655792827</v>
      </c>
      <c r="E45" s="40">
        <f t="shared" si="3"/>
        <v>24.00009728861939</v>
      </c>
      <c r="F45" s="40">
        <f t="shared" si="3"/>
        <v>23.902714670287413</v>
      </c>
      <c r="G45" s="40">
        <f t="shared" si="3"/>
        <v>23.805727190951711</v>
      </c>
      <c r="H45" s="40">
        <f t="shared" si="3"/>
        <v>23.709133247299206</v>
      </c>
      <c r="I45" s="40">
        <f t="shared" si="3"/>
        <v>23.612931242522393</v>
      </c>
      <c r="J45" s="40">
        <f t="shared" si="3"/>
        <v>23.517119586292974</v>
      </c>
      <c r="K45" s="40">
        <f t="shared" si="3"/>
        <v>23.421696694735552</v>
      </c>
      <c r="L45" s="40">
        <f t="shared" si="3"/>
        <v>23.326660990401461</v>
      </c>
      <c r="M45" s="40">
        <f t="shared" si="3"/>
        <v>23.232010902242653</v>
      </c>
    </row>
    <row r="46" spans="1:13" ht="16.5" x14ac:dyDescent="0.25">
      <c r="A46" s="44">
        <v>30</v>
      </c>
      <c r="B46" s="40">
        <f t="shared" si="3"/>
        <v>23.137744865585812</v>
      </c>
      <c r="C46" s="40">
        <f t="shared" si="3"/>
        <v>23.043861322106302</v>
      </c>
      <c r="D46" s="40">
        <f t="shared" si="3"/>
        <v>22.950358719802686</v>
      </c>
      <c r="E46" s="40">
        <f t="shared" si="3"/>
        <v>22.857235512970846</v>
      </c>
      <c r="F46" s="40">
        <f t="shared" si="3"/>
        <v>22.76449016217849</v>
      </c>
      <c r="G46" s="40">
        <f t="shared" si="3"/>
        <v>22.67212113423972</v>
      </c>
      <c r="H46" s="40">
        <f t="shared" si="3"/>
        <v>22.580126902189715</v>
      </c>
      <c r="I46" s="40">
        <f t="shared" si="3"/>
        <v>22.488505945259419</v>
      </c>
      <c r="J46" s="40">
        <f t="shared" si="3"/>
        <v>22.397256748850445</v>
      </c>
      <c r="K46" s="40">
        <f t="shared" si="3"/>
        <v>22.306377804510046</v>
      </c>
      <c r="L46" s="40">
        <f t="shared" si="3"/>
        <v>22.215867609906152</v>
      </c>
      <c r="M46" s="40">
        <f t="shared" si="3"/>
        <v>22.125724668802526</v>
      </c>
    </row>
    <row r="47" spans="1:13" ht="16.5" x14ac:dyDescent="0.25">
      <c r="A47" s="44">
        <v>31</v>
      </c>
      <c r="B47" s="40">
        <f t="shared" si="3"/>
        <v>22.035947491034101</v>
      </c>
      <c r="C47" s="40">
        <f t="shared" si="3"/>
        <v>21.946534592482188</v>
      </c>
      <c r="D47" s="40">
        <f t="shared" si="3"/>
        <v>21.85748449505018</v>
      </c>
      <c r="E47" s="40">
        <f t="shared" si="3"/>
        <v>21.768795726638903</v>
      </c>
      <c r="F47" s="40">
        <f t="shared" si="3"/>
        <v>21.680466821122373</v>
      </c>
      <c r="G47" s="40">
        <f t="shared" si="3"/>
        <v>21.592496318323544</v>
      </c>
      <c r="H47" s="40">
        <f t="shared" si="3"/>
        <v>21.504882763990206</v>
      </c>
      <c r="I47" s="40">
        <f t="shared" si="3"/>
        <v>21.417624709770877</v>
      </c>
      <c r="J47" s="40">
        <f t="shared" si="3"/>
        <v>21.3307207131909</v>
      </c>
      <c r="K47" s="40">
        <f t="shared" si="3"/>
        <v>21.24416933762862</v>
      </c>
      <c r="L47" s="40">
        <f t="shared" si="3"/>
        <v>21.157969152291571</v>
      </c>
      <c r="M47" s="40">
        <f t="shared" si="3"/>
        <v>21.072118732192884</v>
      </c>
    </row>
    <row r="48" spans="1:13" ht="16.5" x14ac:dyDescent="0.25">
      <c r="A48" s="44">
        <v>32</v>
      </c>
      <c r="B48" s="40">
        <f t="shared" si="3"/>
        <v>20.986616658127716</v>
      </c>
      <c r="C48" s="40">
        <f t="shared" si="3"/>
        <v>20.901461516649697</v>
      </c>
      <c r="D48" s="40">
        <f t="shared" si="3"/>
        <v>20.816651900047791</v>
      </c>
      <c r="E48" s="40">
        <f t="shared" si="3"/>
        <v>20.732186406322757</v>
      </c>
      <c r="F48" s="40">
        <f t="shared" si="3"/>
        <v>20.648063639164153</v>
      </c>
      <c r="G48" s="40">
        <f t="shared" si="3"/>
        <v>20.564282207927185</v>
      </c>
      <c r="H48" s="40">
        <f t="shared" si="3"/>
        <v>20.480840727609717</v>
      </c>
      <c r="I48" s="40">
        <f t="shared" si="3"/>
        <v>20.397737818829398</v>
      </c>
      <c r="J48" s="40">
        <f t="shared" si="3"/>
        <v>20.314972107800859</v>
      </c>
      <c r="K48" s="40">
        <f t="shared" si="3"/>
        <v>20.232542226312965</v>
      </c>
      <c r="L48" s="40">
        <f t="shared" si="3"/>
        <v>20.150446811706253</v>
      </c>
      <c r="M48" s="40">
        <f t="shared" si="3"/>
        <v>20.068684506850364</v>
      </c>
    </row>
    <row r="49" spans="1:13" ht="16.5" x14ac:dyDescent="0.25">
      <c r="A49" s="44">
        <v>33</v>
      </c>
      <c r="B49" s="40">
        <f t="shared" ref="B49:M58" si="4">IF($B$2=0,(1+$A$2)^(-$A49-B$8/12),(1-(1+$A$2)^(-1/$B$2))/((1+$A$2)^($A49+B$8/12)-1))*100</f>
        <v>19.987253960121635</v>
      </c>
      <c r="C49" s="40">
        <f t="shared" si="4"/>
        <v>19.906153825380667</v>
      </c>
      <c r="D49" s="40">
        <f t="shared" si="4"/>
        <v>19.825382761950276</v>
      </c>
      <c r="E49" s="40">
        <f t="shared" si="4"/>
        <v>19.744939434593107</v>
      </c>
      <c r="F49" s="40">
        <f t="shared" si="4"/>
        <v>19.664822513489671</v>
      </c>
      <c r="G49" s="40">
        <f t="shared" si="4"/>
        <v>19.585030674216373</v>
      </c>
      <c r="H49" s="40">
        <f t="shared" si="4"/>
        <v>19.505562597723539</v>
      </c>
      <c r="I49" s="40">
        <f t="shared" si="4"/>
        <v>19.426416970313714</v>
      </c>
      <c r="J49" s="40">
        <f t="shared" si="4"/>
        <v>19.34759248361987</v>
      </c>
      <c r="K49" s="40">
        <f t="shared" si="4"/>
        <v>19.269087834583779</v>
      </c>
      <c r="L49" s="40">
        <f t="shared" si="4"/>
        <v>19.190901725434525</v>
      </c>
      <c r="M49" s="40">
        <f t="shared" si="4"/>
        <v>19.113032863667012</v>
      </c>
    </row>
    <row r="50" spans="1:13" ht="16.5" x14ac:dyDescent="0.25">
      <c r="A50" s="44">
        <v>34</v>
      </c>
      <c r="B50" s="40">
        <f t="shared" si="4"/>
        <v>19.035479962020606</v>
      </c>
      <c r="C50" s="40">
        <f t="shared" si="4"/>
        <v>18.958241738457776</v>
      </c>
      <c r="D50" s="40">
        <f t="shared" si="4"/>
        <v>18.88131691614312</v>
      </c>
      <c r="E50" s="40">
        <f t="shared" si="4"/>
        <v>18.804704223422004</v>
      </c>
      <c r="F50" s="40">
        <f t="shared" si="4"/>
        <v>18.728402393799684</v>
      </c>
      <c r="G50" s="40">
        <f t="shared" si="4"/>
        <v>18.652410165920351</v>
      </c>
      <c r="H50" s="40">
        <f t="shared" si="4"/>
        <v>18.576726283546225</v>
      </c>
      <c r="I50" s="40">
        <f t="shared" si="4"/>
        <v>18.501349495536868</v>
      </c>
      <c r="J50" s="40">
        <f t="shared" si="4"/>
        <v>18.426278555828443</v>
      </c>
      <c r="K50" s="40">
        <f t="shared" si="4"/>
        <v>18.35151222341312</v>
      </c>
      <c r="L50" s="40">
        <f t="shared" si="4"/>
        <v>18.277049262318599</v>
      </c>
      <c r="M50" s="40">
        <f t="shared" si="4"/>
        <v>18.202888441587632</v>
      </c>
    </row>
    <row r="51" spans="1:13" ht="16.5" x14ac:dyDescent="0.25">
      <c r="A51" s="44">
        <v>35</v>
      </c>
      <c r="B51" s="40">
        <f t="shared" si="4"/>
        <v>18.129028535257717</v>
      </c>
      <c r="C51" s="40">
        <f t="shared" si="4"/>
        <v>18.05546832234074</v>
      </c>
      <c r="D51" s="40">
        <f t="shared" si="4"/>
        <v>17.982206586802967</v>
      </c>
      <c r="E51" s="40">
        <f t="shared" si="4"/>
        <v>17.909242117544764</v>
      </c>
      <c r="F51" s="40">
        <f t="shared" si="4"/>
        <v>17.836573708380655</v>
      </c>
      <c r="G51" s="40">
        <f t="shared" si="4"/>
        <v>17.764200158019385</v>
      </c>
      <c r="H51" s="40">
        <f t="shared" si="4"/>
        <v>17.692120270044025</v>
      </c>
      <c r="I51" s="40">
        <f t="shared" si="4"/>
        <v>17.620332852892258</v>
      </c>
      <c r="J51" s="40">
        <f t="shared" si="4"/>
        <v>17.548836719836615</v>
      </c>
      <c r="K51" s="40">
        <f t="shared" si="4"/>
        <v>17.477630688964879</v>
      </c>
      <c r="L51" s="40">
        <f t="shared" si="4"/>
        <v>17.406713583160567</v>
      </c>
      <c r="M51" s="40">
        <f t="shared" si="4"/>
        <v>17.336084230083458</v>
      </c>
    </row>
    <row r="52" spans="1:13" ht="16.5" x14ac:dyDescent="0.25">
      <c r="A52" s="44">
        <v>36</v>
      </c>
      <c r="B52" s="40">
        <f t="shared" si="4"/>
        <v>17.26574146215021</v>
      </c>
      <c r="C52" s="40">
        <f t="shared" si="4"/>
        <v>17.195684116514986</v>
      </c>
      <c r="D52" s="40">
        <f t="shared" si="4"/>
        <v>17.125911035050446</v>
      </c>
      <c r="E52" s="40">
        <f t="shared" si="4"/>
        <v>17.056421064328344</v>
      </c>
      <c r="F52" s="40">
        <f t="shared" si="4"/>
        <v>16.98721305560062</v>
      </c>
      <c r="G52" s="40">
        <f t="shared" si="4"/>
        <v>16.918285864780362</v>
      </c>
      <c r="H52" s="40">
        <f t="shared" si="4"/>
        <v>16.849638352422879</v>
      </c>
      <c r="I52" s="40">
        <f t="shared" si="4"/>
        <v>16.781269383706906</v>
      </c>
      <c r="J52" s="40">
        <f t="shared" si="4"/>
        <v>16.713177828415819</v>
      </c>
      <c r="K52" s="40">
        <f t="shared" si="4"/>
        <v>16.64536256091893</v>
      </c>
      <c r="L52" s="40">
        <f t="shared" si="4"/>
        <v>16.577822460152923</v>
      </c>
      <c r="M52" s="40">
        <f t="shared" si="4"/>
        <v>16.510556409603293</v>
      </c>
    </row>
    <row r="53" spans="1:13" ht="16.5" x14ac:dyDescent="0.25">
      <c r="A53" s="44">
        <v>37</v>
      </c>
      <c r="B53" s="40">
        <f t="shared" si="4"/>
        <v>16.443563297285909</v>
      </c>
      <c r="C53" s="40">
        <f t="shared" si="4"/>
        <v>16.37684201572856</v>
      </c>
      <c r="D53" s="40">
        <f t="shared" si="4"/>
        <v>16.310391461952804</v>
      </c>
      <c r="E53" s="40">
        <f t="shared" si="4"/>
        <v>16.244210537455565</v>
      </c>
      <c r="F53" s="40">
        <f t="shared" si="4"/>
        <v>16.178298148191068</v>
      </c>
      <c r="G53" s="40">
        <f t="shared" si="4"/>
        <v>16.112653204552725</v>
      </c>
      <c r="H53" s="40">
        <f t="shared" si="4"/>
        <v>16.047274621355122</v>
      </c>
      <c r="I53" s="40">
        <f t="shared" si="4"/>
        <v>15.982161317816104</v>
      </c>
      <c r="J53" s="40">
        <f t="shared" si="4"/>
        <v>15.917312217538878</v>
      </c>
      <c r="K53" s="40">
        <f t="shared" si="4"/>
        <v>15.85272624849422</v>
      </c>
      <c r="L53" s="40">
        <f t="shared" si="4"/>
        <v>15.78840234300278</v>
      </c>
      <c r="M53" s="40">
        <f t="shared" si="4"/>
        <v>15.724339437717422</v>
      </c>
    </row>
    <row r="54" spans="1:13" ht="16.5" x14ac:dyDescent="0.25">
      <c r="A54" s="44">
        <v>38</v>
      </c>
      <c r="B54" s="40">
        <f t="shared" si="4"/>
        <v>15.660536473605632</v>
      </c>
      <c r="C54" s="40">
        <f t="shared" si="4"/>
        <v>15.596992395931961</v>
      </c>
      <c r="D54" s="40">
        <f t="shared" si="4"/>
        <v>15.533706154240768</v>
      </c>
      <c r="E54" s="40">
        <f t="shared" si="4"/>
        <v>15.470676702338631</v>
      </c>
      <c r="F54" s="40">
        <f t="shared" si="4"/>
        <v>15.407902998277203</v>
      </c>
      <c r="G54" s="40">
        <f t="shared" si="4"/>
        <v>15.345384004335926</v>
      </c>
      <c r="H54" s="40">
        <f t="shared" si="4"/>
        <v>15.28311868700488</v>
      </c>
      <c r="I54" s="40">
        <f t="shared" si="4"/>
        <v>15.221106016967715</v>
      </c>
      <c r="J54" s="40">
        <f t="shared" si="4"/>
        <v>15.159344969084643</v>
      </c>
      <c r="K54" s="40">
        <f t="shared" si="4"/>
        <v>15.097834522375445</v>
      </c>
      <c r="L54" s="40">
        <f t="shared" si="4"/>
        <v>15.036573660002647</v>
      </c>
      <c r="M54" s="40">
        <f t="shared" si="4"/>
        <v>14.975561369254686</v>
      </c>
    </row>
    <row r="55" spans="1:13" ht="16.5" x14ac:dyDescent="0.25">
      <c r="A55" s="44">
        <v>39</v>
      </c>
      <c r="B55" s="40">
        <f t="shared" si="4"/>
        <v>14.914796641529172</v>
      </c>
      <c r="C55" s="40">
        <f t="shared" si="4"/>
        <v>14.854278472316155</v>
      </c>
      <c r="D55" s="40">
        <f t="shared" si="4"/>
        <v>14.794005861181681</v>
      </c>
      <c r="E55" s="40">
        <f t="shared" si="4"/>
        <v>14.733977811751082</v>
      </c>
      <c r="F55" s="40">
        <f t="shared" si="4"/>
        <v>14.674193331692575</v>
      </c>
      <c r="G55" s="40">
        <f t="shared" si="4"/>
        <v>14.614651432700883</v>
      </c>
      <c r="H55" s="40">
        <f t="shared" si="4"/>
        <v>14.555351130480837</v>
      </c>
      <c r="I55" s="40">
        <f t="shared" si="4"/>
        <v>14.496291444731158</v>
      </c>
      <c r="J55" s="40">
        <f t="shared" si="4"/>
        <v>14.437471399128231</v>
      </c>
      <c r="K55" s="40">
        <f t="shared" si="4"/>
        <v>14.378890021309948</v>
      </c>
      <c r="L55" s="40">
        <f t="shared" si="4"/>
        <v>14.320546342859664</v>
      </c>
      <c r="M55" s="40">
        <f t="shared" si="4"/>
        <v>14.262439399290178</v>
      </c>
    </row>
    <row r="56" spans="1:13" ht="16.5" x14ac:dyDescent="0.25">
      <c r="A56" s="44">
        <v>40</v>
      </c>
      <c r="B56" s="40">
        <f t="shared" si="4"/>
        <v>14.204568230027784</v>
      </c>
      <c r="C56" s="40">
        <f t="shared" si="4"/>
        <v>14.146931878396336</v>
      </c>
      <c r="D56" s="40">
        <f t="shared" si="4"/>
        <v>14.089529391601602</v>
      </c>
      <c r="E56" s="40">
        <f t="shared" si="4"/>
        <v>14.032359820715312</v>
      </c>
      <c r="F56" s="40">
        <f t="shared" si="4"/>
        <v>13.975422220659595</v>
      </c>
      <c r="G56" s="40">
        <f t="shared" si="4"/>
        <v>13.918715650191317</v>
      </c>
      <c r="H56" s="40">
        <f t="shared" si="4"/>
        <v>13.862239171886509</v>
      </c>
      <c r="I56" s="40">
        <f t="shared" si="4"/>
        <v>13.80599185212491</v>
      </c>
      <c r="J56" s="40">
        <f t="shared" si="4"/>
        <v>13.749972761074506</v>
      </c>
      <c r="K56" s="40">
        <f t="shared" si="4"/>
        <v>13.694180972676136</v>
      </c>
      <c r="L56" s="40">
        <f t="shared" si="4"/>
        <v>13.638615564628251</v>
      </c>
      <c r="M56" s="40">
        <f t="shared" si="4"/>
        <v>13.583275618371593</v>
      </c>
    </row>
    <row r="57" spans="1:13" ht="16.5" x14ac:dyDescent="0.25">
      <c r="A57" s="44">
        <v>41</v>
      </c>
      <c r="B57" s="40">
        <f t="shared" si="4"/>
        <v>13.528160219074078</v>
      </c>
      <c r="C57" s="40">
        <f t="shared" si="4"/>
        <v>13.473268455615555</v>
      </c>
      <c r="D57" s="40">
        <f t="shared" si="4"/>
        <v>13.418599420572953</v>
      </c>
      <c r="E57" s="40">
        <f t="shared" si="4"/>
        <v>13.364152210205058</v>
      </c>
      <c r="F57" s="40">
        <f t="shared" si="4"/>
        <v>13.309925924437707</v>
      </c>
      <c r="G57" s="40">
        <f t="shared" si="4"/>
        <v>13.25591966684887</v>
      </c>
      <c r="H57" s="40">
        <f t="shared" si="4"/>
        <v>13.202132544653816</v>
      </c>
      <c r="I57" s="40">
        <f t="shared" si="4"/>
        <v>13.148563668690388</v>
      </c>
      <c r="J57" s="40">
        <f t="shared" si="4"/>
        <v>13.095212153404287</v>
      </c>
      <c r="K57" s="40">
        <f t="shared" si="4"/>
        <v>13.042077116834417</v>
      </c>
      <c r="L57" s="40">
        <f t="shared" si="4"/>
        <v>12.989157680598337</v>
      </c>
      <c r="M57" s="40">
        <f t="shared" si="4"/>
        <v>12.936452969877706</v>
      </c>
    </row>
    <row r="58" spans="1:13" ht="16.5" x14ac:dyDescent="0.25">
      <c r="A58" s="44">
        <v>42</v>
      </c>
      <c r="B58" s="40">
        <f t="shared" si="4"/>
        <v>12.883962113403886</v>
      </c>
      <c r="C58" s="40">
        <f t="shared" si="4"/>
        <v>12.831684243443389</v>
      </c>
      <c r="D58" s="40">
        <f t="shared" si="4"/>
        <v>12.779618495783762</v>
      </c>
      <c r="E58" s="40">
        <f t="shared" si="4"/>
        <v>12.727764009719106</v>
      </c>
      <c r="F58" s="40">
        <f t="shared" si="4"/>
        <v>12.676119928035915</v>
      </c>
      <c r="G58" s="40">
        <f t="shared" si="4"/>
        <v>12.624685396998927</v>
      </c>
      <c r="H58" s="40">
        <f t="shared" si="4"/>
        <v>12.573459566336972</v>
      </c>
      <c r="I58" s="40">
        <f t="shared" si="4"/>
        <v>12.522441589228944</v>
      </c>
      <c r="J58" s="40">
        <f t="shared" si="4"/>
        <v>12.471630622289801</v>
      </c>
      <c r="K58" s="40">
        <f t="shared" si="4"/>
        <v>12.42102582555659</v>
      </c>
      <c r="L58" s="40">
        <f t="shared" si="4"/>
        <v>12.370626362474605</v>
      </c>
      <c r="M58" s="40">
        <f t="shared" si="4"/>
        <v>12.320431399883534</v>
      </c>
    </row>
    <row r="59" spans="1:13" ht="16.5" x14ac:dyDescent="0.25">
      <c r="A59" s="44">
        <v>43</v>
      </c>
      <c r="B59" s="40">
        <f t="shared" ref="B59:M66" si="5">IF($B$2=0,(1+$A$2)^(-$A59-B$8/12),(1-(1+$A$2)^(-1/$B$2))/((1+$A$2)^($A59+B$8/12)-1))*100</f>
        <v>12.270440108003697</v>
      </c>
      <c r="C59" s="40">
        <f t="shared" si="5"/>
        <v>12.220651660422273</v>
      </c>
      <c r="D59" s="40">
        <f t="shared" si="5"/>
        <v>12.171065234079776</v>
      </c>
      <c r="E59" s="40">
        <f t="shared" si="5"/>
        <v>12.121680009256291</v>
      </c>
      <c r="F59" s="40">
        <f t="shared" si="5"/>
        <v>12.072495169558014</v>
      </c>
      <c r="G59" s="40">
        <f t="shared" si="5"/>
        <v>12.023509901903738</v>
      </c>
      <c r="H59" s="40">
        <f t="shared" si="5"/>
        <v>11.974723396511401</v>
      </c>
      <c r="I59" s="40">
        <f t="shared" si="5"/>
        <v>11.926134846884707</v>
      </c>
      <c r="J59" s="40">
        <f t="shared" si="5"/>
        <v>11.877743449799809</v>
      </c>
      <c r="K59" s="40">
        <f t="shared" si="5"/>
        <v>11.829548405291987</v>
      </c>
      <c r="L59" s="40">
        <f t="shared" si="5"/>
        <v>11.781548916642476</v>
      </c>
      <c r="M59" s="40">
        <f t="shared" si="5"/>
        <v>11.733744190365268</v>
      </c>
    </row>
    <row r="60" spans="1:13" ht="16.5" x14ac:dyDescent="0.25">
      <c r="A60" s="44">
        <v>44</v>
      </c>
      <c r="B60" s="40">
        <f t="shared" si="5"/>
        <v>11.686133436193998</v>
      </c>
      <c r="C60" s="40">
        <f t="shared" si="5"/>
        <v>11.63871586706883</v>
      </c>
      <c r="D60" s="40">
        <f t="shared" si="5"/>
        <v>11.591490699123595</v>
      </c>
      <c r="E60" s="40">
        <f t="shared" si="5"/>
        <v>11.544457151672656</v>
      </c>
      <c r="F60" s="40">
        <f t="shared" si="5"/>
        <v>11.497614447198105</v>
      </c>
      <c r="G60" s="40">
        <f t="shared" si="5"/>
        <v>11.450961811336892</v>
      </c>
      <c r="H60" s="40">
        <f t="shared" si="5"/>
        <v>11.404498472867997</v>
      </c>
      <c r="I60" s="40">
        <f t="shared" si="5"/>
        <v>11.358223663699722</v>
      </c>
      <c r="J60" s="40">
        <f t="shared" si="5"/>
        <v>11.312136618856961</v>
      </c>
      <c r="K60" s="40">
        <f t="shared" si="5"/>
        <v>11.266236576468559</v>
      </c>
      <c r="L60" s="40">
        <f t="shared" si="5"/>
        <v>11.22052277775474</v>
      </c>
      <c r="M60" s="40">
        <f t="shared" si="5"/>
        <v>11.174994467014541</v>
      </c>
    </row>
    <row r="61" spans="1:13" ht="16.5" x14ac:dyDescent="0.25">
      <c r="A61" s="44">
        <v>45</v>
      </c>
      <c r="B61" s="40">
        <f t="shared" si="5"/>
        <v>11.129650891613331</v>
      </c>
      <c r="C61" s="40">
        <f t="shared" si="5"/>
        <v>11.084491301970314</v>
      </c>
      <c r="D61" s="40">
        <f t="shared" si="5"/>
        <v>11.039514951546279</v>
      </c>
      <c r="E61" s="40">
        <f t="shared" si="5"/>
        <v>10.9947210968311</v>
      </c>
      <c r="F61" s="40">
        <f t="shared" si="5"/>
        <v>10.950108997331528</v>
      </c>
      <c r="G61" s="40">
        <f t="shared" si="5"/>
        <v>10.905677915558943</v>
      </c>
      <c r="H61" s="40">
        <f t="shared" si="5"/>
        <v>10.86142711701714</v>
      </c>
      <c r="I61" s="40">
        <f t="shared" si="5"/>
        <v>10.817355870190209</v>
      </c>
      <c r="J61" s="40">
        <f t="shared" si="5"/>
        <v>10.773463446530435</v>
      </c>
      <c r="K61" s="40">
        <f t="shared" si="5"/>
        <v>10.729749120446245</v>
      </c>
      <c r="L61" s="40">
        <f t="shared" si="5"/>
        <v>10.686212169290231</v>
      </c>
      <c r="M61" s="40">
        <f t="shared" si="5"/>
        <v>10.642851873347178</v>
      </c>
    </row>
    <row r="62" spans="1:13" ht="16.5" x14ac:dyDescent="0.25">
      <c r="A62" s="44">
        <v>46</v>
      </c>
      <c r="B62" s="40">
        <f t="shared" si="5"/>
        <v>10.599667515822221</v>
      </c>
      <c r="C62" s="40">
        <f t="shared" si="5"/>
        <v>10.556658382828871</v>
      </c>
      <c r="D62" s="40">
        <f t="shared" si="5"/>
        <v>10.513823763377408</v>
      </c>
      <c r="E62" s="40">
        <f t="shared" si="5"/>
        <v>10.471162949362952</v>
      </c>
      <c r="F62" s="40">
        <f t="shared" si="5"/>
        <v>10.428675235553838</v>
      </c>
      <c r="G62" s="40">
        <f t="shared" si="5"/>
        <v>10.386359919579949</v>
      </c>
      <c r="H62" s="40">
        <f t="shared" si="5"/>
        <v>10.344216301921087</v>
      </c>
      <c r="I62" s="40">
        <f t="shared" si="5"/>
        <v>10.302243685895439</v>
      </c>
      <c r="J62" s="40">
        <f t="shared" si="5"/>
        <v>10.260441377648037</v>
      </c>
      <c r="K62" s="40">
        <f t="shared" si="5"/>
        <v>10.218808686139283</v>
      </c>
      <c r="L62" s="40">
        <f t="shared" si="5"/>
        <v>10.177344923133552</v>
      </c>
      <c r="M62" s="40">
        <f t="shared" si="5"/>
        <v>10.136049403187792</v>
      </c>
    </row>
    <row r="63" spans="1:13" ht="16.5" x14ac:dyDescent="0.25">
      <c r="A63" s="44">
        <v>47</v>
      </c>
      <c r="B63" s="40">
        <f t="shared" si="5"/>
        <v>10.094921443640208</v>
      </c>
      <c r="C63" s="40">
        <f t="shared" si="5"/>
        <v>10.053960364598924</v>
      </c>
      <c r="D63" s="40">
        <f t="shared" si="5"/>
        <v>10.013165488930866</v>
      </c>
      <c r="E63" s="40">
        <f t="shared" si="5"/>
        <v>9.9725361422504299</v>
      </c>
      <c r="F63" s="40">
        <f t="shared" si="5"/>
        <v>9.9320716529084159</v>
      </c>
      <c r="G63" s="40">
        <f t="shared" si="5"/>
        <v>9.8917713519809016</v>
      </c>
      <c r="H63" s="40">
        <f t="shared" si="5"/>
        <v>9.8516345732581776</v>
      </c>
      <c r="I63" s="40">
        <f t="shared" si="5"/>
        <v>9.8116606532337496</v>
      </c>
      <c r="J63" s="40">
        <f t="shared" si="5"/>
        <v>9.7718489310933681</v>
      </c>
      <c r="K63" s="40">
        <f t="shared" si="5"/>
        <v>9.7321987487040786</v>
      </c>
      <c r="L63" s="40">
        <f t="shared" si="5"/>
        <v>9.6927094506033811</v>
      </c>
      <c r="M63" s="40">
        <f t="shared" si="5"/>
        <v>9.6533803839883738</v>
      </c>
    </row>
    <row r="64" spans="1:13" ht="16.5" x14ac:dyDescent="0.25">
      <c r="A64" s="44">
        <v>48</v>
      </c>
      <c r="B64" s="40">
        <f t="shared" si="5"/>
        <v>9.614210898704961</v>
      </c>
      <c r="C64" s="40">
        <f t="shared" si="5"/>
        <v>9.5752003472370681</v>
      </c>
      <c r="D64" s="40">
        <f t="shared" si="5"/>
        <v>9.536348084696062</v>
      </c>
      <c r="E64" s="40">
        <f t="shared" si="5"/>
        <v>9.497653468809931</v>
      </c>
      <c r="F64" s="40">
        <f t="shared" si="5"/>
        <v>9.4591158599127763</v>
      </c>
      <c r="G64" s="40">
        <f t="shared" si="5"/>
        <v>9.4207346209341924</v>
      </c>
      <c r="H64" s="40">
        <f t="shared" si="5"/>
        <v>9.3825091173887394</v>
      </c>
      <c r="I64" s="40">
        <f t="shared" si="5"/>
        <v>9.3444387173654739</v>
      </c>
      <c r="J64" s="40">
        <f t="shared" si="5"/>
        <v>9.3065227915174926</v>
      </c>
      <c r="K64" s="40">
        <f t="shared" si="5"/>
        <v>9.2687607130515026</v>
      </c>
      <c r="L64" s="40">
        <f t="shared" si="5"/>
        <v>9.2311518577175047</v>
      </c>
      <c r="M64" s="40">
        <f t="shared" si="5"/>
        <v>9.1936956037984494</v>
      </c>
    </row>
    <row r="65" spans="1:13" ht="16.5" x14ac:dyDescent="0.25">
      <c r="A65" s="44">
        <v>49</v>
      </c>
      <c r="B65" s="40">
        <f t="shared" si="5"/>
        <v>9.1563913320999628</v>
      </c>
      <c r="C65" s="40">
        <f t="shared" si="5"/>
        <v>9.1192384259400647</v>
      </c>
      <c r="D65" s="40">
        <f t="shared" si="5"/>
        <v>9.0822362711391058</v>
      </c>
      <c r="E65" s="40">
        <f t="shared" si="5"/>
        <v>9.0453842560094575</v>
      </c>
      <c r="F65" s="40">
        <f t="shared" si="5"/>
        <v>9.0086817713454987</v>
      </c>
      <c r="G65" s="40">
        <f t="shared" si="5"/>
        <v>8.9721282104135138</v>
      </c>
      <c r="H65" s="40">
        <f t="shared" si="5"/>
        <v>8.9357229689416542</v>
      </c>
      <c r="I65" s="40">
        <f t="shared" si="5"/>
        <v>8.8994654451099748</v>
      </c>
      <c r="J65" s="40">
        <f t="shared" si="5"/>
        <v>8.8633550395404672</v>
      </c>
      <c r="K65" s="40">
        <f t="shared" si="5"/>
        <v>8.8273911552871418</v>
      </c>
      <c r="L65" s="40">
        <f t="shared" si="5"/>
        <v>8.791573197826196</v>
      </c>
      <c r="M65" s="40">
        <f t="shared" si="5"/>
        <v>8.7559005750461409</v>
      </c>
    </row>
    <row r="66" spans="1:13" ht="16.5" x14ac:dyDescent="0.25">
      <c r="A66" s="44">
        <v>50</v>
      </c>
      <c r="B66" s="40">
        <f t="shared" si="5"/>
        <v>8.7203726972380586</v>
      </c>
      <c r="C66" s="40">
        <f t="shared" si="5"/>
        <v>8.6849889770857782</v>
      </c>
      <c r="D66" s="40">
        <f t="shared" si="5"/>
        <v>8.6497488296562892</v>
      </c>
      <c r="E66" s="40">
        <f t="shared" si="5"/>
        <v>8.6146516723899627</v>
      </c>
      <c r="F66" s="40">
        <f t="shared" si="5"/>
        <v>8.5796969250909552</v>
      </c>
      <c r="G66" s="40">
        <f t="shared" si="5"/>
        <v>8.5448840099176344</v>
      </c>
      <c r="H66" s="40">
        <f t="shared" si="5"/>
        <v>8.5102123513730081</v>
      </c>
      <c r="I66" s="40">
        <f t="shared" si="5"/>
        <v>8.4756813762952152</v>
      </c>
      <c r="J66" s="40">
        <f t="shared" si="5"/>
        <v>8.4412905138480649</v>
      </c>
      <c r="K66" s="40">
        <f t="shared" si="5"/>
        <v>8.4070391955115653</v>
      </c>
      <c r="L66" s="40">
        <f t="shared" si="5"/>
        <v>8.3729268550725671</v>
      </c>
      <c r="M66" s="40">
        <f t="shared" si="5"/>
        <v>8.3389529286153738</v>
      </c>
    </row>
    <row r="67" spans="1:13" ht="16.5" x14ac:dyDescent="0.25">
      <c r="A67" s="52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t="16.5" x14ac:dyDescent="0.25">
      <c r="A68" s="52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3" ht="16.5" x14ac:dyDescent="0.25">
      <c r="A69" s="52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</row>
    <row r="70" spans="1:13" x14ac:dyDescent="0.25">
      <c r="A70" s="49"/>
      <c r="B70" s="50">
        <v>12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1:13" ht="18.75" x14ac:dyDescent="0.3">
      <c r="A71" s="85" t="s">
        <v>10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18.75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86" t="str">
        <f>"Таблица "&amp;$C$2+1</f>
        <v>Таблица 102</v>
      </c>
      <c r="M72" s="86"/>
    </row>
    <row r="73" spans="1:13" ht="16.5" x14ac:dyDescent="0.25">
      <c r="A73" s="92" t="s">
        <v>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</row>
    <row r="74" spans="1:13" ht="16.5" x14ac:dyDescent="0.25">
      <c r="A74" s="89" t="s">
        <v>1</v>
      </c>
      <c r="B74" s="98" t="s">
        <v>2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</row>
    <row r="75" spans="1:13" ht="16.5" x14ac:dyDescent="0.25">
      <c r="A75" s="90"/>
      <c r="B75" s="44">
        <v>0</v>
      </c>
      <c r="C75" s="44">
        <v>1</v>
      </c>
      <c r="D75" s="44">
        <v>2</v>
      </c>
      <c r="E75" s="44">
        <v>3</v>
      </c>
      <c r="F75" s="44">
        <v>4</v>
      </c>
      <c r="G75" s="44">
        <v>5</v>
      </c>
      <c r="H75" s="44">
        <v>6</v>
      </c>
      <c r="I75" s="44">
        <v>7</v>
      </c>
      <c r="J75" s="44">
        <v>8</v>
      </c>
      <c r="K75" s="44">
        <v>9</v>
      </c>
      <c r="L75" s="44">
        <v>10</v>
      </c>
      <c r="M75" s="44">
        <v>11</v>
      </c>
    </row>
    <row r="76" spans="1:13" ht="16.5" x14ac:dyDescent="0.25">
      <c r="A76" s="44">
        <v>0</v>
      </c>
      <c r="B76" s="40">
        <v>100</v>
      </c>
      <c r="C76" s="40">
        <f t="shared" ref="C76:M85" si="6">IF($B$70=0,(1+$A$2)^(-$A76-C$8/12),(1-(1+$A$2)^(-1/$B$70))/((1+$A$2)^($A76+C$8/12)-1))*100</f>
        <v>99.594240735107647</v>
      </c>
      <c r="D76" s="40">
        <f t="shared" si="6"/>
        <v>49.695886770434299</v>
      </c>
      <c r="E76" s="40">
        <f t="shared" si="6"/>
        <v>33.063193767971704</v>
      </c>
      <c r="F76" s="40">
        <f t="shared" si="6"/>
        <v>24.746916005494764</v>
      </c>
      <c r="G76" s="40">
        <f t="shared" si="6"/>
        <v>19.757204338375594</v>
      </c>
      <c r="H76" s="40">
        <f t="shared" si="6"/>
        <v>16.430775718253216</v>
      </c>
      <c r="I76" s="40">
        <f t="shared" si="6"/>
        <v>14.054794552843616</v>
      </c>
      <c r="J76" s="40">
        <f t="shared" si="6"/>
        <v>12.272843045890868</v>
      </c>
      <c r="K76" s="40">
        <f t="shared" si="6"/>
        <v>10.886911310485219</v>
      </c>
      <c r="L76" s="40">
        <f t="shared" si="6"/>
        <v>9.7781934143898681</v>
      </c>
      <c r="M76" s="40">
        <f t="shared" si="6"/>
        <v>8.8710855824625661</v>
      </c>
    </row>
    <row r="77" spans="1:13" ht="16.5" x14ac:dyDescent="0.25">
      <c r="A77" s="44">
        <v>1</v>
      </c>
      <c r="B77" s="40">
        <f t="shared" ref="B77:B100" si="7">IF($B$70=0,(1+$A$2)^(-$A77-B$8/12),(1-(1+$A$2)^(-1/$B$70))/((1+$A$2)^($A77+B$8/12)-1))*100</f>
        <v>8.1151852978660273</v>
      </c>
      <c r="C77" s="40">
        <f t="shared" si="6"/>
        <v>7.475598510412218</v>
      </c>
      <c r="D77" s="40">
        <f t="shared" si="6"/>
        <v>6.9274008984734552</v>
      </c>
      <c r="E77" s="40">
        <f t="shared" si="6"/>
        <v>6.4523146261288193</v>
      </c>
      <c r="F77" s="40">
        <f t="shared" si="6"/>
        <v>6.0366313163809275</v>
      </c>
      <c r="G77" s="40">
        <f t="shared" si="6"/>
        <v>5.6698680926489375</v>
      </c>
      <c r="H77" s="40">
        <f t="shared" si="6"/>
        <v>5.3438716064306533</v>
      </c>
      <c r="I77" s="40">
        <f t="shared" si="6"/>
        <v>5.0522050035976349</v>
      </c>
      <c r="J77" s="40">
        <f t="shared" si="6"/>
        <v>4.7897188008017757</v>
      </c>
      <c r="K77" s="40">
        <f t="shared" si="6"/>
        <v>4.5522443686228318</v>
      </c>
      <c r="L77" s="40">
        <f t="shared" si="6"/>
        <v>4.3363710102211721</v>
      </c>
      <c r="M77" s="40">
        <f t="shared" si="6"/>
        <v>4.139281193385548</v>
      </c>
    </row>
    <row r="78" spans="1:13" ht="16.5" x14ac:dyDescent="0.25">
      <c r="A78" s="44">
        <v>2</v>
      </c>
      <c r="B78" s="40">
        <f t="shared" si="7"/>
        <v>3.9586269745687956</v>
      </c>
      <c r="C78" s="40">
        <f t="shared" si="6"/>
        <v>3.7924360811550346</v>
      </c>
      <c r="D78" s="40">
        <f t="shared" si="6"/>
        <v>3.6390396670498508</v>
      </c>
      <c r="E78" s="40">
        <f t="shared" si="6"/>
        <v>3.4970161225837058</v>
      </c>
      <c r="F78" s="40">
        <f t="shared" si="6"/>
        <v>3.3651469251503761</v>
      </c>
      <c r="G78" s="40">
        <f t="shared" si="6"/>
        <v>3.2423816241960361</v>
      </c>
      <c r="H78" s="40">
        <f t="shared" si="6"/>
        <v>3.1278098292105443</v>
      </c>
      <c r="I78" s="40">
        <f t="shared" si="6"/>
        <v>3.020638619397825</v>
      </c>
      <c r="J78" s="40">
        <f t="shared" si="6"/>
        <v>2.9201741890330588</v>
      </c>
      <c r="K78" s="40">
        <f t="shared" si="6"/>
        <v>2.8258068300276351</v>
      </c>
      <c r="L78" s="40">
        <f t="shared" si="6"/>
        <v>2.7369985646297459</v>
      </c>
      <c r="M78" s="40">
        <f t="shared" si="6"/>
        <v>2.6532728982334093</v>
      </c>
    </row>
    <row r="79" spans="1:13" ht="16.5" x14ac:dyDescent="0.25">
      <c r="A79" s="44">
        <v>3</v>
      </c>
      <c r="B79" s="40">
        <f t="shared" si="7"/>
        <v>2.5742062800526657</v>
      </c>
      <c r="C79" s="40">
        <f t="shared" si="6"/>
        <v>2.4994209485513288</v>
      </c>
      <c r="D79" s="40">
        <f t="shared" si="6"/>
        <v>2.4285789065416976</v>
      </c>
      <c r="E79" s="40">
        <f t="shared" si="6"/>
        <v>2.3613768231911747</v>
      </c>
      <c r="F79" s="40">
        <f t="shared" si="6"/>
        <v>2.2975417007278947</v>
      </c>
      <c r="G79" s="40">
        <f t="shared" si="6"/>
        <v>2.2368271752869728</v>
      </c>
      <c r="H79" s="40">
        <f t="shared" si="6"/>
        <v>2.1790103462073152</v>
      </c>
      <c r="I79" s="40">
        <f t="shared" si="6"/>
        <v>2.1238890477521135</v>
      </c>
      <c r="J79" s="40">
        <f t="shared" si="6"/>
        <v>2.0712794928674607</v>
      </c>
      <c r="K79" s="40">
        <f t="shared" si="6"/>
        <v>2.021014231106474</v>
      </c>
      <c r="L79" s="40">
        <f t="shared" si="6"/>
        <v>1.9729403729111699</v>
      </c>
      <c r="M79" s="40">
        <f t="shared" si="6"/>
        <v>1.9269180405817179</v>
      </c>
    </row>
    <row r="80" spans="1:13" ht="16.5" x14ac:dyDescent="0.25">
      <c r="A80" s="44">
        <v>4</v>
      </c>
      <c r="B80" s="40">
        <f t="shared" si="7"/>
        <v>1.8828190128745765</v>
      </c>
      <c r="C80" s="40">
        <f t="shared" si="6"/>
        <v>1.8405255355681751</v>
      </c>
      <c r="D80" s="40">
        <f t="shared" si="6"/>
        <v>1.7999292747607425</v>
      </c>
      <c r="E80" s="40">
        <f t="shared" si="6"/>
        <v>1.7609303933095364</v>
      </c>
      <c r="F80" s="40">
        <f t="shared" si="6"/>
        <v>1.7234367338348044</v>
      </c>
      <c r="G80" s="40">
        <f t="shared" si="6"/>
        <v>1.6873630942138433</v>
      </c>
      <c r="H80" s="40">
        <f t="shared" si="6"/>
        <v>1.6526305835757329</v>
      </c>
      <c r="I80" s="40">
        <f t="shared" si="6"/>
        <v>1.6191660485511832</v>
      </c>
      <c r="J80" s="40">
        <f t="shared" si="6"/>
        <v>1.5869015609956101</v>
      </c>
      <c r="K80" s="40">
        <f t="shared" si="6"/>
        <v>1.5557739596361067</v>
      </c>
      <c r="L80" s="40">
        <f t="shared" si="6"/>
        <v>1.5257244391342322</v>
      </c>
      <c r="M80" s="40">
        <f t="shared" si="6"/>
        <v>1.4966981809390398</v>
      </c>
    </row>
    <row r="81" spans="1:13" ht="16.5" x14ac:dyDescent="0.25">
      <c r="A81" s="44">
        <v>5</v>
      </c>
      <c r="B81" s="40">
        <f t="shared" si="7"/>
        <v>1.4686440210547946</v>
      </c>
      <c r="C81" s="40">
        <f t="shared" si="6"/>
        <v>1.441514150487273</v>
      </c>
      <c r="D81" s="40">
        <f t="shared" si="6"/>
        <v>1.4152638446791423</v>
      </c>
      <c r="E81" s="40">
        <f t="shared" si="6"/>
        <v>1.3898512187133898</v>
      </c>
      <c r="F81" s="40">
        <f t="shared" si="6"/>
        <v>1.3652370054664276</v>
      </c>
      <c r="G81" s="40">
        <f t="shared" si="6"/>
        <v>1.3413843542393824</v>
      </c>
      <c r="H81" s="40">
        <f t="shared" si="6"/>
        <v>1.3182586476956308</v>
      </c>
      <c r="I81" s="40">
        <f t="shared" si="6"/>
        <v>1.2958273351919769</v>
      </c>
      <c r="J81" s="40">
        <f t="shared" si="6"/>
        <v>1.2740597808159166</v>
      </c>
      <c r="K81" s="40">
        <f t="shared" si="6"/>
        <v>1.252927124637043</v>
      </c>
      <c r="L81" s="40">
        <f t="shared" si="6"/>
        <v>1.2324021558511959</v>
      </c>
      <c r="M81" s="40">
        <f t="shared" si="6"/>
        <v>1.212459196644819</v>
      </c>
    </row>
    <row r="82" spans="1:13" ht="16.5" x14ac:dyDescent="0.25">
      <c r="A82" s="44">
        <v>6</v>
      </c>
      <c r="B82" s="40">
        <f t="shared" si="7"/>
        <v>1.1930739957372889</v>
      </c>
      <c r="C82" s="40">
        <f t="shared" si="6"/>
        <v>1.174223630673187</v>
      </c>
      <c r="D82" s="40">
        <f t="shared" si="6"/>
        <v>1.155886418036834</v>
      </c>
      <c r="E82" s="40">
        <f t="shared" si="6"/>
        <v>1.1380418308496378</v>
      </c>
      <c r="F82" s="40">
        <f t="shared" si="6"/>
        <v>1.1206704224887241</v>
      </c>
      <c r="G82" s="40">
        <f t="shared" si="6"/>
        <v>1.1037537565339726</v>
      </c>
      <c r="H82" s="40">
        <f t="shared" si="6"/>
        <v>1.0872743420114472</v>
      </c>
      <c r="I82" s="40">
        <f t="shared" si="6"/>
        <v>1.0712155735550333</v>
      </c>
      <c r="J82" s="40">
        <f t="shared" si="6"/>
        <v>1.0555616760559643</v>
      </c>
      <c r="K82" s="40">
        <f t="shared" si="6"/>
        <v>1.0402976534123745</v>
      </c>
      <c r="L82" s="40">
        <f t="shared" si="6"/>
        <v>1.0254092410288891</v>
      </c>
      <c r="M82" s="40">
        <f t="shared" si="6"/>
        <v>1.0108828617499812</v>
      </c>
    </row>
    <row r="83" spans="1:13" ht="16.5" x14ac:dyDescent="0.25">
      <c r="A83" s="44">
        <v>7</v>
      </c>
      <c r="B83" s="40">
        <f t="shared" si="7"/>
        <v>0.99670558494093975</v>
      </c>
      <c r="C83" s="40">
        <f t="shared" si="6"/>
        <v>0.98286508845724474</v>
      </c>
      <c r="D83" s="40">
        <f t="shared" si="6"/>
        <v>0.96934962326724206</v>
      </c>
      <c r="E83" s="40">
        <f t="shared" si="6"/>
        <v>0.95614798051463157</v>
      </c>
      <c r="F83" s="40">
        <f t="shared" si="6"/>
        <v>0.94324946082669436</v>
      </c>
      <c r="G83" s="40">
        <f t="shared" si="6"/>
        <v>0.93064384569163072</v>
      </c>
      <c r="H83" s="40">
        <f t="shared" si="6"/>
        <v>0.91832137074407705</v>
      </c>
      <c r="I83" s="40">
        <f t="shared" si="6"/>
        <v>0.90627270081201183</v>
      </c>
      <c r="J83" s="40">
        <f t="shared" si="6"/>
        <v>0.89448890659104219</v>
      </c>
      <c r="K83" s="40">
        <f t="shared" si="6"/>
        <v>0.88296144282357325</v>
      </c>
      <c r="L83" s="40">
        <f t="shared" si="6"/>
        <v>0.87168212787079835</v>
      </c>
      <c r="M83" s="40">
        <f t="shared" si="6"/>
        <v>0.86064312457487557</v>
      </c>
    </row>
    <row r="84" spans="1:13" ht="16.5" x14ac:dyDescent="0.25">
      <c r="A84" s="44">
        <v>8</v>
      </c>
      <c r="B84" s="40">
        <f t="shared" si="7"/>
        <v>0.84983692231722485</v>
      </c>
      <c r="C84" s="40">
        <f t="shared" si="6"/>
        <v>0.83925632018661123</v>
      </c>
      <c r="D84" s="40">
        <f t="shared" si="6"/>
        <v>0.82889441117776874</v>
      </c>
      <c r="E84" s="40">
        <f t="shared" si="6"/>
        <v>0.81874456734766576</v>
      </c>
      <c r="F84" s="40">
        <f t="shared" si="6"/>
        <v>0.80880042586240919</v>
      </c>
      <c r="G84" s="40">
        <f t="shared" si="6"/>
        <v>0.79905587587303673</v>
      </c>
      <c r="H84" s="40">
        <f t="shared" si="6"/>
        <v>0.78950504616332551</v>
      </c>
      <c r="I84" s="40">
        <f t="shared" si="6"/>
        <v>0.78014229351714548</v>
      </c>
      <c r="J84" s="40">
        <f t="shared" si="6"/>
        <v>0.77096219175692648</v>
      </c>
      <c r="K84" s="40">
        <f t="shared" si="6"/>
        <v>0.76195952140849688</v>
      </c>
      <c r="L84" s="40">
        <f t="shared" si="6"/>
        <v>0.75312925995093583</v>
      </c>
      <c r="M84" s="40">
        <f t="shared" si="6"/>
        <v>0.74446657261315941</v>
      </c>
    </row>
    <row r="85" spans="1:13" ht="16.5" x14ac:dyDescent="0.25">
      <c r="A85" s="44">
        <v>9</v>
      </c>
      <c r="B85" s="40">
        <f t="shared" si="7"/>
        <v>0.735966803681808</v>
      </c>
      <c r="C85" s="40">
        <f t="shared" si="6"/>
        <v>0.72762546828759833</v>
      </c>
      <c r="D85" s="40">
        <f t="shared" si="6"/>
        <v>0.71943824463969874</v>
      </c>
      <c r="E85" s="40">
        <f t="shared" si="6"/>
        <v>0.71140096667985619</v>
      </c>
      <c r="F85" s="40">
        <f t="shared" si="6"/>
        <v>0.7035096171300631</v>
      </c>
      <c r="G85" s="40">
        <f t="shared" si="6"/>
        <v>0.69576032090937046</v>
      </c>
      <c r="H85" s="40">
        <f t="shared" si="6"/>
        <v>0.68814933889718266</v>
      </c>
      <c r="I85" s="40">
        <f t="shared" si="6"/>
        <v>0.6806730620219501</v>
      </c>
      <c r="J85" s="40">
        <f t="shared" si="6"/>
        <v>0.6733280056556159</v>
      </c>
      <c r="K85" s="40">
        <f t="shared" si="6"/>
        <v>0.66611080429552771</v>
      </c>
      <c r="L85" s="40">
        <f t="shared" si="6"/>
        <v>0.65901820651676057</v>
      </c>
      <c r="M85" s="40">
        <f t="shared" si="6"/>
        <v>0.65204707017894703</v>
      </c>
    </row>
    <row r="86" spans="1:13" ht="16.5" x14ac:dyDescent="0.25">
      <c r="A86" s="44">
        <v>10</v>
      </c>
      <c r="B86" s="40">
        <f t="shared" si="7"/>
        <v>0.64519435787276191</v>
      </c>
      <c r="C86" s="40">
        <f t="shared" ref="C86:M100" si="8">IF($B$70=0,(1+$A$2)^(-$A86-C$8/12),(1-(1+$A$2)^(-1/$B$70))/((1+$A$2)^($A86+C$8/12)-1))*100</f>
        <v>0.63845713259220271</v>
      </c>
      <c r="D86" s="40">
        <f t="shared" si="8"/>
        <v>0.63183255361971369</v>
      </c>
      <c r="E86" s="40">
        <f t="shared" si="8"/>
        <v>0.62531787261202465</v>
      </c>
      <c r="F86" s="40">
        <f t="shared" si="8"/>
        <v>0.61891042987539691</v>
      </c>
      <c r="G86" s="40">
        <f t="shared" si="8"/>
        <v>0.61260765081964952</v>
      </c>
      <c r="H86" s="40">
        <f t="shared" si="8"/>
        <v>0.60640704258104272</v>
      </c>
      <c r="I86" s="40">
        <f t="shared" si="8"/>
        <v>0.60030619080471515</v>
      </c>
      <c r="J86" s="40">
        <f t="shared" si="8"/>
        <v>0.59430275657793674</v>
      </c>
      <c r="K86" s="40">
        <f t="shared" si="8"/>
        <v>0.58839447350600715</v>
      </c>
      <c r="L86" s="40">
        <f t="shared" si="8"/>
        <v>0.58257914492311036</v>
      </c>
      <c r="M86" s="40">
        <f t="shared" si="8"/>
        <v>0.57685464123091634</v>
      </c>
    </row>
    <row r="87" spans="1:13" ht="16.5" x14ac:dyDescent="0.25">
      <c r="A87" s="44">
        <v>11</v>
      </c>
      <c r="B87" s="40">
        <f t="shared" si="7"/>
        <v>0.5712188973581569</v>
      </c>
      <c r="C87" s="40">
        <f t="shared" si="8"/>
        <v>0.56566991033480318</v>
      </c>
      <c r="D87" s="40">
        <f t="shared" si="8"/>
        <v>0.56020573697486997</v>
      </c>
      <c r="E87" s="40">
        <f t="shared" si="8"/>
        <v>0.55482449166219749</v>
      </c>
      <c r="F87" s="40">
        <f t="shared" si="8"/>
        <v>0.54952434423392515</v>
      </c>
      <c r="G87" s="40">
        <f t="shared" si="8"/>
        <v>0.54430351795665854</v>
      </c>
      <c r="H87" s="40">
        <f t="shared" si="8"/>
        <v>0.5391602875906284</v>
      </c>
      <c r="I87" s="40">
        <f t="shared" si="8"/>
        <v>0.53409297753741192</v>
      </c>
      <c r="J87" s="40">
        <f t="shared" si="8"/>
        <v>0.5290999600670383</v>
      </c>
      <c r="K87" s="40">
        <f t="shared" si="8"/>
        <v>0.52417965362053365</v>
      </c>
      <c r="L87" s="40">
        <f t="shared" si="8"/>
        <v>0.51933052118419387</v>
      </c>
      <c r="M87" s="40">
        <f t="shared" si="8"/>
        <v>0.51455106873206546</v>
      </c>
    </row>
    <row r="88" spans="1:13" ht="16.5" x14ac:dyDescent="0.25">
      <c r="A88" s="44">
        <v>12</v>
      </c>
      <c r="B88" s="40">
        <f t="shared" si="7"/>
        <v>0.50983984373332658</v>
      </c>
      <c r="C88" s="40">
        <f t="shared" si="8"/>
        <v>0.50519543372142728</v>
      </c>
      <c r="D88" s="40">
        <f t="shared" si="8"/>
        <v>0.50061646492204093</v>
      </c>
      <c r="E88" s="40">
        <f t="shared" si="8"/>
        <v>0.49610160093700606</v>
      </c>
      <c r="F88" s="40">
        <f t="shared" si="8"/>
        <v>0.49164954148163043</v>
      </c>
      <c r="G88" s="40">
        <f t="shared" si="8"/>
        <v>0.48725902117283931</v>
      </c>
      <c r="H88" s="40">
        <f t="shared" si="8"/>
        <v>0.48292880836579732</v>
      </c>
      <c r="I88" s="40">
        <f t="shared" si="8"/>
        <v>0.47865770403675861</v>
      </c>
      <c r="J88" s="40">
        <f t="shared" si="8"/>
        <v>0.47444454071001374</v>
      </c>
      <c r="K88" s="40">
        <f t="shared" si="8"/>
        <v>0.47028818142691808</v>
      </c>
      <c r="L88" s="40">
        <f t="shared" si="8"/>
        <v>0.46618751875508752</v>
      </c>
      <c r="M88" s="40">
        <f t="shared" si="8"/>
        <v>0.46214147383594872</v>
      </c>
    </row>
    <row r="89" spans="1:13" ht="16.5" x14ac:dyDescent="0.25">
      <c r="A89" s="44">
        <v>13</v>
      </c>
      <c r="B89" s="40">
        <f t="shared" si="7"/>
        <v>0.45814899546892063</v>
      </c>
      <c r="C89" s="40">
        <f t="shared" si="8"/>
        <v>0.45420905923059574</v>
      </c>
      <c r="D89" s="40">
        <f t="shared" si="8"/>
        <v>0.45032066662737391</v>
      </c>
      <c r="E89" s="40">
        <f t="shared" si="8"/>
        <v>0.44648284428006535</v>
      </c>
      <c r="F89" s="40">
        <f t="shared" si="8"/>
        <v>0.44269464313907697</v>
      </c>
      <c r="G89" s="40">
        <f t="shared" si="8"/>
        <v>0.43895513772884454</v>
      </c>
      <c r="H89" s="40">
        <f t="shared" si="8"/>
        <v>0.43526342542024804</v>
      </c>
      <c r="I89" s="40">
        <f t="shared" si="8"/>
        <v>0.43161862572981008</v>
      </c>
      <c r="J89" s="40">
        <f t="shared" si="8"/>
        <v>0.42801987964453425</v>
      </c>
      <c r="K89" s="40">
        <f t="shared" si="8"/>
        <v>0.42446634897129298</v>
      </c>
      <c r="L89" s="40">
        <f t="shared" si="8"/>
        <v>0.42095721570973332</v>
      </c>
      <c r="M89" s="40">
        <f t="shared" si="8"/>
        <v>0.41749168144771237</v>
      </c>
    </row>
    <row r="90" spans="1:13" ht="16.5" x14ac:dyDescent="0.25">
      <c r="A90" s="44">
        <v>14</v>
      </c>
      <c r="B90" s="40">
        <f t="shared" si="7"/>
        <v>0.41406896677832394</v>
      </c>
      <c r="C90" s="40">
        <f t="shared" si="8"/>
        <v>0.41068831073762185</v>
      </c>
      <c r="D90" s="40">
        <f t="shared" si="8"/>
        <v>0.40734897026219341</v>
      </c>
      <c r="E90" s="40">
        <f t="shared" si="8"/>
        <v>0.40405021966575649</v>
      </c>
      <c r="F90" s="40">
        <f t="shared" si="8"/>
        <v>0.40079135013402317</v>
      </c>
      <c r="G90" s="40">
        <f t="shared" si="8"/>
        <v>0.39757166923707776</v>
      </c>
      <c r="H90" s="40">
        <f t="shared" si="8"/>
        <v>0.39439050045857182</v>
      </c>
      <c r="I90" s="40">
        <f t="shared" si="8"/>
        <v>0.39124718274105974</v>
      </c>
      <c r="J90" s="40">
        <f t="shared" si="8"/>
        <v>0.38814107004683479</v>
      </c>
      <c r="K90" s="40">
        <f t="shared" si="8"/>
        <v>0.38507153093365204</v>
      </c>
      <c r="L90" s="40">
        <f t="shared" si="8"/>
        <v>0.38203794814475395</v>
      </c>
      <c r="M90" s="40">
        <f t="shared" si="8"/>
        <v>0.37903971821263516</v>
      </c>
    </row>
    <row r="91" spans="1:13" ht="16.5" x14ac:dyDescent="0.25">
      <c r="A91" s="44">
        <v>15</v>
      </c>
      <c r="B91" s="40">
        <f t="shared" si="7"/>
        <v>0.37607625107601905</v>
      </c>
      <c r="C91" s="40">
        <f t="shared" si="8"/>
        <v>0.3731469697095271</v>
      </c>
      <c r="D91" s="40">
        <f t="shared" si="8"/>
        <v>0.3702513097655622</v>
      </c>
      <c r="E91" s="40">
        <f t="shared" si="8"/>
        <v>0.36738871922792737</v>
      </c>
      <c r="F91" s="40">
        <f t="shared" si="8"/>
        <v>0.36455865807674448</v>
      </c>
      <c r="G91" s="40">
        <f t="shared" si="8"/>
        <v>0.36176059796423865</v>
      </c>
      <c r="H91" s="40">
        <f t="shared" si="8"/>
        <v>0.35899402190098062</v>
      </c>
      <c r="I91" s="40">
        <f t="shared" si="8"/>
        <v>0.35625842395219726</v>
      </c>
      <c r="J91" s="40">
        <f t="shared" si="8"/>
        <v>0.35355330894377457</v>
      </c>
      <c r="K91" s="40">
        <f t="shared" si="8"/>
        <v>0.35087819217759242</v>
      </c>
      <c r="L91" s="40">
        <f t="shared" si="8"/>
        <v>0.34823259915585075</v>
      </c>
      <c r="M91" s="40">
        <f t="shared" si="8"/>
        <v>0.34561606531405381</v>
      </c>
    </row>
    <row r="92" spans="1:13" ht="16.5" x14ac:dyDescent="0.25">
      <c r="A92" s="44">
        <v>16</v>
      </c>
      <c r="B92" s="40">
        <f t="shared" si="7"/>
        <v>0.34302813576234076</v>
      </c>
      <c r="C92" s="40">
        <f t="shared" si="8"/>
        <v>0.3404683650348545</v>
      </c>
      <c r="D92" s="40">
        <f t="shared" si="8"/>
        <v>0.33793631684686726</v>
      </c>
      <c r="E92" s="40">
        <f t="shared" si="8"/>
        <v>0.33543156385937378</v>
      </c>
      <c r="F92" s="40">
        <f t="shared" si="8"/>
        <v>0.33295368745089399</v>
      </c>
      <c r="G92" s="40">
        <f t="shared" si="8"/>
        <v>0.33050227749622529</v>
      </c>
      <c r="H92" s="40">
        <f t="shared" si="8"/>
        <v>0.32807693215189915</v>
      </c>
      <c r="I92" s="40">
        <f t="shared" si="8"/>
        <v>0.3256772576481069</v>
      </c>
      <c r="J92" s="40">
        <f t="shared" si="8"/>
        <v>0.32330286808686631</v>
      </c>
      <c r="K92" s="40">
        <f t="shared" si="8"/>
        <v>0.32095338524621531</v>
      </c>
      <c r="L92" s="40">
        <f t="shared" si="8"/>
        <v>0.31862843839021954</v>
      </c>
      <c r="M92" s="40">
        <f t="shared" si="8"/>
        <v>0.31632766408459734</v>
      </c>
    </row>
    <row r="93" spans="1:13" ht="16.5" x14ac:dyDescent="0.25">
      <c r="A93" s="44">
        <v>17</v>
      </c>
      <c r="B93" s="40">
        <f t="shared" si="7"/>
        <v>0.31405070601776669</v>
      </c>
      <c r="C93" s="40">
        <f t="shared" si="8"/>
        <v>0.31179721482712836</v>
      </c>
      <c r="D93" s="40">
        <f t="shared" si="8"/>
        <v>0.30956684793041278</v>
      </c>
      <c r="E93" s="40">
        <f t="shared" si="8"/>
        <v>0.30735926936191144</v>
      </c>
      <c r="F93" s="40">
        <f t="shared" si="8"/>
        <v>0.30517414961343392</v>
      </c>
      <c r="G93" s="40">
        <f t="shared" si="8"/>
        <v>0.3030111654798312</v>
      </c>
      <c r="H93" s="40">
        <f t="shared" si="8"/>
        <v>0.30086999990893254</v>
      </c>
      <c r="I93" s="40">
        <f t="shared" si="8"/>
        <v>0.29875034185574822</v>
      </c>
      <c r="J93" s="40">
        <f t="shared" si="8"/>
        <v>0.29665188614080101</v>
      </c>
      <c r="K93" s="40">
        <f t="shared" si="8"/>
        <v>0.29457433331244604</v>
      </c>
      <c r="L93" s="40">
        <f t="shared" si="8"/>
        <v>0.29251738951305201</v>
      </c>
      <c r="M93" s="40">
        <f t="shared" si="8"/>
        <v>0.2904807663489174</v>
      </c>
    </row>
    <row r="94" spans="1:13" ht="16.5" x14ac:dyDescent="0.25">
      <c r="A94" s="44">
        <v>18</v>
      </c>
      <c r="B94" s="40">
        <f t="shared" si="7"/>
        <v>0.28846418076379915</v>
      </c>
      <c r="C94" s="40">
        <f t="shared" si="8"/>
        <v>0.28646735491593739</v>
      </c>
      <c r="D94" s="40">
        <f t="shared" si="8"/>
        <v>0.28449001605846846</v>
      </c>
      <c r="E94" s="40">
        <f t="shared" si="8"/>
        <v>0.28253189642311044</v>
      </c>
      <c r="F94" s="40">
        <f t="shared" si="8"/>
        <v>0.28059273310702232</v>
      </c>
      <c r="G94" s="40">
        <f t="shared" si="8"/>
        <v>0.27867226796273525</v>
      </c>
      <c r="H94" s="40">
        <f t="shared" si="8"/>
        <v>0.27677024749105877</v>
      </c>
      <c r="I94" s="40">
        <f t="shared" si="8"/>
        <v>0.27488642273686759</v>
      </c>
      <c r="J94" s="40">
        <f t="shared" si="8"/>
        <v>0.27302054918768054</v>
      </c>
      <c r="K94" s="40">
        <f t="shared" si="8"/>
        <v>0.2711723866749437</v>
      </c>
      <c r="L94" s="40">
        <f t="shared" si="8"/>
        <v>0.26934169927793505</v>
      </c>
      <c r="M94" s="40">
        <f t="shared" si="8"/>
        <v>0.26752825523020812</v>
      </c>
    </row>
    <row r="95" spans="1:13" ht="16.5" x14ac:dyDescent="0.25">
      <c r="A95" s="44">
        <v>19</v>
      </c>
      <c r="B95" s="40">
        <f t="shared" si="7"/>
        <v>0.26573182682849883</v>
      </c>
      <c r="C95" s="40">
        <f t="shared" si="8"/>
        <v>0.26395219034401679</v>
      </c>
      <c r="D95" s="40">
        <f t="shared" si="8"/>
        <v>0.26218912593605503</v>
      </c>
      <c r="E95" s="40">
        <f t="shared" si="8"/>
        <v>0.26044241756783892</v>
      </c>
      <c r="F95" s="40">
        <f t="shared" si="8"/>
        <v>0.25871185292455418</v>
      </c>
      <c r="G95" s="40">
        <f t="shared" si="8"/>
        <v>0.25699722333348496</v>
      </c>
      <c r="H95" s="40">
        <f t="shared" si="8"/>
        <v>0.25529832368620037</v>
      </c>
      <c r="I95" s="40">
        <f t="shared" si="8"/>
        <v>0.25361495236272674</v>
      </c>
      <c r="J95" s="40">
        <f t="shared" si="8"/>
        <v>0.25194691115764845</v>
      </c>
      <c r="K95" s="40">
        <f t="shared" si="8"/>
        <v>0.25029400520807937</v>
      </c>
      <c r="L95" s="40">
        <f t="shared" si="8"/>
        <v>0.24865604292345003</v>
      </c>
      <c r="M95" s="40">
        <f t="shared" si="8"/>
        <v>0.24703283591705813</v>
      </c>
    </row>
    <row r="96" spans="1:13" ht="16.5" x14ac:dyDescent="0.25">
      <c r="A96" s="44">
        <v>20</v>
      </c>
      <c r="B96" s="40">
        <f t="shared" si="7"/>
        <v>0.24542419893932976</v>
      </c>
      <c r="C96" s="40">
        <f t="shared" si="8"/>
        <v>0.243829949812741</v>
      </c>
      <c r="D96" s="40">
        <f t="shared" si="8"/>
        <v>0.2422499093683568</v>
      </c>
      <c r="E96" s="40">
        <f t="shared" si="8"/>
        <v>0.24068390138393231</v>
      </c>
      <c r="F96" s="40">
        <f t="shared" si="8"/>
        <v>0.23913175252353899</v>
      </c>
      <c r="G96" s="40">
        <f t="shared" si="8"/>
        <v>0.23759329227866868</v>
      </c>
      <c r="H96" s="40">
        <f t="shared" si="8"/>
        <v>0.23606835291077427</v>
      </c>
      <c r="I96" s="40">
        <f t="shared" si="8"/>
        <v>0.23455676939520584</v>
      </c>
      <c r="J96" s="40">
        <f t="shared" si="8"/>
        <v>0.23305837936650345</v>
      </c>
      <c r="K96" s="40">
        <f t="shared" si="8"/>
        <v>0.23157302306500838</v>
      </c>
      <c r="L96" s="40">
        <f t="shared" si="8"/>
        <v>0.23010054328475518</v>
      </c>
      <c r="M96" s="40">
        <f t="shared" si="8"/>
        <v>0.22864078532260965</v>
      </c>
    </row>
    <row r="97" spans="1:13" ht="16.5" x14ac:dyDescent="0.25">
      <c r="A97" s="44">
        <v>21</v>
      </c>
      <c r="B97" s="40">
        <f t="shared" si="7"/>
        <v>0.22719359692861835</v>
      </c>
      <c r="C97" s="40">
        <f t="shared" si="8"/>
        <v>0.22575882825753368</v>
      </c>
      <c r="D97" s="40">
        <f t="shared" si="8"/>
        <v>0.2243363318214881</v>
      </c>
      <c r="E97" s="40">
        <f t="shared" si="8"/>
        <v>0.22292596244377658</v>
      </c>
      <c r="F97" s="40">
        <f t="shared" si="8"/>
        <v>0.22152757721372635</v>
      </c>
      <c r="G97" s="40">
        <f t="shared" si="8"/>
        <v>0.22014103544261882</v>
      </c>
      <c r="H97" s="40">
        <f t="shared" si="8"/>
        <v>0.2187661986206364</v>
      </c>
      <c r="I97" s="40">
        <f t="shared" si="8"/>
        <v>0.21740293037480748</v>
      </c>
      <c r="J97" s="40">
        <f t="shared" si="8"/>
        <v>0.21605109642792095</v>
      </c>
      <c r="K97" s="40">
        <f t="shared" si="8"/>
        <v>0.21471056455838622</v>
      </c>
      <c r="L97" s="40">
        <f t="shared" si="8"/>
        <v>0.21338120456101148</v>
      </c>
      <c r="M97" s="40">
        <f t="shared" si="8"/>
        <v>0.21206288820867764</v>
      </c>
    </row>
    <row r="98" spans="1:13" ht="16.5" x14ac:dyDescent="0.25">
      <c r="A98" s="44">
        <v>22</v>
      </c>
      <c r="B98" s="40">
        <f t="shared" si="7"/>
        <v>0.21075548921488352</v>
      </c>
      <c r="C98" s="40">
        <f t="shared" si="8"/>
        <v>0.20945888319713657</v>
      </c>
      <c r="D98" s="40">
        <f t="shared" si="8"/>
        <v>0.20817294764117433</v>
      </c>
      <c r="E98" s="40">
        <f t="shared" si="8"/>
        <v>0.20689756186598471</v>
      </c>
      <c r="F98" s="40">
        <f t="shared" si="8"/>
        <v>0.20563260698961222</v>
      </c>
      <c r="G98" s="40">
        <f t="shared" si="8"/>
        <v>0.20437796589572649</v>
      </c>
      <c r="H98" s="40">
        <f t="shared" si="8"/>
        <v>0.20313352320093375</v>
      </c>
      <c r="I98" s="40">
        <f t="shared" si="8"/>
        <v>0.20189916522281143</v>
      </c>
      <c r="J98" s="40">
        <f t="shared" si="8"/>
        <v>0.20067477994864857</v>
      </c>
      <c r="K98" s="40">
        <f t="shared" si="8"/>
        <v>0.19946025700487319</v>
      </c>
      <c r="L98" s="40">
        <f t="shared" si="8"/>
        <v>0.19825548762714859</v>
      </c>
      <c r="M98" s="40">
        <f t="shared" si="8"/>
        <v>0.19706036463112286</v>
      </c>
    </row>
    <row r="99" spans="1:13" ht="16.5" x14ac:dyDescent="0.25">
      <c r="A99" s="44">
        <v>23</v>
      </c>
      <c r="B99" s="40">
        <f t="shared" si="7"/>
        <v>0.19587478238381378</v>
      </c>
      <c r="C99" s="40">
        <f t="shared" si="8"/>
        <v>0.19469863677561319</v>
      </c>
      <c r="D99" s="40">
        <f t="shared" si="8"/>
        <v>0.19353182519289772</v>
      </c>
      <c r="E99" s="40">
        <f t="shared" si="8"/>
        <v>0.19237424649122489</v>
      </c>
      <c r="F99" s="40">
        <f t="shared" si="8"/>
        <v>0.19122580096910699</v>
      </c>
      <c r="G99" s="40">
        <f t="shared" si="8"/>
        <v>0.19008639034234301</v>
      </c>
      <c r="H99" s="40">
        <f t="shared" si="8"/>
        <v>0.18895591771889764</v>
      </c>
      <c r="I99" s="40">
        <f t="shared" si="8"/>
        <v>0.18783428757431225</v>
      </c>
      <c r="J99" s="40">
        <f t="shared" si="8"/>
        <v>0.18672140572763593</v>
      </c>
      <c r="K99" s="40">
        <f t="shared" si="8"/>
        <v>0.18561717931786276</v>
      </c>
      <c r="L99" s="40">
        <f t="shared" si="8"/>
        <v>0.18452151678086379</v>
      </c>
      <c r="M99" s="40">
        <f t="shared" si="8"/>
        <v>0.18343432782680097</v>
      </c>
    </row>
    <row r="100" spans="1:13" ht="16.5" x14ac:dyDescent="0.25">
      <c r="A100" s="44">
        <v>24</v>
      </c>
      <c r="B100" s="40">
        <f t="shared" si="7"/>
        <v>0.18235552341801237</v>
      </c>
      <c r="C100" s="40">
        <f t="shared" si="8"/>
        <v>0.18128501574735439</v>
      </c>
      <c r="D100" s="40">
        <f t="shared" si="8"/>
        <v>0.18022271821699623</v>
      </c>
      <c r="E100" s="40">
        <f t="shared" si="8"/>
        <v>0.17916854541764671</v>
      </c>
      <c r="F100" s="40">
        <f t="shared" si="8"/>
        <v>0.17812241310821128</v>
      </c>
      <c r="G100" s="40">
        <f t="shared" si="8"/>
        <v>0.17708423819586444</v>
      </c>
      <c r="H100" s="40">
        <f t="shared" si="8"/>
        <v>0.17605393871652905</v>
      </c>
      <c r="I100" s="40">
        <f t="shared" si="8"/>
        <v>0.17503143381575254</v>
      </c>
      <c r="J100" s="40">
        <f t="shared" si="8"/>
        <v>0.17401664372997092</v>
      </c>
      <c r="K100" s="40">
        <f t="shared" si="8"/>
        <v>0.17300948976815134</v>
      </c>
      <c r="L100" s="40">
        <f t="shared" si="8"/>
        <v>0.17200989429380401</v>
      </c>
      <c r="M100" s="40">
        <f t="shared" si="8"/>
        <v>0.17101778070735543</v>
      </c>
    </row>
    <row r="101" spans="1:13" ht="16.5" x14ac:dyDescent="0.25">
      <c r="A101" s="47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16.5" x14ac:dyDescent="0.25">
      <c r="A102" s="47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16.5" x14ac:dyDescent="0.25">
      <c r="A103" s="47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1:13" ht="18.75" x14ac:dyDescent="0.3">
      <c r="A104" s="47"/>
      <c r="B104" s="45"/>
      <c r="C104" s="45"/>
      <c r="D104" s="45"/>
      <c r="E104" s="45"/>
      <c r="F104" s="45"/>
      <c r="G104" s="45"/>
      <c r="H104" s="45"/>
      <c r="I104" s="46"/>
      <c r="J104" s="45"/>
      <c r="K104" s="99" t="str">
        <f>"Продолжение таблицы "&amp;$C$2+1</f>
        <v>Продолжение таблицы 102</v>
      </c>
      <c r="L104" s="99"/>
      <c r="M104" s="99"/>
    </row>
    <row r="105" spans="1:13" ht="16.5" x14ac:dyDescent="0.25">
      <c r="A105" s="100" t="s">
        <v>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1:13" ht="16.5" x14ac:dyDescent="0.25">
      <c r="A106" s="98" t="s">
        <v>1</v>
      </c>
      <c r="B106" s="98" t="s">
        <v>2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</row>
    <row r="107" spans="1:13" ht="16.5" x14ac:dyDescent="0.25">
      <c r="A107" s="98"/>
      <c r="B107" s="44">
        <v>0</v>
      </c>
      <c r="C107" s="44">
        <v>1</v>
      </c>
      <c r="D107" s="44">
        <v>2</v>
      </c>
      <c r="E107" s="44">
        <v>3</v>
      </c>
      <c r="F107" s="44">
        <v>4</v>
      </c>
      <c r="G107" s="44">
        <v>5</v>
      </c>
      <c r="H107" s="44">
        <v>6</v>
      </c>
      <c r="I107" s="44">
        <v>7</v>
      </c>
      <c r="J107" s="44">
        <v>8</v>
      </c>
      <c r="K107" s="44">
        <v>9</v>
      </c>
      <c r="L107" s="44">
        <v>10</v>
      </c>
      <c r="M107" s="44">
        <v>11</v>
      </c>
    </row>
    <row r="108" spans="1:13" ht="16.5" x14ac:dyDescent="0.25">
      <c r="A108" s="44">
        <v>25</v>
      </c>
      <c r="B108" s="40">
        <f t="shared" ref="B108:M117" si="9">IF($B$70=0,(1+$A$2)^(-$A108-B$8/12),(1-(1+$A$2)^(-1/$B$70))/((1+$A$2)^($A108+B$8/12)-1))*100</f>
        <v>0.17003307342887408</v>
      </c>
      <c r="C108" s="40">
        <f t="shared" si="9"/>
        <v>0.16905569788113947</v>
      </c>
      <c r="D108" s="40">
        <f t="shared" si="9"/>
        <v>0.16808558047305047</v>
      </c>
      <c r="E108" s="40">
        <f t="shared" si="9"/>
        <v>0.16712264858335812</v>
      </c>
      <c r="F108" s="40">
        <f t="shared" si="9"/>
        <v>0.16616683054472275</v>
      </c>
      <c r="G108" s="40">
        <f t="shared" si="9"/>
        <v>0.1652180556280832</v>
      </c>
      <c r="H108" s="40">
        <f t="shared" si="9"/>
        <v>0.16427625402733309</v>
      </c>
      <c r="I108" s="40">
        <f t="shared" si="9"/>
        <v>0.16334135684429629</v>
      </c>
      <c r="J108" s="40">
        <f t="shared" si="9"/>
        <v>0.16241329607399535</v>
      </c>
      <c r="K108" s="40">
        <f t="shared" si="9"/>
        <v>0.16149200459020563</v>
      </c>
      <c r="L108" s="40">
        <f t="shared" si="9"/>
        <v>0.16057741613128942</v>
      </c>
      <c r="M108" s="40">
        <f t="shared" si="9"/>
        <v>0.15966946528630305</v>
      </c>
    </row>
    <row r="109" spans="1:13" ht="16.5" x14ac:dyDescent="0.25">
      <c r="A109" s="44">
        <v>26</v>
      </c>
      <c r="B109" s="40">
        <f t="shared" si="9"/>
        <v>0.15876808748137169</v>
      </c>
      <c r="C109" s="40">
        <f t="shared" si="9"/>
        <v>0.15787321896632386</v>
      </c>
      <c r="D109" s="40">
        <f t="shared" si="9"/>
        <v>0.15698479680158428</v>
      </c>
      <c r="E109" s="40">
        <f t="shared" si="9"/>
        <v>0.15610275884531297</v>
      </c>
      <c r="F109" s="40">
        <f t="shared" si="9"/>
        <v>0.15522704374079072</v>
      </c>
      <c r="G109" s="40">
        <f t="shared" si="9"/>
        <v>0.15435759090404261</v>
      </c>
      <c r="H109" s="40">
        <f t="shared" si="9"/>
        <v>0.15349434051169553</v>
      </c>
      <c r="I109" s="40">
        <f t="shared" si="9"/>
        <v>0.15263723348906313</v>
      </c>
      <c r="J109" s="40">
        <f t="shared" si="9"/>
        <v>0.15178621149845528</v>
      </c>
      <c r="K109" s="40">
        <f t="shared" si="9"/>
        <v>0.15094121692770557</v>
      </c>
      <c r="L109" s="40">
        <f t="shared" si="9"/>
        <v>0.15010219287891216</v>
      </c>
      <c r="M109" s="40">
        <f t="shared" si="9"/>
        <v>0.14926908315738849</v>
      </c>
    </row>
    <row r="110" spans="1:13" ht="16.5" x14ac:dyDescent="0.25">
      <c r="A110" s="44">
        <v>27</v>
      </c>
      <c r="B110" s="40">
        <f t="shared" si="9"/>
        <v>0.14844183226081853</v>
      </c>
      <c r="C110" s="40">
        <f t="shared" si="9"/>
        <v>0.14762038536861108</v>
      </c>
      <c r="D110" s="40">
        <f t="shared" si="9"/>
        <v>0.14680468833145269</v>
      </c>
      <c r="E110" s="40">
        <f t="shared" si="9"/>
        <v>0.14599468766104884</v>
      </c>
      <c r="F110" s="40">
        <f t="shared" si="9"/>
        <v>0.14519033052005531</v>
      </c>
      <c r="G110" s="40">
        <f t="shared" si="9"/>
        <v>0.14439156471219228</v>
      </c>
      <c r="H110" s="40">
        <f t="shared" si="9"/>
        <v>0.14359833867253816</v>
      </c>
      <c r="I110" s="40">
        <f t="shared" si="9"/>
        <v>0.14281060145799959</v>
      </c>
      <c r="J110" s="40">
        <f t="shared" si="9"/>
        <v>0.14202830273795319</v>
      </c>
      <c r="K110" s="40">
        <f t="shared" si="9"/>
        <v>0.14125139278505697</v>
      </c>
      <c r="L110" s="40">
        <f t="shared" si="9"/>
        <v>0.14047982246622526</v>
      </c>
      <c r="M110" s="40">
        <f t="shared" si="9"/>
        <v>0.13971354323376681</v>
      </c>
    </row>
    <row r="111" spans="1:13" ht="16.5" x14ac:dyDescent="0.25">
      <c r="A111" s="44">
        <v>28</v>
      </c>
      <c r="B111" s="40">
        <f t="shared" si="9"/>
        <v>0.13895250711668047</v>
      </c>
      <c r="C111" s="40">
        <f t="shared" si="9"/>
        <v>0.13819666671210468</v>
      </c>
      <c r="D111" s="40">
        <f t="shared" si="9"/>
        <v>0.13744597517692214</v>
      </c>
      <c r="E111" s="40">
        <f t="shared" si="9"/>
        <v>0.13670038621950883</v>
      </c>
      <c r="F111" s="40">
        <f t="shared" si="9"/>
        <v>0.13595985409163155</v>
      </c>
      <c r="G111" s="40">
        <f t="shared" si="9"/>
        <v>0.13522433358048694</v>
      </c>
      <c r="H111" s="40">
        <f t="shared" si="9"/>
        <v>0.13449378000088053</v>
      </c>
      <c r="I111" s="40">
        <f t="shared" si="9"/>
        <v>0.13376814918754221</v>
      </c>
      <c r="J111" s="40">
        <f t="shared" si="9"/>
        <v>0.1330473974875761</v>
      </c>
      <c r="K111" s="40">
        <f t="shared" si="9"/>
        <v>0.13233148175304169</v>
      </c>
      <c r="L111" s="40">
        <f t="shared" si="9"/>
        <v>0.13162035933366326</v>
      </c>
      <c r="M111" s="40">
        <f t="shared" si="9"/>
        <v>0.13091398806966578</v>
      </c>
    </row>
    <row r="112" spans="1:13" ht="16.5" x14ac:dyDescent="0.25">
      <c r="A112" s="44">
        <v>29</v>
      </c>
      <c r="B112" s="40">
        <f t="shared" si="9"/>
        <v>0.13021232628473431</v>
      </c>
      <c r="C112" s="40">
        <f t="shared" si="9"/>
        <v>0.12951533277909369</v>
      </c>
      <c r="D112" s="40">
        <f t="shared" si="9"/>
        <v>0.12882296682270883</v>
      </c>
      <c r="E112" s="40">
        <f t="shared" si="9"/>
        <v>0.12813518814859839</v>
      </c>
      <c r="F112" s="40">
        <f t="shared" si="9"/>
        <v>0.12745195694626485</v>
      </c>
      <c r="G112" s="40">
        <f t="shared" si="9"/>
        <v>0.12677323385523498</v>
      </c>
      <c r="H112" s="40">
        <f t="shared" si="9"/>
        <v>0.12609897995871044</v>
      </c>
      <c r="I112" s="40">
        <f t="shared" si="9"/>
        <v>0.12542915677732502</v>
      </c>
      <c r="J112" s="40">
        <f t="shared" si="9"/>
        <v>0.1247637262630078</v>
      </c>
      <c r="K112" s="40">
        <f t="shared" si="9"/>
        <v>0.12410265079294909</v>
      </c>
      <c r="L112" s="40">
        <f t="shared" si="9"/>
        <v>0.12344589316366741</v>
      </c>
      <c r="M112" s="40">
        <f t="shared" si="9"/>
        <v>0.12279341658517576</v>
      </c>
    </row>
    <row r="113" spans="1:13" ht="16.5" x14ac:dyDescent="0.25">
      <c r="A113" s="44">
        <v>30</v>
      </c>
      <c r="B113" s="40">
        <f t="shared" si="9"/>
        <v>0.1221451846752456</v>
      </c>
      <c r="C113" s="40">
        <f t="shared" si="9"/>
        <v>0.12150116145376434</v>
      </c>
      <c r="D113" s="40">
        <f t="shared" si="9"/>
        <v>0.12086131133718975</v>
      </c>
      <c r="E113" s="40">
        <f t="shared" si="9"/>
        <v>0.12022559913309236</v>
      </c>
      <c r="F113" s="40">
        <f t="shared" si="9"/>
        <v>0.11959399003478989</v>
      </c>
      <c r="G113" s="40">
        <f t="shared" si="9"/>
        <v>0.11896644961606954</v>
      </c>
      <c r="H113" s="40">
        <f t="shared" si="9"/>
        <v>0.11834294382599682</v>
      </c>
      <c r="I113" s="40">
        <f t="shared" si="9"/>
        <v>0.11772343898380874</v>
      </c>
      <c r="J113" s="40">
        <f t="shared" si="9"/>
        <v>0.11710790177389091</v>
      </c>
      <c r="K113" s="40">
        <f t="shared" si="9"/>
        <v>0.11649629924083604</v>
      </c>
      <c r="L113" s="40">
        <f t="shared" si="9"/>
        <v>0.11588859878458246</v>
      </c>
      <c r="M113" s="40">
        <f t="shared" si="9"/>
        <v>0.11528476815563138</v>
      </c>
    </row>
    <row r="114" spans="1:13" ht="16.5" x14ac:dyDescent="0.25">
      <c r="A114" s="44">
        <v>31</v>
      </c>
      <c r="B114" s="40">
        <f t="shared" si="9"/>
        <v>0.11468477545034156</v>
      </c>
      <c r="C114" s="40">
        <f t="shared" si="9"/>
        <v>0.11408858910629857</v>
      </c>
      <c r="D114" s="40">
        <f t="shared" si="9"/>
        <v>0.11349617789776061</v>
      </c>
      <c r="E114" s="40">
        <f t="shared" si="9"/>
        <v>0.11290751093117432</v>
      </c>
      <c r="F114" s="40">
        <f t="shared" si="9"/>
        <v>0.11232255764076426</v>
      </c>
      <c r="G114" s="40">
        <f t="shared" si="9"/>
        <v>0.11174128778419178</v>
      </c>
      <c r="H114" s="40">
        <f t="shared" si="9"/>
        <v>0.11116367143828303</v>
      </c>
      <c r="I114" s="40">
        <f t="shared" si="9"/>
        <v>0.11058967899482421</v>
      </c>
      <c r="J114" s="40">
        <f t="shared" si="9"/>
        <v>0.11001928115642362</v>
      </c>
      <c r="K114" s="40">
        <f t="shared" si="9"/>
        <v>0.10945244893243891</v>
      </c>
      <c r="L114" s="40">
        <f t="shared" si="9"/>
        <v>0.10888915363496765</v>
      </c>
      <c r="M114" s="40">
        <f t="shared" si="9"/>
        <v>0.10832936687490168</v>
      </c>
    </row>
    <row r="115" spans="1:13" ht="16.5" x14ac:dyDescent="0.25">
      <c r="A115" s="44">
        <v>32</v>
      </c>
      <c r="B115" s="40">
        <f t="shared" si="9"/>
        <v>0.10777306055804242</v>
      </c>
      <c r="C115" s="40">
        <f t="shared" si="9"/>
        <v>0.10722020688127631</v>
      </c>
      <c r="D115" s="40">
        <f t="shared" si="9"/>
        <v>0.10667077832881182</v>
      </c>
      <c r="E115" s="40">
        <f t="shared" si="9"/>
        <v>0.10612474766847142</v>
      </c>
      <c r="F115" s="40">
        <f t="shared" si="9"/>
        <v>0.10558208794804397</v>
      </c>
      <c r="G115" s="40">
        <f t="shared" si="9"/>
        <v>0.1050427724916918</v>
      </c>
      <c r="H115" s="40">
        <f t="shared" si="9"/>
        <v>0.10450677489641312</v>
      </c>
      <c r="I115" s="40">
        <f t="shared" si="9"/>
        <v>0.10397406902855941</v>
      </c>
      <c r="J115" s="40">
        <f t="shared" si="9"/>
        <v>0.10344462902040551</v>
      </c>
      <c r="K115" s="40">
        <f t="shared" si="9"/>
        <v>0.10291842926677204</v>
      </c>
      <c r="L115" s="40">
        <f t="shared" si="9"/>
        <v>0.10239544442169994</v>
      </c>
      <c r="M115" s="40">
        <f t="shared" si="9"/>
        <v>0.10187564939517459</v>
      </c>
    </row>
    <row r="116" spans="1:13" ht="16.5" x14ac:dyDescent="0.25">
      <c r="A116" s="44">
        <v>33</v>
      </c>
      <c r="B116" s="40">
        <f t="shared" si="9"/>
        <v>0.10135901934990028</v>
      </c>
      <c r="C116" s="40">
        <f t="shared" si="9"/>
        <v>0.1008455296981227</v>
      </c>
      <c r="D116" s="40">
        <f t="shared" si="9"/>
        <v>0.10033515609850091</v>
      </c>
      <c r="E116" s="40">
        <f t="shared" si="9"/>
        <v>9.9827874453023824E-2</v>
      </c>
      <c r="F116" s="40">
        <f t="shared" si="9"/>
        <v>9.9323660903975236E-2</v>
      </c>
      <c r="G116" s="40">
        <f t="shared" si="9"/>
        <v>9.8822491830943202E-2</v>
      </c>
      <c r="H116" s="40">
        <f t="shared" si="9"/>
        <v>9.8324343847873807E-2</v>
      </c>
      <c r="I116" s="40">
        <f t="shared" si="9"/>
        <v>9.7829193800169828E-2</v>
      </c>
      <c r="J116" s="40">
        <f t="shared" si="9"/>
        <v>9.7337018761831443E-2</v>
      </c>
      <c r="K116" s="40">
        <f t="shared" si="9"/>
        <v>9.6847796032639641E-2</v>
      </c>
      <c r="L116" s="40">
        <f t="shared" si="9"/>
        <v>9.6361503135381707E-2</v>
      </c>
      <c r="M116" s="40">
        <f t="shared" si="9"/>
        <v>9.587811781311685E-2</v>
      </c>
    </row>
    <row r="117" spans="1:13" ht="16.5" x14ac:dyDescent="0.25">
      <c r="A117" s="44">
        <v>34</v>
      </c>
      <c r="B117" s="40">
        <f t="shared" si="9"/>
        <v>9.5397618026482611E-2</v>
      </c>
      <c r="C117" s="40">
        <f t="shared" si="9"/>
        <v>9.4919981951040025E-2</v>
      </c>
      <c r="D117" s="40">
        <f t="shared" si="9"/>
        <v>9.4445187974659506E-2</v>
      </c>
      <c r="E117" s="40">
        <f t="shared" si="9"/>
        <v>9.3973214694941951E-2</v>
      </c>
      <c r="F117" s="40">
        <f t="shared" si="9"/>
        <v>9.3504040916680076E-2</v>
      </c>
      <c r="G117" s="40">
        <f t="shared" si="9"/>
        <v>9.3037645649355169E-2</v>
      </c>
      <c r="H117" s="40">
        <f t="shared" si="9"/>
        <v>9.2574008104670466E-2</v>
      </c>
      <c r="I117" s="40">
        <f t="shared" si="9"/>
        <v>9.2113107694120483E-2</v>
      </c>
      <c r="J117" s="40">
        <f t="shared" si="9"/>
        <v>9.1654924026594892E-2</v>
      </c>
      <c r="K117" s="40">
        <f t="shared" si="9"/>
        <v>9.1199436906017159E-2</v>
      </c>
      <c r="L117" s="40">
        <f t="shared" si="9"/>
        <v>9.0746626329017227E-2</v>
      </c>
      <c r="M117" s="40">
        <f t="shared" si="9"/>
        <v>9.0296472482637044E-2</v>
      </c>
    </row>
    <row r="118" spans="1:13" ht="16.5" x14ac:dyDescent="0.25">
      <c r="A118" s="44">
        <v>35</v>
      </c>
      <c r="B118" s="40">
        <f t="shared" ref="B118:M127" si="10">IF($B$70=0,(1+$A$2)^(-$A118-B$8/12),(1-(1+$A$2)^(-1/$B$70))/((1+$A$2)^($A118+B$8/12)-1))*100</f>
        <v>8.9848955742069456E-2</v>
      </c>
      <c r="C118" s="40">
        <f t="shared" si="10"/>
        <v>8.9404056668428392E-2</v>
      </c>
      <c r="D118" s="40">
        <f t="shared" si="10"/>
        <v>8.896175600655247E-2</v>
      </c>
      <c r="E118" s="40">
        <f t="shared" si="10"/>
        <v>8.8522034682837536E-2</v>
      </c>
      <c r="F118" s="40">
        <f t="shared" si="10"/>
        <v>8.8084873803101552E-2</v>
      </c>
      <c r="G118" s="40">
        <f t="shared" si="10"/>
        <v>8.7650254650478959E-2</v>
      </c>
      <c r="H118" s="40">
        <f t="shared" si="10"/>
        <v>8.7218158683344649E-2</v>
      </c>
      <c r="I118" s="40">
        <f t="shared" si="10"/>
        <v>8.6788567533267469E-2</v>
      </c>
      <c r="J118" s="40">
        <f t="shared" si="10"/>
        <v>8.6361463002992023E-2</v>
      </c>
      <c r="K118" s="40">
        <f t="shared" si="10"/>
        <v>8.5936827064448773E-2</v>
      </c>
      <c r="L118" s="40">
        <f t="shared" si="10"/>
        <v>8.5514641856792167E-2</v>
      </c>
      <c r="M118" s="40">
        <f t="shared" si="10"/>
        <v>8.5094889684465852E-2</v>
      </c>
    </row>
    <row r="119" spans="1:13" ht="16.5" x14ac:dyDescent="0.25">
      <c r="A119" s="44">
        <v>36</v>
      </c>
      <c r="B119" s="40">
        <f t="shared" si="10"/>
        <v>8.4677553015294643E-2</v>
      </c>
      <c r="C119" s="40">
        <f t="shared" si="10"/>
        <v>8.4262614478602824E-2</v>
      </c>
      <c r="D119" s="40">
        <f t="shared" si="10"/>
        <v>8.3850056863359737E-2</v>
      </c>
      <c r="E119" s="40">
        <f t="shared" si="10"/>
        <v>8.3439863116348587E-2</v>
      </c>
      <c r="F119" s="40">
        <f t="shared" si="10"/>
        <v>8.3032016340362558E-2</v>
      </c>
      <c r="G119" s="40">
        <f t="shared" si="10"/>
        <v>8.2626499792424729E-2</v>
      </c>
      <c r="H119" s="40">
        <f t="shared" si="10"/>
        <v>8.2223296882032365E-2</v>
      </c>
      <c r="I119" s="40">
        <f t="shared" si="10"/>
        <v>8.1822391169425565E-2</v>
      </c>
      <c r="J119" s="40">
        <f t="shared" si="10"/>
        <v>8.1423766363879296E-2</v>
      </c>
      <c r="K119" s="40">
        <f t="shared" si="10"/>
        <v>8.1027406322018422E-2</v>
      </c>
      <c r="L119" s="40">
        <f t="shared" si="10"/>
        <v>8.0633295046156225E-2</v>
      </c>
      <c r="M119" s="40">
        <f t="shared" si="10"/>
        <v>8.0241416682654762E-2</v>
      </c>
    </row>
    <row r="120" spans="1:13" ht="16.5" x14ac:dyDescent="0.25">
      <c r="A120" s="44">
        <v>37</v>
      </c>
      <c r="B120" s="40">
        <f t="shared" si="10"/>
        <v>7.9851755520307904E-2</v>
      </c>
      <c r="C120" s="40">
        <f t="shared" si="10"/>
        <v>7.9464295988745326E-2</v>
      </c>
      <c r="D120" s="40">
        <f t="shared" si="10"/>
        <v>7.9079022656859732E-2</v>
      </c>
      <c r="E120" s="40">
        <f t="shared" si="10"/>
        <v>7.8695920231252756E-2</v>
      </c>
      <c r="F120" s="40">
        <f t="shared" si="10"/>
        <v>7.8314973554703668E-2</v>
      </c>
      <c r="G120" s="40">
        <f t="shared" si="10"/>
        <v>7.7936167604657602E-2</v>
      </c>
      <c r="H120" s="40">
        <f t="shared" si="10"/>
        <v>7.7559487491734067E-2</v>
      </c>
      <c r="I120" s="40">
        <f t="shared" si="10"/>
        <v>7.7184918458255453E-2</v>
      </c>
      <c r="J120" s="40">
        <f t="shared" si="10"/>
        <v>7.6812445876794977E-2</v>
      </c>
      <c r="K120" s="40">
        <f t="shared" si="10"/>
        <v>7.6442055248743673E-2</v>
      </c>
      <c r="L120" s="40">
        <f t="shared" si="10"/>
        <v>7.6073732202896718E-2</v>
      </c>
      <c r="M120" s="40">
        <f t="shared" si="10"/>
        <v>7.5707462494058034E-2</v>
      </c>
    </row>
    <row r="121" spans="1:13" ht="16.5" x14ac:dyDescent="0.25">
      <c r="A121" s="44">
        <v>38</v>
      </c>
      <c r="B121" s="40">
        <f t="shared" si="10"/>
        <v>7.5343232001663415E-2</v>
      </c>
      <c r="C121" s="40">
        <f t="shared" si="10"/>
        <v>7.498102672842126E-2</v>
      </c>
      <c r="D121" s="40">
        <f t="shared" si="10"/>
        <v>7.4620832798972636E-2</v>
      </c>
      <c r="E121" s="40">
        <f t="shared" si="10"/>
        <v>7.42626364585664E-2</v>
      </c>
      <c r="F121" s="40">
        <f t="shared" si="10"/>
        <v>7.3906424071753796E-2</v>
      </c>
      <c r="G121" s="40">
        <f t="shared" si="10"/>
        <v>7.3552182121098916E-2</v>
      </c>
      <c r="H121" s="40">
        <f t="shared" si="10"/>
        <v>7.3199897205906E-2</v>
      </c>
      <c r="I121" s="40">
        <f t="shared" si="10"/>
        <v>7.2849556040963714E-2</v>
      </c>
      <c r="J121" s="40">
        <f t="shared" si="10"/>
        <v>7.2501145455305088E-2</v>
      </c>
      <c r="K121" s="40">
        <f t="shared" si="10"/>
        <v>7.2154652390983676E-2</v>
      </c>
      <c r="L121" s="40">
        <f t="shared" si="10"/>
        <v>7.1810063901865562E-2</v>
      </c>
      <c r="M121" s="40">
        <f t="shared" si="10"/>
        <v>7.1467367152436817E-2</v>
      </c>
    </row>
    <row r="122" spans="1:13" ht="16.5" x14ac:dyDescent="0.25">
      <c r="A122" s="44">
        <v>39</v>
      </c>
      <c r="B122" s="40">
        <f t="shared" si="10"/>
        <v>7.1126549416626161E-2</v>
      </c>
      <c r="C122" s="40">
        <f t="shared" si="10"/>
        <v>7.0787598076642366E-2</v>
      </c>
      <c r="D122" s="40">
        <f t="shared" si="10"/>
        <v>7.0450500621827811E-2</v>
      </c>
      <c r="E122" s="40">
        <f t="shared" si="10"/>
        <v>7.0115244647524638E-2</v>
      </c>
      <c r="F122" s="40">
        <f t="shared" si="10"/>
        <v>6.9781817853956901E-2</v>
      </c>
      <c r="G122" s="40">
        <f t="shared" si="10"/>
        <v>6.9450208045126291E-2</v>
      </c>
      <c r="H122" s="40">
        <f t="shared" si="10"/>
        <v>6.9120403127721677E-2</v>
      </c>
      <c r="I122" s="40">
        <f t="shared" si="10"/>
        <v>6.8792391110042872E-2</v>
      </c>
      <c r="J122" s="40">
        <f t="shared" si="10"/>
        <v>6.8466160100937604E-2</v>
      </c>
      <c r="K122" s="40">
        <f t="shared" si="10"/>
        <v>6.8141698308751802E-2</v>
      </c>
      <c r="L122" s="40">
        <f t="shared" si="10"/>
        <v>6.7818994040293429E-2</v>
      </c>
      <c r="M122" s="40">
        <f t="shared" si="10"/>
        <v>6.7498035699808973E-2</v>
      </c>
    </row>
    <row r="123" spans="1:13" ht="16.5" x14ac:dyDescent="0.25">
      <c r="A123" s="44">
        <v>40</v>
      </c>
      <c r="B123" s="40">
        <f t="shared" si="10"/>
        <v>6.7178811787972748E-2</v>
      </c>
      <c r="C123" s="40">
        <f t="shared" si="10"/>
        <v>6.6861310900888621E-2</v>
      </c>
      <c r="D123" s="40">
        <f t="shared" si="10"/>
        <v>6.6545521729105259E-2</v>
      </c>
      <c r="E123" s="40">
        <f t="shared" si="10"/>
        <v>6.6231433056641628E-2</v>
      </c>
      <c r="F123" s="40">
        <f t="shared" si="10"/>
        <v>6.5919033760026335E-2</v>
      </c>
      <c r="G123" s="40">
        <f t="shared" si="10"/>
        <v>6.5608312807348038E-2</v>
      </c>
      <c r="H123" s="40">
        <f t="shared" si="10"/>
        <v>6.5299259257317638E-2</v>
      </c>
      <c r="I123" s="40">
        <f t="shared" si="10"/>
        <v>6.4991862258342137E-2</v>
      </c>
      <c r="J123" s="40">
        <f t="shared" si="10"/>
        <v>6.4686111047609893E-2</v>
      </c>
      <c r="K123" s="40">
        <f t="shared" si="10"/>
        <v>6.4381994950186899E-2</v>
      </c>
      <c r="L123" s="40">
        <f t="shared" si="10"/>
        <v>6.4079503378124375E-2</v>
      </c>
      <c r="M123" s="40">
        <f t="shared" si="10"/>
        <v>6.3778625829577051E-2</v>
      </c>
    </row>
    <row r="124" spans="1:13" ht="16.5" x14ac:dyDescent="0.25">
      <c r="A124" s="44">
        <v>41</v>
      </c>
      <c r="B124" s="40">
        <f t="shared" si="10"/>
        <v>6.347935188793237E-2</v>
      </c>
      <c r="C124" s="40">
        <f t="shared" si="10"/>
        <v>6.3181671220949726E-2</v>
      </c>
      <c r="D124" s="40">
        <f t="shared" si="10"/>
        <v>6.2885573579911647E-2</v>
      </c>
      <c r="E124" s="40">
        <f t="shared" si="10"/>
        <v>6.2591048798783078E-2</v>
      </c>
      <c r="F124" s="40">
        <f t="shared" si="10"/>
        <v>6.2298086793382557E-2</v>
      </c>
      <c r="G124" s="40">
        <f t="shared" si="10"/>
        <v>6.2006677560562794E-2</v>
      </c>
      <c r="H124" s="40">
        <f t="shared" si="10"/>
        <v>6.1716811177400861E-2</v>
      </c>
      <c r="I124" s="40">
        <f t="shared" si="10"/>
        <v>6.1428477800398618E-2</v>
      </c>
      <c r="J124" s="40">
        <f t="shared" si="10"/>
        <v>6.1141667664692409E-2</v>
      </c>
      <c r="K124" s="40">
        <f t="shared" si="10"/>
        <v>6.0856371083272118E-2</v>
      </c>
      <c r="L124" s="40">
        <f t="shared" si="10"/>
        <v>6.0572578446209988E-2</v>
      </c>
      <c r="M124" s="40">
        <f t="shared" si="10"/>
        <v>6.0290280219898087E-2</v>
      </c>
    </row>
    <row r="125" spans="1:13" ht="16.5" x14ac:dyDescent="0.25">
      <c r="A125" s="44">
        <v>42</v>
      </c>
      <c r="B125" s="40">
        <f t="shared" si="10"/>
        <v>6.0009466946295428E-2</v>
      </c>
      <c r="C125" s="40">
        <f t="shared" si="10"/>
        <v>5.9730129242183093E-2</v>
      </c>
      <c r="D125" s="40">
        <f t="shared" si="10"/>
        <v>5.9452257798429789E-2</v>
      </c>
      <c r="E125" s="40">
        <f t="shared" si="10"/>
        <v>5.9175843379264209E-2</v>
      </c>
      <c r="F125" s="40">
        <f t="shared" si="10"/>
        <v>5.8900876821557147E-2</v>
      </c>
      <c r="G125" s="40">
        <f t="shared" si="10"/>
        <v>5.8627349034111993E-2</v>
      </c>
      <c r="H125" s="40">
        <f t="shared" si="10"/>
        <v>5.8355250996963023E-2</v>
      </c>
      <c r="I125" s="40">
        <f t="shared" si="10"/>
        <v>5.8084573760682531E-2</v>
      </c>
      <c r="J125" s="40">
        <f t="shared" si="10"/>
        <v>5.7815308445695691E-2</v>
      </c>
      <c r="K125" s="40">
        <f t="shared" si="10"/>
        <v>5.7547446241603448E-2</v>
      </c>
      <c r="L125" s="40">
        <f t="shared" si="10"/>
        <v>5.7280978406513486E-2</v>
      </c>
      <c r="M125" s="40">
        <f t="shared" si="10"/>
        <v>5.7015896266378929E-2</v>
      </c>
    </row>
    <row r="126" spans="1:13" ht="16.5" x14ac:dyDescent="0.25">
      <c r="A126" s="44">
        <v>43</v>
      </c>
      <c r="B126" s="40">
        <f t="shared" si="10"/>
        <v>5.6752191214344549E-2</v>
      </c>
      <c r="C126" s="40">
        <f t="shared" si="10"/>
        <v>5.6489854710100519E-2</v>
      </c>
      <c r="D126" s="40">
        <f t="shared" si="10"/>
        <v>5.6228878279244478E-2</v>
      </c>
      <c r="E126" s="40">
        <f t="shared" si="10"/>
        <v>5.5969253512649433E-2</v>
      </c>
      <c r="F126" s="40">
        <f t="shared" si="10"/>
        <v>5.5710972065840345E-2</v>
      </c>
      <c r="G126" s="40">
        <f t="shared" si="10"/>
        <v>5.5454025658377162E-2</v>
      </c>
      <c r="H126" s="40">
        <f t="shared" si="10"/>
        <v>5.5198406073245124E-2</v>
      </c>
      <c r="I126" s="40">
        <f t="shared" si="10"/>
        <v>5.4944105156252032E-2</v>
      </c>
      <c r="J126" s="40">
        <f t="shared" si="10"/>
        <v>5.469111481543254E-2</v>
      </c>
      <c r="K126" s="40">
        <f t="shared" si="10"/>
        <v>5.4439427020458855E-2</v>
      </c>
      <c r="L126" s="40">
        <f t="shared" si="10"/>
        <v>5.418903380205875E-2</v>
      </c>
      <c r="M126" s="40">
        <f t="shared" si="10"/>
        <v>5.3939927251439666E-2</v>
      </c>
    </row>
    <row r="127" spans="1:13" ht="16.5" x14ac:dyDescent="0.25">
      <c r="A127" s="44">
        <v>44</v>
      </c>
      <c r="B127" s="40">
        <f t="shared" si="10"/>
        <v>5.3692099519719622E-2</v>
      </c>
      <c r="C127" s="40">
        <f t="shared" si="10"/>
        <v>5.3445542817364182E-2</v>
      </c>
      <c r="D127" s="40">
        <f t="shared" si="10"/>
        <v>5.3200249413630926E-2</v>
      </c>
      <c r="E127" s="40">
        <f t="shared" si="10"/>
        <v>5.2956211636018401E-2</v>
      </c>
      <c r="F127" s="40">
        <f t="shared" si="10"/>
        <v>5.2713421869722825E-2</v>
      </c>
      <c r="G127" s="40">
        <f t="shared" si="10"/>
        <v>5.2471872557100188E-2</v>
      </c>
      <c r="H127" s="40">
        <f t="shared" si="10"/>
        <v>5.2231556197134391E-2</v>
      </c>
      <c r="I127" s="40">
        <f t="shared" si="10"/>
        <v>5.1992465344911656E-2</v>
      </c>
      <c r="J127" s="40">
        <f t="shared" si="10"/>
        <v>5.175459261110054E-2</v>
      </c>
      <c r="K127" s="40">
        <f t="shared" si="10"/>
        <v>5.1517930661437714E-2</v>
      </c>
      <c r="L127" s="40">
        <f t="shared" si="10"/>
        <v>5.1282472216219795E-2</v>
      </c>
      <c r="M127" s="40">
        <f t="shared" si="10"/>
        <v>5.1048210049800501E-2</v>
      </c>
    </row>
    <row r="128" spans="1:13" ht="16.5" x14ac:dyDescent="0.25">
      <c r="A128" s="44">
        <v>45</v>
      </c>
      <c r="B128" s="40">
        <f t="shared" ref="B128:M133" si="11">IF($B$70=0,(1+$A$2)^(-$A128-B$8/12),(1-(1+$A$2)^(-1/$B$70))/((1+$A$2)^($A128+B$8/12)-1))*100</f>
        <v>5.0815136990093525E-2</v>
      </c>
      <c r="C128" s="40">
        <f t="shared" si="11"/>
        <v>5.058324591808061E-2</v>
      </c>
      <c r="D128" s="40">
        <f t="shared" si="11"/>
        <v>5.0352529767326071E-2</v>
      </c>
      <c r="E128" s="40">
        <f t="shared" si="11"/>
        <v>5.0122981523495092E-2</v>
      </c>
      <c r="F128" s="40">
        <f t="shared" si="11"/>
        <v>4.9894594223878701E-2</v>
      </c>
      <c r="G128" s="40">
        <f t="shared" si="11"/>
        <v>4.9667360956923243E-2</v>
      </c>
      <c r="H128" s="40">
        <f t="shared" si="11"/>
        <v>4.9441274861765229E-2</v>
      </c>
      <c r="I128" s="40">
        <f t="shared" si="11"/>
        <v>4.9216329127771324E-2</v>
      </c>
      <c r="J128" s="40">
        <f t="shared" si="11"/>
        <v>4.8992516994083232E-2</v>
      </c>
      <c r="K128" s="40">
        <f t="shared" si="11"/>
        <v>4.8769831749167616E-2</v>
      </c>
      <c r="L128" s="40">
        <f t="shared" si="11"/>
        <v>4.8548266730370972E-2</v>
      </c>
      <c r="M128" s="40">
        <f t="shared" si="11"/>
        <v>4.832781532347917E-2</v>
      </c>
    </row>
    <row r="129" spans="1:13" ht="16.5" x14ac:dyDescent="0.25">
      <c r="A129" s="44">
        <v>46</v>
      </c>
      <c r="B129" s="40">
        <f t="shared" si="11"/>
        <v>4.8108470962282129E-2</v>
      </c>
      <c r="C129" s="40">
        <f t="shared" si="11"/>
        <v>4.7890227128142372E-2</v>
      </c>
      <c r="D129" s="40">
        <f t="shared" si="11"/>
        <v>4.7673077349569798E-2</v>
      </c>
      <c r="E129" s="40">
        <f t="shared" si="11"/>
        <v>4.7457015201799235E-2</v>
      </c>
      <c r="F129" s="40">
        <f t="shared" si="11"/>
        <v>4.7242034306373692E-2</v>
      </c>
      <c r="G129" s="40">
        <f t="shared" si="11"/>
        <v>4.7028128330731882E-2</v>
      </c>
      <c r="H129" s="40">
        <f t="shared" si="11"/>
        <v>4.6815290987799872E-2</v>
      </c>
      <c r="I129" s="40">
        <f t="shared" si="11"/>
        <v>4.660351603558751E-2</v>
      </c>
      <c r="J129" s="40">
        <f t="shared" si="11"/>
        <v>4.6392797276788855E-2</v>
      </c>
      <c r="K129" s="40">
        <f t="shared" si="11"/>
        <v>4.6183128558386938E-2</v>
      </c>
      <c r="L129" s="40">
        <f t="shared" si="11"/>
        <v>4.5974503771262928E-2</v>
      </c>
      <c r="M129" s="40">
        <f t="shared" si="11"/>
        <v>4.5766916849809221E-2</v>
      </c>
    </row>
    <row r="130" spans="1:13" ht="16.5" x14ac:dyDescent="0.25">
      <c r="A130" s="44">
        <v>47</v>
      </c>
      <c r="B130" s="40">
        <f t="shared" si="11"/>
        <v>4.5560361771546716E-2</v>
      </c>
      <c r="C130" s="40">
        <f t="shared" si="11"/>
        <v>4.535483255674596E-2</v>
      </c>
      <c r="D130" s="40">
        <f t="shared" si="11"/>
        <v>4.5150323268053086E-2</v>
      </c>
      <c r="E130" s="40">
        <f t="shared" si="11"/>
        <v>4.4946828010118373E-2</v>
      </c>
      <c r="F130" s="40">
        <f t="shared" si="11"/>
        <v>4.4744340929229937E-2</v>
      </c>
      <c r="G130" s="40">
        <f t="shared" si="11"/>
        <v>4.4542856212950614E-2</v>
      </c>
      <c r="H130" s="40">
        <f t="shared" si="11"/>
        <v>4.4342368089758825E-2</v>
      </c>
      <c r="I130" s="40">
        <f t="shared" si="11"/>
        <v>4.4142870828693288E-2</v>
      </c>
      <c r="J130" s="40">
        <f t="shared" si="11"/>
        <v>4.3944358739001342E-2</v>
      </c>
      <c r="K130" s="40">
        <f t="shared" si="11"/>
        <v>4.3746826169790913E-2</v>
      </c>
      <c r="L130" s="40">
        <f t="shared" si="11"/>
        <v>4.3550267509686276E-2</v>
      </c>
      <c r="M130" s="40">
        <f t="shared" si="11"/>
        <v>4.335467718648725E-2</v>
      </c>
    </row>
    <row r="131" spans="1:13" ht="16.5" x14ac:dyDescent="0.25">
      <c r="A131" s="44">
        <v>48</v>
      </c>
      <c r="B131" s="40">
        <f t="shared" si="11"/>
        <v>4.3160049666831977E-2</v>
      </c>
      <c r="C131" s="40">
        <f t="shared" si="11"/>
        <v>4.2966379455862992E-2</v>
      </c>
      <c r="D131" s="40">
        <f t="shared" si="11"/>
        <v>4.2773661096897578E-2</v>
      </c>
      <c r="E131" s="40">
        <f t="shared" si="11"/>
        <v>4.2581889171100146E-2</v>
      </c>
      <c r="F131" s="40">
        <f t="shared" si="11"/>
        <v>4.2391058297159258E-2</v>
      </c>
      <c r="G131" s="40">
        <f t="shared" si="11"/>
        <v>4.2201163130967299E-2</v>
      </c>
      <c r="H131" s="40">
        <f t="shared" si="11"/>
        <v>4.2012198365303614E-2</v>
      </c>
      <c r="I131" s="40">
        <f t="shared" si="11"/>
        <v>4.1824158729520972E-2</v>
      </c>
      <c r="J131" s="40">
        <f t="shared" si="11"/>
        <v>4.1637038989235146E-2</v>
      </c>
      <c r="K131" s="40">
        <f t="shared" si="11"/>
        <v>4.1450833946017618E-2</v>
      </c>
      <c r="L131" s="40">
        <f t="shared" si="11"/>
        <v>4.1265538437091624E-2</v>
      </c>
      <c r="M131" s="40">
        <f t="shared" si="11"/>
        <v>4.1081147335031098E-2</v>
      </c>
    </row>
    <row r="132" spans="1:13" ht="16.5" x14ac:dyDescent="0.25">
      <c r="A132" s="44">
        <v>49</v>
      </c>
      <c r="B132" s="40">
        <f t="shared" si="11"/>
        <v>4.0897655547462788E-2</v>
      </c>
      <c r="C132" s="40">
        <f t="shared" si="11"/>
        <v>4.0715058016771083E-2</v>
      </c>
      <c r="D132" s="40">
        <f t="shared" si="11"/>
        <v>4.0533349719806808E-2</v>
      </c>
      <c r="E132" s="40">
        <f t="shared" si="11"/>
        <v>4.0352525667597457E-2</v>
      </c>
      <c r="F132" s="40">
        <f t="shared" si="11"/>
        <v>4.0172580905061685E-2</v>
      </c>
      <c r="G132" s="40">
        <f t="shared" si="11"/>
        <v>3.9993510510725964E-2</v>
      </c>
      <c r="H132" s="40">
        <f t="shared" si="11"/>
        <v>3.9815309596444276E-2</v>
      </c>
      <c r="I132" s="40">
        <f t="shared" si="11"/>
        <v>3.9637973307120759E-2</v>
      </c>
      <c r="J132" s="40">
        <f t="shared" si="11"/>
        <v>3.9461496820434934E-2</v>
      </c>
      <c r="K132" s="40">
        <f t="shared" si="11"/>
        <v>3.928587534656966E-2</v>
      </c>
      <c r="L132" s="40">
        <f t="shared" si="11"/>
        <v>3.9111104127942171E-2</v>
      </c>
      <c r="M132" s="40">
        <f t="shared" si="11"/>
        <v>3.8937178438937251E-2</v>
      </c>
    </row>
    <row r="133" spans="1:13" ht="16.5" x14ac:dyDescent="0.25">
      <c r="A133" s="44">
        <v>50</v>
      </c>
      <c r="B133" s="40">
        <f t="shared" si="11"/>
        <v>3.8764093585643609E-2</v>
      </c>
      <c r="C133" s="40">
        <f t="shared" si="11"/>
        <v>3.8591844905592268E-2</v>
      </c>
      <c r="D133" s="40">
        <f t="shared" si="11"/>
        <v>3.8420427767498468E-2</v>
      </c>
      <c r="E133" s="40">
        <f t="shared" si="11"/>
        <v>3.8249837571005071E-2</v>
      </c>
      <c r="F133" s="40">
        <f t="shared" si="11"/>
        <v>3.8080069746429142E-2</v>
      </c>
      <c r="G133" s="40">
        <f t="shared" si="11"/>
        <v>3.7911119754511009E-2</v>
      </c>
      <c r="H133" s="40">
        <f t="shared" si="11"/>
        <v>3.7742983086165569E-2</v>
      </c>
      <c r="I133" s="40">
        <f t="shared" si="11"/>
        <v>3.7575655262236191E-2</v>
      </c>
      <c r="J133" s="40">
        <f t="shared" si="11"/>
        <v>3.7409131833251064E-2</v>
      </c>
      <c r="K133" s="40">
        <f t="shared" si="11"/>
        <v>3.7243408379181726E-2</v>
      </c>
      <c r="L133" s="40">
        <f t="shared" si="11"/>
        <v>3.7078480509204308E-2</v>
      </c>
      <c r="M133" s="40">
        <f t="shared" si="11"/>
        <v>3.6914343861462799E-2</v>
      </c>
    </row>
    <row r="134" spans="1:13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x14ac:dyDescent="0.25">
      <c r="A137" s="37"/>
      <c r="B137" s="43">
        <v>4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ht="18.75" x14ac:dyDescent="0.3">
      <c r="A138" s="85" t="s">
        <v>8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1:13" ht="18.75" x14ac:dyDescent="0.3">
      <c r="A139" s="42"/>
      <c r="B139" s="42"/>
      <c r="C139" s="42"/>
      <c r="D139" s="42"/>
      <c r="E139" s="42"/>
      <c r="F139" s="41"/>
      <c r="G139" s="37"/>
      <c r="H139" s="37"/>
      <c r="I139" s="37"/>
      <c r="J139" s="37"/>
      <c r="K139" s="86" t="str">
        <f>"Таблица "&amp;$C$2+2</f>
        <v>Таблица 103</v>
      </c>
      <c r="L139" s="86"/>
      <c r="M139" s="37"/>
    </row>
    <row r="140" spans="1:13" ht="16.5" x14ac:dyDescent="0.25">
      <c r="A140" s="37"/>
      <c r="B140" s="92" t="s">
        <v>3</v>
      </c>
      <c r="C140" s="93"/>
      <c r="D140" s="93"/>
      <c r="E140" s="93"/>
      <c r="F140" s="94"/>
      <c r="G140" s="37"/>
      <c r="H140" s="92" t="s">
        <v>3</v>
      </c>
      <c r="I140" s="93"/>
      <c r="J140" s="93"/>
      <c r="K140" s="93"/>
      <c r="L140" s="94"/>
      <c r="M140" s="37"/>
    </row>
    <row r="141" spans="1:13" ht="16.5" x14ac:dyDescent="0.25">
      <c r="A141" s="37"/>
      <c r="B141" s="89" t="s">
        <v>1</v>
      </c>
      <c r="C141" s="95" t="s">
        <v>4</v>
      </c>
      <c r="D141" s="96"/>
      <c r="E141" s="96"/>
      <c r="F141" s="97"/>
      <c r="G141" s="37"/>
      <c r="H141" s="89" t="s">
        <v>1</v>
      </c>
      <c r="I141" s="98" t="s">
        <v>4</v>
      </c>
      <c r="J141" s="98"/>
      <c r="K141" s="98"/>
      <c r="L141" s="98"/>
      <c r="M141" s="37"/>
    </row>
    <row r="142" spans="1:13" ht="16.5" x14ac:dyDescent="0.25">
      <c r="A142" s="37"/>
      <c r="B142" s="90"/>
      <c r="C142" s="44">
        <v>0</v>
      </c>
      <c r="D142" s="44">
        <v>1</v>
      </c>
      <c r="E142" s="44">
        <v>2</v>
      </c>
      <c r="F142" s="44">
        <v>3</v>
      </c>
      <c r="G142" s="37"/>
      <c r="H142" s="90"/>
      <c r="I142" s="44">
        <v>0</v>
      </c>
      <c r="J142" s="44">
        <v>1</v>
      </c>
      <c r="K142" s="44">
        <v>2</v>
      </c>
      <c r="L142" s="44">
        <v>3</v>
      </c>
      <c r="M142" s="37"/>
    </row>
    <row r="143" spans="1:13" ht="16.5" x14ac:dyDescent="0.25">
      <c r="A143" s="37"/>
      <c r="B143" s="44">
        <v>0</v>
      </c>
      <c r="C143" s="40">
        <v>100</v>
      </c>
      <c r="D143" s="40">
        <f t="shared" ref="D143:F167" si="12">IF($B$137=0,(1+$A$2)^(-$B143-D$142/4),(1-(1+$A$2)^(-1/$B$137))/((1+$A$2)^($B143+D$142/4)-1))*100</f>
        <v>98.787654742307026</v>
      </c>
      <c r="E143" s="40">
        <f t="shared" si="12"/>
        <v>49.092589487692884</v>
      </c>
      <c r="F143" s="40">
        <f t="shared" si="12"/>
        <v>32.5283892202864</v>
      </c>
      <c r="G143" s="37"/>
      <c r="H143" s="44">
        <v>25</v>
      </c>
      <c r="I143" s="40">
        <f t="shared" ref="I143:I168" si="13">IF($B$137=0,(1+$A$2)^(-$H143-C$142/4),(1-(1+$A$2)^(-1/$B$137))/((1+$A$2)^($H143+C$142/4)-1))*100</f>
        <v>0.50803224487455168</v>
      </c>
      <c r="J143" s="40">
        <f t="shared" ref="J143:J168" si="14">IF($B$137=0,(1+$A$2)^(-$H143-D$142/4),(1-(1+$A$2)^(-1/$B$137))/((1+$A$2)^($H143+D$142/4)-1))*100</f>
        <v>0.49933635037597557</v>
      </c>
      <c r="K143" s="40">
        <f t="shared" ref="K143:K168" si="15">IF($B$137=0,(1+$A$2)^(-$H143-E$142/4),(1-(1+$A$2)^(-1/$B$137))/((1+$A$2)^($H143+E$142/4)-1))*100</f>
        <v>0.49083176837357467</v>
      </c>
      <c r="L143" s="40">
        <f t="shared" ref="L143:L168" si="16">IF($B$137=0,(1+$A$2)^(-$H143-F$142/4),(1-(1+$A$2)^(-1/$B$137))/((1+$A$2)^($H143+F$142/4)-1))*100</f>
        <v>0.48251286627229467</v>
      </c>
      <c r="M143" s="37"/>
    </row>
    <row r="144" spans="1:13" ht="16.5" x14ac:dyDescent="0.25">
      <c r="A144" s="37"/>
      <c r="B144" s="44">
        <v>1</v>
      </c>
      <c r="C144" s="40">
        <f t="shared" ref="C144:C167" si="17">IF($B$137=0,(1+$A$2)^(-$B144-C$142/4),(1-(1+$A$2)^(-1/$B$137))/((1+$A$2)^($B144+C$142/4)-1))*100</f>
        <v>24.246905153851838</v>
      </c>
      <c r="D144" s="40">
        <f t="shared" si="12"/>
        <v>19.27850751648225</v>
      </c>
      <c r="E144" s="40">
        <f t="shared" si="12"/>
        <v>15.966653038663004</v>
      </c>
      <c r="F144" s="40">
        <f t="shared" si="12"/>
        <v>13.601394594425214</v>
      </c>
      <c r="G144" s="37"/>
      <c r="H144" s="44">
        <v>26</v>
      </c>
      <c r="I144" s="40">
        <f t="shared" si="13"/>
        <v>0.47437422773717475</v>
      </c>
      <c r="J144" s="40">
        <f t="shared" si="14"/>
        <v>0.46641064240051516</v>
      </c>
      <c r="K144" s="40">
        <f t="shared" si="15"/>
        <v>0.45861709615167939</v>
      </c>
      <c r="L144" s="40">
        <f t="shared" si="16"/>
        <v>0.45098876197139337</v>
      </c>
      <c r="M144" s="37"/>
    </row>
    <row r="145" spans="1:13" ht="16.5" x14ac:dyDescent="0.25">
      <c r="A145" s="37"/>
      <c r="B145" s="44">
        <v>2</v>
      </c>
      <c r="C145" s="40">
        <f t="shared" si="17"/>
        <v>11.827758611635049</v>
      </c>
      <c r="D145" s="40">
        <f t="shared" si="12"/>
        <v>10.448537542090964</v>
      </c>
      <c r="E145" s="40">
        <f t="shared" si="12"/>
        <v>9.3454068495634264</v>
      </c>
      <c r="F145" s="40">
        <f t="shared" si="12"/>
        <v>8.4430690952681111</v>
      </c>
      <c r="G145" s="37"/>
      <c r="H145" s="44">
        <v>27</v>
      </c>
      <c r="I145" s="40">
        <f t="shared" si="13"/>
        <v>0.44352099127527161</v>
      </c>
      <c r="J145" s="40">
        <f t="shared" si="14"/>
        <v>0.43620930573384847</v>
      </c>
      <c r="K145" s="40">
        <f t="shared" si="15"/>
        <v>0.42904938953880789</v>
      </c>
      <c r="L145" s="40">
        <f t="shared" si="16"/>
        <v>0.42203708208725238</v>
      </c>
      <c r="M145" s="37"/>
    </row>
    <row r="146" spans="1:13" ht="16.5" x14ac:dyDescent="0.25">
      <c r="A146" s="37"/>
      <c r="B146" s="44">
        <v>3</v>
      </c>
      <c r="C146" s="40">
        <f t="shared" si="17"/>
        <v>7.6913259806032812</v>
      </c>
      <c r="D146" s="40">
        <f t="shared" si="12"/>
        <v>7.0554248317011892</v>
      </c>
      <c r="E146" s="40">
        <f t="shared" si="12"/>
        <v>6.5105423048866129</v>
      </c>
      <c r="F146" s="40">
        <f t="shared" si="12"/>
        <v>6.0384746099524582</v>
      </c>
      <c r="G146" s="37"/>
      <c r="H146" s="44">
        <v>28</v>
      </c>
      <c r="I146" s="40">
        <f t="shared" si="13"/>
        <v>0.415168371057902</v>
      </c>
      <c r="J146" s="40">
        <f t="shared" si="14"/>
        <v>0.40843938585492856</v>
      </c>
      <c r="K146" s="40">
        <f t="shared" si="15"/>
        <v>0.40184639139686612</v>
      </c>
      <c r="L146" s="40">
        <f t="shared" si="16"/>
        <v>0.39538578222957149</v>
      </c>
      <c r="M146" s="37"/>
    </row>
    <row r="147" spans="1:13" ht="16.5" x14ac:dyDescent="0.25">
      <c r="A147" s="37"/>
      <c r="B147" s="44">
        <v>4</v>
      </c>
      <c r="C147" s="40">
        <f t="shared" si="17"/>
        <v>5.6255688997075159</v>
      </c>
      <c r="D147" s="40">
        <f t="shared" si="12"/>
        <v>5.2613847573312968</v>
      </c>
      <c r="E147" s="40">
        <f t="shared" si="12"/>
        <v>4.9378018546111022</v>
      </c>
      <c r="F147" s="40">
        <f t="shared" si="12"/>
        <v>4.6484094023150373</v>
      </c>
      <c r="G147" s="37"/>
      <c r="H147" s="44">
        <v>29</v>
      </c>
      <c r="I147" s="40">
        <f t="shared" si="13"/>
        <v>0.38905407694370114</v>
      </c>
      <c r="J147" s="40">
        <f t="shared" si="14"/>
        <v>0.38284791287846659</v>
      </c>
      <c r="K147" s="40">
        <f t="shared" si="15"/>
        <v>0.3767640410947018</v>
      </c>
      <c r="L147" s="40">
        <f t="shared" si="16"/>
        <v>0.37079932160138201</v>
      </c>
      <c r="M147" s="37"/>
    </row>
    <row r="148" spans="1:13" ht="16.5" x14ac:dyDescent="0.25">
      <c r="A148" s="37"/>
      <c r="B148" s="44">
        <v>5</v>
      </c>
      <c r="C148" s="40">
        <f t="shared" si="17"/>
        <v>4.3880787654536029</v>
      </c>
      <c r="D148" s="40">
        <f t="shared" si="12"/>
        <v>4.152658188466825</v>
      </c>
      <c r="E148" s="40">
        <f t="shared" si="12"/>
        <v>3.9387507771789432</v>
      </c>
      <c r="F148" s="40">
        <f t="shared" si="12"/>
        <v>3.7435503985043104</v>
      </c>
      <c r="G148" s="37"/>
      <c r="H148" s="44">
        <v>30</v>
      </c>
      <c r="I148" s="40">
        <f t="shared" si="13"/>
        <v>0.36495071882082503</v>
      </c>
      <c r="J148" s="40">
        <f t="shared" si="14"/>
        <v>0.35921529727875195</v>
      </c>
      <c r="K148" s="40">
        <f t="shared" si="15"/>
        <v>0.35359021750632269</v>
      </c>
      <c r="L148" s="40">
        <f t="shared" si="16"/>
        <v>0.34807273214205858</v>
      </c>
      <c r="M148" s="37"/>
    </row>
    <row r="149" spans="1:13" ht="16.5" x14ac:dyDescent="0.25">
      <c r="A149" s="37"/>
      <c r="B149" s="44">
        <v>6</v>
      </c>
      <c r="C149" s="40">
        <f t="shared" si="17"/>
        <v>3.5647186052271769</v>
      </c>
      <c r="D149" s="40">
        <f t="shared" si="12"/>
        <v>3.4002910988345758</v>
      </c>
      <c r="E149" s="40">
        <f t="shared" si="12"/>
        <v>3.2486057778496646</v>
      </c>
      <c r="F149" s="40">
        <f t="shared" si="12"/>
        <v>3.1082467754245107</v>
      </c>
      <c r="G149" s="37"/>
      <c r="H149" s="44">
        <v>31</v>
      </c>
      <c r="I149" s="40">
        <f t="shared" si="13"/>
        <v>0.34266018222238931</v>
      </c>
      <c r="J149" s="40">
        <f t="shared" si="14"/>
        <v>0.33734999365024593</v>
      </c>
      <c r="K149" s="40">
        <f t="shared" si="15"/>
        <v>0.3321396738318193</v>
      </c>
      <c r="L149" s="40">
        <f t="shared" si="16"/>
        <v>0.32702680847220145</v>
      </c>
      <c r="M149" s="37"/>
    </row>
    <row r="150" spans="1:13" ht="16.5" x14ac:dyDescent="0.25">
      <c r="A150" s="37"/>
      <c r="B150" s="44">
        <v>7</v>
      </c>
      <c r="C150" s="40">
        <f t="shared" si="17"/>
        <v>2.9780004888776057</v>
      </c>
      <c r="D150" s="40">
        <f t="shared" si="12"/>
        <v>2.8568207065686626</v>
      </c>
      <c r="E150" s="40">
        <f t="shared" si="12"/>
        <v>2.7438007093987178</v>
      </c>
      <c r="F150" s="40">
        <f t="shared" si="12"/>
        <v>2.6381507720200914</v>
      </c>
      <c r="G150" s="37"/>
      <c r="H150" s="44">
        <v>32</v>
      </c>
      <c r="I150" s="40">
        <f t="shared" si="13"/>
        <v>0.32200905852123229</v>
      </c>
      <c r="J150" s="40">
        <f t="shared" si="14"/>
        <v>0.31708415726139172</v>
      </c>
      <c r="K150" s="40">
        <f t="shared" si="15"/>
        <v>0.31224990753009746</v>
      </c>
      <c r="L150" s="40">
        <f t="shared" si="16"/>
        <v>0.30750417906921201</v>
      </c>
      <c r="M150" s="37"/>
    </row>
    <row r="151" spans="1:13" ht="16.5" x14ac:dyDescent="0.25">
      <c r="A151" s="37"/>
      <c r="B151" s="44">
        <v>8</v>
      </c>
      <c r="C151" s="40">
        <f t="shared" si="17"/>
        <v>2.5391798825697358</v>
      </c>
      <c r="D151" s="40">
        <f t="shared" si="12"/>
        <v>2.446280786087609</v>
      </c>
      <c r="E151" s="40">
        <f t="shared" si="12"/>
        <v>2.358917667332062</v>
      </c>
      <c r="F151" s="40">
        <f t="shared" si="12"/>
        <v>2.2766159451127259</v>
      </c>
      <c r="G151" s="37"/>
      <c r="H151" s="44">
        <v>33</v>
      </c>
      <c r="I151" s="40">
        <f t="shared" si="13"/>
        <v>0.30284490599502739</v>
      </c>
      <c r="J151" s="40">
        <f t="shared" si="14"/>
        <v>0.29827008438237362</v>
      </c>
      <c r="K151" s="40">
        <f t="shared" si="15"/>
        <v>0.29377776995690114</v>
      </c>
      <c r="L151" s="40">
        <f t="shared" si="16"/>
        <v>0.28936607588991237</v>
      </c>
      <c r="M151" s="37"/>
    </row>
    <row r="152" spans="1:13" ht="16.5" x14ac:dyDescent="0.25">
      <c r="A152" s="37"/>
      <c r="B152" s="44">
        <v>9</v>
      </c>
      <c r="C152" s="40">
        <f t="shared" si="17"/>
        <v>2.1989537675681663</v>
      </c>
      <c r="D152" s="40">
        <f t="shared" si="12"/>
        <v>2.1255548865878469</v>
      </c>
      <c r="E152" s="40">
        <f t="shared" si="12"/>
        <v>2.056082657325577</v>
      </c>
      <c r="F152" s="40">
        <f t="shared" si="12"/>
        <v>1.9902349608648777</v>
      </c>
      <c r="G152" s="37"/>
      <c r="H152" s="44">
        <v>34</v>
      </c>
      <c r="I152" s="40">
        <f t="shared" si="13"/>
        <v>0.28503317069047868</v>
      </c>
      <c r="J152" s="40">
        <f t="shared" si="14"/>
        <v>0.28077727618985909</v>
      </c>
      <c r="K152" s="40">
        <f t="shared" si="15"/>
        <v>0.27659666561355117</v>
      </c>
      <c r="L152" s="40">
        <f t="shared" si="16"/>
        <v>0.27248966173654454</v>
      </c>
      <c r="M152" s="37"/>
    </row>
    <row r="153" spans="1:13" ht="16.5" x14ac:dyDescent="0.25">
      <c r="A153" s="37"/>
      <c r="B153" s="44">
        <v>10</v>
      </c>
      <c r="C153" s="40">
        <f t="shared" si="17"/>
        <v>1.9277398884847332</v>
      </c>
      <c r="D153" s="40">
        <f t="shared" si="12"/>
        <v>1.8683520574963555</v>
      </c>
      <c r="E153" s="40">
        <f t="shared" si="12"/>
        <v>1.8118494533891634</v>
      </c>
      <c r="F153" s="40">
        <f t="shared" si="12"/>
        <v>1.7580307126076757</v>
      </c>
      <c r="G153" s="37"/>
      <c r="H153" s="44">
        <v>35</v>
      </c>
      <c r="I153" s="40">
        <f t="shared" si="13"/>
        <v>0.26845463511763124</v>
      </c>
      <c r="J153" s="40">
        <f t="shared" si="14"/>
        <v>0.26449000240883708</v>
      </c>
      <c r="K153" s="40">
        <f t="shared" si="15"/>
        <v>0.26059422473628024</v>
      </c>
      <c r="L153" s="40">
        <f t="shared" si="16"/>
        <v>0.25676580614894751</v>
      </c>
      <c r="M153" s="37"/>
    </row>
    <row r="154" spans="1:13" ht="16.5" x14ac:dyDescent="0.25">
      <c r="A154" s="37"/>
      <c r="B154" s="44">
        <v>11</v>
      </c>
      <c r="C154" s="40">
        <f t="shared" si="17"/>
        <v>1.7067127758589984</v>
      </c>
      <c r="D154" s="40">
        <f t="shared" si="12"/>
        <v>1.6577288543127799</v>
      </c>
      <c r="E154" s="40">
        <f t="shared" si="12"/>
        <v>1.6109266610795838</v>
      </c>
      <c r="F154" s="40">
        <f t="shared" si="12"/>
        <v>1.5661668684580929</v>
      </c>
      <c r="G154" s="37"/>
      <c r="H154" s="44">
        <v>36</v>
      </c>
      <c r="I154" s="40">
        <f t="shared" si="13"/>
        <v>0.2530032921320986</v>
      </c>
      <c r="J154" s="40">
        <f t="shared" si="14"/>
        <v>0.24930526818216894</v>
      </c>
      <c r="K154" s="40">
        <f t="shared" si="15"/>
        <v>0.24567035844023111</v>
      </c>
      <c r="L154" s="40">
        <f t="shared" si="16"/>
        <v>0.24209722438121339</v>
      </c>
      <c r="M154" s="37"/>
    </row>
    <row r="155" spans="1:13" ht="16.5" x14ac:dyDescent="0.25">
      <c r="A155" s="37"/>
      <c r="B155" s="44">
        <v>12</v>
      </c>
      <c r="C155" s="40">
        <f t="shared" si="17"/>
        <v>1.5233217580265652</v>
      </c>
      <c r="D155" s="40">
        <f t="shared" si="12"/>
        <v>1.4822740360293158</v>
      </c>
      <c r="E155" s="40">
        <f t="shared" si="12"/>
        <v>1.4429157909169765</v>
      </c>
      <c r="F155" s="40">
        <f t="shared" si="12"/>
        <v>1.4051475735291583</v>
      </c>
      <c r="G155" s="37"/>
      <c r="H155" s="44">
        <v>37</v>
      </c>
      <c r="I155" s="40">
        <f t="shared" si="13"/>
        <v>0.23858456355625099</v>
      </c>
      <c r="J155" s="40">
        <f t="shared" si="14"/>
        <v>0.23513110838566301</v>
      </c>
      <c r="K155" s="40">
        <f t="shared" si="15"/>
        <v>0.23173562500020195</v>
      </c>
      <c r="L155" s="40">
        <f t="shared" si="16"/>
        <v>0.22839691212832597</v>
      </c>
      <c r="M155" s="37"/>
    </row>
    <row r="156" spans="1:13" ht="16.5" x14ac:dyDescent="0.25">
      <c r="A156" s="37"/>
      <c r="B156" s="44">
        <v>13</v>
      </c>
      <c r="C156" s="40">
        <f t="shared" si="17"/>
        <v>1.3688775834100255</v>
      </c>
      <c r="D156" s="40">
        <f t="shared" si="12"/>
        <v>1.3340209472391849</v>
      </c>
      <c r="E156" s="40">
        <f t="shared" si="12"/>
        <v>1.3004990774370424</v>
      </c>
      <c r="F156" s="40">
        <f t="shared" si="12"/>
        <v>1.2682391007405716</v>
      </c>
      <c r="G156" s="37"/>
      <c r="H156" s="44">
        <v>38</v>
      </c>
      <c r="I156" s="40">
        <f t="shared" si="13"/>
        <v>0.22511380002738501</v>
      </c>
      <c r="J156" s="40">
        <f t="shared" si="14"/>
        <v>0.22188514945670257</v>
      </c>
      <c r="K156" s="40">
        <f t="shared" si="15"/>
        <v>0.21870985069065862</v>
      </c>
      <c r="L156" s="40">
        <f t="shared" si="16"/>
        <v>0.21558682256995246</v>
      </c>
      <c r="M156" s="37"/>
    </row>
    <row r="157" spans="1:13" ht="16.5" x14ac:dyDescent="0.25">
      <c r="A157" s="37"/>
      <c r="B157" s="44">
        <v>14</v>
      </c>
      <c r="C157" s="40">
        <f t="shared" si="17"/>
        <v>1.2371733480032236</v>
      </c>
      <c r="D157" s="40">
        <f t="shared" si="12"/>
        <v>1.2072388977001933</v>
      </c>
      <c r="E157" s="40">
        <f t="shared" si="12"/>
        <v>1.1783771666573994</v>
      </c>
      <c r="F157" s="40">
        <f t="shared" si="12"/>
        <v>1.1505335424013046</v>
      </c>
      <c r="G157" s="37"/>
      <c r="H157" s="44">
        <v>39</v>
      </c>
      <c r="I157" s="40">
        <f t="shared" si="13"/>
        <v>0.21251501158934616</v>
      </c>
      <c r="J157" s="40">
        <f t="shared" si="14"/>
        <v>0.209493391020252</v>
      </c>
      <c r="K157" s="40">
        <f t="shared" si="15"/>
        <v>0.20652096006662737</v>
      </c>
      <c r="L157" s="40">
        <f t="shared" si="16"/>
        <v>0.20359674305270159</v>
      </c>
      <c r="M157" s="37"/>
    </row>
    <row r="158" spans="1:13" ht="16.5" x14ac:dyDescent="0.25">
      <c r="A158" s="37"/>
      <c r="B158" s="44">
        <v>15</v>
      </c>
      <c r="C158" s="40">
        <f t="shared" si="17"/>
        <v>1.1236570522738722</v>
      </c>
      <c r="D158" s="40">
        <f t="shared" si="12"/>
        <v>1.097700065093661</v>
      </c>
      <c r="E158" s="40">
        <f t="shared" si="12"/>
        <v>1.0726180216885282</v>
      </c>
      <c r="F158" s="40">
        <f t="shared" si="12"/>
        <v>1.0483691910919488</v>
      </c>
      <c r="G158" s="37"/>
      <c r="H158" s="44">
        <v>40</v>
      </c>
      <c r="I158" s="40">
        <f t="shared" si="13"/>
        <v>0.20071978864115028</v>
      </c>
      <c r="J158" s="40">
        <f t="shared" si="14"/>
        <v>0.19788916908038651</v>
      </c>
      <c r="K158" s="40">
        <f t="shared" si="15"/>
        <v>0.19510397947971797</v>
      </c>
      <c r="L158" s="40">
        <f t="shared" si="16"/>
        <v>0.19236333711116221</v>
      </c>
      <c r="M158" s="37"/>
    </row>
    <row r="159" spans="1:13" ht="16.5" x14ac:dyDescent="0.25">
      <c r="A159" s="37"/>
      <c r="B159" s="44">
        <v>16</v>
      </c>
      <c r="C159" s="40">
        <f t="shared" si="17"/>
        <v>1.0249144495960221</v>
      </c>
      <c r="D159" s="40">
        <f t="shared" si="12"/>
        <v>1.0022170801996519</v>
      </c>
      <c r="E159" s="40">
        <f t="shared" si="12"/>
        <v>0.98024259028880023</v>
      </c>
      <c r="F159" s="40">
        <f t="shared" si="12"/>
        <v>0.95895854564393546</v>
      </c>
      <c r="G159" s="37"/>
      <c r="H159" s="44">
        <v>41</v>
      </c>
      <c r="I159" s="40">
        <f t="shared" si="13"/>
        <v>0.18966638073679287</v>
      </c>
      <c r="J159" s="40">
        <f t="shared" si="14"/>
        <v>0.18701226996052503</v>
      </c>
      <c r="K159" s="40">
        <f t="shared" si="15"/>
        <v>0.18440018460331728</v>
      </c>
      <c r="L159" s="40">
        <f t="shared" si="16"/>
        <v>0.18182932410079775</v>
      </c>
      <c r="M159" s="37"/>
    </row>
    <row r="160" spans="1:13" ht="16.5" x14ac:dyDescent="0.25">
      <c r="A160" s="37"/>
      <c r="B160" s="44">
        <v>17</v>
      </c>
      <c r="C160" s="40">
        <f t="shared" si="17"/>
        <v>0.93833441909396409</v>
      </c>
      <c r="D160" s="40">
        <f t="shared" si="12"/>
        <v>0.91834145233075348</v>
      </c>
      <c r="E160" s="40">
        <f t="shared" si="12"/>
        <v>0.89895252956819593</v>
      </c>
      <c r="F160" s="40">
        <f t="shared" si="12"/>
        <v>0.88014206187802224</v>
      </c>
      <c r="G160" s="37"/>
      <c r="H160" s="44">
        <v>42</v>
      </c>
      <c r="I160" s="40">
        <f t="shared" si="13"/>
        <v>0.17929890692239048</v>
      </c>
      <c r="J160" s="40">
        <f t="shared" si="14"/>
        <v>0.17680817001104265</v>
      </c>
      <c r="K160" s="40">
        <f t="shared" si="15"/>
        <v>0.17435636824271308</v>
      </c>
      <c r="L160" s="40">
        <f t="shared" si="16"/>
        <v>0.17194277390480134</v>
      </c>
      <c r="M160" s="37"/>
    </row>
    <row r="161" spans="1:13" ht="16.5" x14ac:dyDescent="0.25">
      <c r="A161" s="37"/>
      <c r="B161" s="44">
        <v>18</v>
      </c>
      <c r="C161" s="40">
        <f t="shared" si="17"/>
        <v>0.86188588116437104</v>
      </c>
      <c r="D161" s="40">
        <f t="shared" si="12"/>
        <v>0.84416114285282773</v>
      </c>
      <c r="E161" s="40">
        <f t="shared" si="12"/>
        <v>0.82694623646960752</v>
      </c>
      <c r="F161" s="40">
        <f t="shared" si="12"/>
        <v>0.81022070337444863</v>
      </c>
      <c r="G161" s="37"/>
      <c r="H161" s="44">
        <v>43</v>
      </c>
      <c r="I161" s="40">
        <f t="shared" si="13"/>
        <v>0.16956667619275761</v>
      </c>
      <c r="J161" s="40">
        <f t="shared" si="14"/>
        <v>0.1672273807241294</v>
      </c>
      <c r="K161" s="40">
        <f t="shared" si="15"/>
        <v>0.16492420906935021</v>
      </c>
      <c r="L161" s="40">
        <f t="shared" si="16"/>
        <v>0.16265649829859208</v>
      </c>
      <c r="M161" s="37"/>
    </row>
    <row r="162" spans="1:13" ht="16.5" x14ac:dyDescent="0.25">
      <c r="A162" s="37"/>
      <c r="B162" s="44">
        <v>19</v>
      </c>
      <c r="C162" s="40">
        <f t="shared" si="17"/>
        <v>0.79396516098833769</v>
      </c>
      <c r="D162" s="40">
        <f t="shared" si="12"/>
        <v>0.77816123292561679</v>
      </c>
      <c r="E162" s="40">
        <f t="shared" si="12"/>
        <v>0.76279148450059953</v>
      </c>
      <c r="F162" s="40">
        <f t="shared" si="12"/>
        <v>0.7478393631324558</v>
      </c>
      <c r="G162" s="37"/>
      <c r="H162" s="44">
        <v>44</v>
      </c>
      <c r="I162" s="40">
        <f t="shared" si="13"/>
        <v>0.16042360054405105</v>
      </c>
      <c r="J162" s="40">
        <f t="shared" si="14"/>
        <v>0.15822488257704859</v>
      </c>
      <c r="K162" s="40">
        <f t="shared" si="15"/>
        <v>0.15605972539937285</v>
      </c>
      <c r="L162" s="40">
        <f t="shared" si="16"/>
        <v>0.15392752384829375</v>
      </c>
      <c r="M162" s="37"/>
    </row>
    <row r="163" spans="1:13" ht="16.5" x14ac:dyDescent="0.25">
      <c r="A163" s="37"/>
      <c r="B163" s="44">
        <v>20</v>
      </c>
      <c r="C163" s="40">
        <f t="shared" si="17"/>
        <v>0.73328914321978744</v>
      </c>
      <c r="D163" s="40">
        <f t="shared" si="12"/>
        <v>0.71912587509860448</v>
      </c>
      <c r="E163" s="40">
        <f t="shared" si="12"/>
        <v>0.70533533773513879</v>
      </c>
      <c r="F163" s="40">
        <f t="shared" si="12"/>
        <v>0.69190399483847975</v>
      </c>
      <c r="G163" s="37"/>
      <c r="H163" s="44">
        <v>45</v>
      </c>
      <c r="I163" s="40">
        <f t="shared" si="13"/>
        <v>0.15182768621472909</v>
      </c>
      <c r="J163" s="40">
        <f t="shared" si="14"/>
        <v>0.14975963387404556</v>
      </c>
      <c r="K163" s="40">
        <f t="shared" si="15"/>
        <v>0.14772280092901602</v>
      </c>
      <c r="L163" s="40">
        <f t="shared" si="16"/>
        <v>0.14571663386445835</v>
      </c>
      <c r="M163" s="37"/>
    </row>
    <row r="164" spans="1:13" ht="16.5" x14ac:dyDescent="0.25">
      <c r="A164" s="37"/>
      <c r="B164" s="44">
        <v>21</v>
      </c>
      <c r="C164" s="40">
        <f t="shared" si="17"/>
        <v>0.67881895410807613</v>
      </c>
      <c r="D164" s="40">
        <f t="shared" si="12"/>
        <v>0.66606792935791115</v>
      </c>
      <c r="E164" s="40">
        <f t="shared" si="12"/>
        <v>0.65363920528322783</v>
      </c>
      <c r="F164" s="40">
        <f t="shared" si="12"/>
        <v>0.6415216046571558</v>
      </c>
      <c r="G164" s="37"/>
      <c r="H164" s="44">
        <v>46</v>
      </c>
      <c r="I164" s="40">
        <f t="shared" si="13"/>
        <v>0.14374059121312099</v>
      </c>
      <c r="J164" s="40">
        <f t="shared" si="14"/>
        <v>0.14179414323238138</v>
      </c>
      <c r="K164" s="40">
        <f t="shared" si="15"/>
        <v>0.1398767715913587</v>
      </c>
      <c r="L164" s="40">
        <f t="shared" si="16"/>
        <v>0.13798796906804048</v>
      </c>
      <c r="M164" s="37"/>
    </row>
    <row r="165" spans="1:13" ht="16.5" x14ac:dyDescent="0.25">
      <c r="A165" s="37"/>
      <c r="B165" s="44">
        <v>22</v>
      </c>
      <c r="C165" s="40">
        <f t="shared" si="17"/>
        <v>0.62970445776397699</v>
      </c>
      <c r="D165" s="40">
        <f t="shared" si="12"/>
        <v>0.6181775738930938</v>
      </c>
      <c r="E165" s="40">
        <f t="shared" si="12"/>
        <v>0.60693121473344269</v>
      </c>
      <c r="F165" s="40">
        <f t="shared" si="12"/>
        <v>0.59595606952213731</v>
      </c>
      <c r="G165" s="37"/>
      <c r="H165" s="44">
        <v>47</v>
      </c>
      <c r="I165" s="40">
        <f t="shared" si="13"/>
        <v>0.13612723925606013</v>
      </c>
      <c r="J165" s="40">
        <f t="shared" si="14"/>
        <v>0.13429409628076039</v>
      </c>
      <c r="K165" s="40">
        <f t="shared" si="15"/>
        <v>0.13248806452420681</v>
      </c>
      <c r="L165" s="40">
        <f t="shared" si="16"/>
        <v>0.13070867835881611</v>
      </c>
      <c r="M165" s="37"/>
    </row>
    <row r="166" spans="1:13" ht="16.5" x14ac:dyDescent="0.25">
      <c r="A166" s="37"/>
      <c r="B166" s="44">
        <v>23</v>
      </c>
      <c r="C166" s="40">
        <f t="shared" si="17"/>
        <v>0.58524323181389282</v>
      </c>
      <c r="D166" s="40">
        <f t="shared" si="12"/>
        <v>0.5747841777492152</v>
      </c>
      <c r="E166" s="40">
        <f t="shared" si="12"/>
        <v>0.56457074570976484</v>
      </c>
      <c r="F166" s="40">
        <f t="shared" si="12"/>
        <v>0.55459511725865562</v>
      </c>
      <c r="G166" s="37"/>
      <c r="H166" s="44">
        <v>48</v>
      </c>
      <c r="I166" s="40">
        <f t="shared" si="13"/>
        <v>0.12895548188929182</v>
      </c>
      <c r="J166" s="40">
        <f t="shared" si="14"/>
        <v>0.1272280287025605</v>
      </c>
      <c r="K166" s="40">
        <f t="shared" si="15"/>
        <v>0.12552588162542572</v>
      </c>
      <c r="L166" s="40">
        <f t="shared" si="16"/>
        <v>0.12384861248965454</v>
      </c>
      <c r="M166" s="37"/>
    </row>
    <row r="167" spans="1:13" ht="16.5" x14ac:dyDescent="0.25">
      <c r="A167" s="37"/>
      <c r="B167" s="44">
        <v>24</v>
      </c>
      <c r="C167" s="40">
        <f t="shared" si="17"/>
        <v>0.54484979927202015</v>
      </c>
      <c r="D167" s="40">
        <f t="shared" si="12"/>
        <v>0.53532760717585215</v>
      </c>
      <c r="E167" s="40">
        <f t="shared" si="12"/>
        <v>0.52602164920919803</v>
      </c>
      <c r="F167" s="40">
        <f t="shared" si="12"/>
        <v>0.51692531164109956</v>
      </c>
      <c r="G167" s="37"/>
      <c r="H167" s="44">
        <v>49</v>
      </c>
      <c r="I167" s="40">
        <f t="shared" si="13"/>
        <v>0.12219580190423936</v>
      </c>
      <c r="J167" s="40">
        <f t="shared" si="14"/>
        <v>0.12056703903457316</v>
      </c>
      <c r="K167" s="40">
        <f t="shared" si="15"/>
        <v>0.11896192138830061</v>
      </c>
      <c r="L167" s="40">
        <f t="shared" si="16"/>
        <v>0.11738005460760173</v>
      </c>
      <c r="M167" s="37"/>
    </row>
    <row r="168" spans="1:13" ht="16.5" x14ac:dyDescent="0.25">
      <c r="A168" s="37"/>
      <c r="B168" s="37"/>
      <c r="C168" s="37"/>
      <c r="D168" s="37"/>
      <c r="E168" s="37"/>
      <c r="F168" s="36"/>
      <c r="G168" s="37"/>
      <c r="H168" s="44">
        <v>50</v>
      </c>
      <c r="I168" s="40">
        <f t="shared" si="13"/>
        <v>0.11582105226769081</v>
      </c>
      <c r="J168" s="40">
        <f t="shared" si="14"/>
        <v>0.11428453568130829</v>
      </c>
      <c r="K168" s="40">
        <f t="shared" si="15"/>
        <v>0.11277013370900343</v>
      </c>
      <c r="L168" s="40">
        <f t="shared" si="16"/>
        <v>0.11127748257500089</v>
      </c>
      <c r="M168" s="37"/>
    </row>
    <row r="169" spans="1:13" x14ac:dyDescent="0.25">
      <c r="A169" s="37"/>
      <c r="B169" s="37"/>
      <c r="C169" s="37"/>
      <c r="D169" s="37"/>
      <c r="E169" s="37"/>
      <c r="F169" s="36"/>
      <c r="G169" s="37"/>
      <c r="H169" s="37"/>
      <c r="I169" s="37"/>
      <c r="J169" s="37"/>
      <c r="K169" s="37"/>
      <c r="L169" s="36"/>
      <c r="M169" s="36"/>
    </row>
    <row r="170" spans="1:13" x14ac:dyDescent="0.25">
      <c r="A170" s="37"/>
      <c r="B170" s="37"/>
      <c r="C170" s="37"/>
      <c r="D170" s="37"/>
      <c r="E170" s="37"/>
      <c r="F170" s="36"/>
      <c r="G170" s="37"/>
      <c r="H170" s="37"/>
      <c r="I170" s="37"/>
      <c r="J170" s="37"/>
      <c r="K170" s="37"/>
      <c r="L170" s="36"/>
      <c r="M170" s="36"/>
    </row>
    <row r="171" spans="1:13" x14ac:dyDescent="0.25">
      <c r="A171" s="37"/>
      <c r="B171" s="37"/>
      <c r="C171" s="37"/>
      <c r="D171" s="37"/>
      <c r="E171" s="37"/>
      <c r="F171" s="36"/>
      <c r="G171" s="37"/>
      <c r="H171" s="37"/>
      <c r="I171" s="37"/>
      <c r="J171" s="37"/>
      <c r="K171" s="37"/>
      <c r="L171" s="36"/>
      <c r="M171" s="36"/>
    </row>
    <row r="172" spans="1:13" x14ac:dyDescent="0.25">
      <c r="A172" s="37"/>
      <c r="B172" s="43">
        <v>1</v>
      </c>
      <c r="C172" s="37"/>
      <c r="D172" s="37"/>
      <c r="E172" s="37"/>
      <c r="F172" s="36"/>
      <c r="G172" s="36"/>
      <c r="H172" s="37"/>
      <c r="I172" s="37"/>
      <c r="J172" s="36"/>
      <c r="K172" s="37"/>
      <c r="L172" s="36"/>
      <c r="M172" s="36"/>
    </row>
    <row r="173" spans="1:13" ht="18.75" x14ac:dyDescent="0.3">
      <c r="A173" s="85" t="s">
        <v>9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</row>
    <row r="174" spans="1:13" ht="18.75" x14ac:dyDescent="0.25">
      <c r="A174" s="42"/>
      <c r="B174" s="42"/>
      <c r="C174" s="37"/>
      <c r="D174" s="37"/>
      <c r="E174" s="37"/>
      <c r="F174" s="36"/>
      <c r="G174" s="36"/>
      <c r="H174" s="37"/>
      <c r="I174" s="37"/>
      <c r="J174" s="36"/>
      <c r="K174" s="37"/>
      <c r="L174" s="36"/>
      <c r="M174" s="36"/>
    </row>
    <row r="175" spans="1:13" ht="18.75" x14ac:dyDescent="0.3">
      <c r="A175" s="42"/>
      <c r="B175" s="42"/>
      <c r="C175" s="37"/>
      <c r="D175" s="37"/>
      <c r="E175" s="37"/>
      <c r="F175" s="36"/>
      <c r="G175" s="36"/>
      <c r="H175" s="37"/>
      <c r="I175" s="86" t="str">
        <f>"Таблица "&amp;$C$2+3</f>
        <v>Таблица 104</v>
      </c>
      <c r="J175" s="86"/>
      <c r="K175" s="37"/>
      <c r="L175" s="37"/>
      <c r="M175" s="36"/>
    </row>
    <row r="176" spans="1:13" ht="31.5" customHeight="1" x14ac:dyDescent="0.25">
      <c r="A176" s="37"/>
      <c r="B176" s="37"/>
      <c r="C176" s="37"/>
      <c r="D176" s="87" t="s">
        <v>5</v>
      </c>
      <c r="E176" s="88"/>
      <c r="F176" s="89"/>
      <c r="G176" s="36"/>
      <c r="H176" s="87" t="s">
        <v>41</v>
      </c>
      <c r="I176" s="88"/>
      <c r="J176" s="89"/>
      <c r="K176" s="37"/>
      <c r="L176" s="37"/>
      <c r="M176" s="36"/>
    </row>
    <row r="177" spans="1:13" ht="16.5" x14ac:dyDescent="0.25">
      <c r="A177" s="37"/>
      <c r="B177" s="37"/>
      <c r="C177" s="37"/>
      <c r="D177" s="91" t="s">
        <v>1</v>
      </c>
      <c r="E177" s="91"/>
      <c r="F177" s="90"/>
      <c r="G177" s="36"/>
      <c r="H177" s="91" t="s">
        <v>1</v>
      </c>
      <c r="I177" s="91"/>
      <c r="J177" s="90"/>
      <c r="K177" s="37"/>
      <c r="L177" s="37"/>
      <c r="M177" s="36"/>
    </row>
    <row r="178" spans="1:13" ht="16.5" x14ac:dyDescent="0.25">
      <c r="A178" s="37"/>
      <c r="B178" s="37"/>
      <c r="C178" s="37"/>
      <c r="D178" s="82">
        <v>0</v>
      </c>
      <c r="E178" s="83"/>
      <c r="F178" s="40">
        <v>100</v>
      </c>
      <c r="G178" s="36"/>
      <c r="H178" s="84">
        <v>25</v>
      </c>
      <c r="I178" s="84"/>
      <c r="J178" s="40">
        <f t="shared" ref="J178:J203" si="18">IF($B$172=0,(1+$A$2)^(-$H178-C$142/12),(1-(1+$A$2)^(-1/$B$172))/((1+$A$2)^($H178+C$142/12)-1))*100</f>
        <v>1.9954721237361563</v>
      </c>
      <c r="K178" s="37"/>
      <c r="L178" s="37"/>
      <c r="M178" s="36"/>
    </row>
    <row r="179" spans="1:13" ht="16.5" x14ac:dyDescent="0.25">
      <c r="A179" s="37"/>
      <c r="B179" s="37"/>
      <c r="C179" s="37"/>
      <c r="D179" s="82">
        <v>1</v>
      </c>
      <c r="E179" s="83"/>
      <c r="F179" s="40">
        <f t="shared" ref="F179:F202" si="19">IF($B$172=0,(1+$A$2)^(-$D179-C$142/12),(1-(1+$A$2)^(-1/$B$172))/((1+$A$2)^($D179+C$142/12)-1))*100</f>
        <v>95.238095238095255</v>
      </c>
      <c r="G179" s="36"/>
      <c r="H179" s="84">
        <v>26</v>
      </c>
      <c r="I179" s="84"/>
      <c r="J179" s="40">
        <f t="shared" si="18"/>
        <v>1.8632686354429</v>
      </c>
      <c r="K179" s="37"/>
      <c r="L179" s="37"/>
      <c r="M179" s="36"/>
    </row>
    <row r="180" spans="1:13" ht="16.5" x14ac:dyDescent="0.25">
      <c r="A180" s="37"/>
      <c r="B180" s="37"/>
      <c r="C180" s="37"/>
      <c r="D180" s="82">
        <v>2</v>
      </c>
      <c r="E180" s="83"/>
      <c r="F180" s="40">
        <f t="shared" si="19"/>
        <v>46.457607433217227</v>
      </c>
      <c r="G180" s="36"/>
      <c r="H180" s="84">
        <v>27</v>
      </c>
      <c r="I180" s="84"/>
      <c r="J180" s="40">
        <f t="shared" si="18"/>
        <v>1.7420818920660692</v>
      </c>
      <c r="K180" s="37"/>
      <c r="L180" s="37"/>
      <c r="M180" s="36"/>
    </row>
    <row r="181" spans="1:13" ht="16.5" x14ac:dyDescent="0.25">
      <c r="A181" s="37"/>
      <c r="B181" s="37"/>
      <c r="C181" s="37"/>
      <c r="D181" s="82">
        <v>3</v>
      </c>
      <c r="E181" s="83"/>
      <c r="F181" s="40">
        <f t="shared" si="19"/>
        <v>30.210339488690014</v>
      </c>
      <c r="G181" s="36"/>
      <c r="H181" s="84">
        <v>28</v>
      </c>
      <c r="I181" s="84"/>
      <c r="J181" s="40">
        <f t="shared" si="18"/>
        <v>1.6307171827401685</v>
      </c>
      <c r="K181" s="37"/>
      <c r="L181" s="37"/>
      <c r="M181" s="36"/>
    </row>
    <row r="182" spans="1:13" ht="16.5" x14ac:dyDescent="0.25">
      <c r="A182" s="37"/>
      <c r="B182" s="37"/>
      <c r="C182" s="37"/>
      <c r="D182" s="82">
        <v>4</v>
      </c>
      <c r="E182" s="83"/>
      <c r="F182" s="40">
        <f t="shared" si="19"/>
        <v>22.096365009853621</v>
      </c>
      <c r="G182" s="36"/>
      <c r="H182" s="84">
        <v>29</v>
      </c>
      <c r="I182" s="84"/>
      <c r="J182" s="40">
        <f t="shared" si="18"/>
        <v>1.5281442723360215</v>
      </c>
      <c r="K182" s="37"/>
      <c r="L182" s="37"/>
      <c r="M182" s="36"/>
    </row>
    <row r="183" spans="1:13" ht="16.5" x14ac:dyDescent="0.25">
      <c r="A183" s="37"/>
      <c r="B183" s="37"/>
      <c r="C183" s="37"/>
      <c r="D183" s="82">
        <v>5</v>
      </c>
      <c r="E183" s="83"/>
      <c r="F183" s="40">
        <f t="shared" si="19"/>
        <v>17.235695059835074</v>
      </c>
      <c r="G183" s="36"/>
      <c r="H183" s="84">
        <v>30</v>
      </c>
      <c r="I183" s="84"/>
      <c r="J183" s="40">
        <f t="shared" si="18"/>
        <v>1.4334700076453906</v>
      </c>
      <c r="K183" s="37"/>
      <c r="L183" s="37"/>
      <c r="M183" s="36"/>
    </row>
    <row r="184" spans="1:13" ht="16.5" x14ac:dyDescent="0.25">
      <c r="A184" s="37"/>
      <c r="B184" s="37"/>
      <c r="C184" s="37"/>
      <c r="D184" s="82">
        <v>6</v>
      </c>
      <c r="E184" s="83"/>
      <c r="F184" s="40">
        <f t="shared" si="19"/>
        <v>14.00166362954176</v>
      </c>
      <c r="G184" s="36"/>
      <c r="H184" s="84">
        <v>31</v>
      </c>
      <c r="I184" s="84"/>
      <c r="J184" s="40">
        <f t="shared" si="18"/>
        <v>1.3459162256678658</v>
      </c>
      <c r="K184" s="37"/>
      <c r="L184" s="37"/>
      <c r="M184" s="36"/>
    </row>
    <row r="185" spans="1:13" ht="16.5" x14ac:dyDescent="0.25">
      <c r="A185" s="37"/>
      <c r="B185" s="37"/>
      <c r="C185" s="37"/>
      <c r="D185" s="82">
        <v>7</v>
      </c>
      <c r="E185" s="83"/>
      <c r="F185" s="40">
        <f t="shared" si="19"/>
        <v>11.697125566301981</v>
      </c>
      <c r="G185" s="36"/>
      <c r="H185" s="84">
        <v>32</v>
      </c>
      <c r="I185" s="84"/>
      <c r="J185" s="40">
        <f t="shared" si="18"/>
        <v>1.264801804122317</v>
      </c>
      <c r="K185" s="37"/>
      <c r="L185" s="37"/>
      <c r="M185" s="36"/>
    </row>
    <row r="186" spans="1:13" ht="16.5" x14ac:dyDescent="0.25">
      <c r="A186" s="37"/>
      <c r="B186" s="37"/>
      <c r="C186" s="37"/>
      <c r="D186" s="82">
        <v>8</v>
      </c>
      <c r="E186" s="83"/>
      <c r="F186" s="40">
        <f t="shared" si="19"/>
        <v>9.9735060597791669</v>
      </c>
      <c r="G186" s="36"/>
      <c r="H186" s="84">
        <v>33</v>
      </c>
      <c r="I186" s="84"/>
      <c r="J186" s="40">
        <f t="shared" si="18"/>
        <v>1.189527975488639</v>
      </c>
      <c r="K186" s="37"/>
      <c r="L186" s="37"/>
      <c r="M186" s="36"/>
    </row>
    <row r="187" spans="1:13" ht="16.5" x14ac:dyDescent="0.25">
      <c r="A187" s="37"/>
      <c r="B187" s="37"/>
      <c r="C187" s="37"/>
      <c r="D187" s="82">
        <v>9</v>
      </c>
      <c r="E187" s="83"/>
      <c r="F187" s="40">
        <f t="shared" si="19"/>
        <v>8.6371504738845619</v>
      </c>
      <c r="G187" s="36"/>
      <c r="H187" s="84">
        <v>34</v>
      </c>
      <c r="I187" s="84"/>
      <c r="J187" s="40">
        <f t="shared" si="18"/>
        <v>1.1195662326382994</v>
      </c>
      <c r="K187" s="37"/>
      <c r="L187" s="37"/>
      <c r="M187" s="36"/>
    </row>
    <row r="188" spans="1:13" ht="16.5" x14ac:dyDescent="0.25">
      <c r="A188" s="37"/>
      <c r="B188" s="37"/>
      <c r="C188" s="37"/>
      <c r="D188" s="82">
        <v>10</v>
      </c>
      <c r="E188" s="83"/>
      <c r="F188" s="40">
        <f t="shared" si="19"/>
        <v>7.5718642824244533</v>
      </c>
      <c r="G188" s="36"/>
      <c r="H188" s="84">
        <v>35</v>
      </c>
      <c r="I188" s="84"/>
      <c r="J188" s="40">
        <f t="shared" si="18"/>
        <v>1.0544483076999833</v>
      </c>
      <c r="K188" s="37"/>
      <c r="L188" s="37"/>
      <c r="M188" s="36"/>
    </row>
    <row r="189" spans="1:13" ht="16.5" x14ac:dyDescent="0.25">
      <c r="A189" s="37"/>
      <c r="B189" s="37"/>
      <c r="C189" s="37"/>
      <c r="D189" s="82">
        <v>11</v>
      </c>
      <c r="E189" s="83"/>
      <c r="F189" s="40">
        <f t="shared" si="19"/>
        <v>6.7037039514922032</v>
      </c>
      <c r="G189" s="36"/>
      <c r="H189" s="84">
        <v>36</v>
      </c>
      <c r="I189" s="84"/>
      <c r="J189" s="40">
        <f t="shared" si="18"/>
        <v>0.99375782099764776</v>
      </c>
      <c r="K189" s="37"/>
      <c r="L189" s="37"/>
      <c r="M189" s="36"/>
    </row>
    <row r="190" spans="1:13" ht="16.5" x14ac:dyDescent="0.25">
      <c r="A190" s="37"/>
      <c r="B190" s="37"/>
      <c r="C190" s="37"/>
      <c r="D190" s="82">
        <v>12</v>
      </c>
      <c r="E190" s="83"/>
      <c r="F190" s="40">
        <f t="shared" si="19"/>
        <v>5.9833723829348058</v>
      </c>
      <c r="G190" s="36"/>
      <c r="H190" s="84">
        <v>37</v>
      </c>
      <c r="I190" s="84"/>
      <c r="J190" s="40">
        <f t="shared" si="18"/>
        <v>0.93712328406992484</v>
      </c>
      <c r="K190" s="37"/>
      <c r="L190" s="37"/>
      <c r="M190" s="36"/>
    </row>
    <row r="191" spans="1:13" ht="16.5" x14ac:dyDescent="0.25">
      <c r="A191" s="37"/>
      <c r="B191" s="37"/>
      <c r="C191" s="37"/>
      <c r="D191" s="82">
        <v>13</v>
      </c>
      <c r="E191" s="83"/>
      <c r="F191" s="40">
        <f t="shared" si="19"/>
        <v>5.37673953978359</v>
      </c>
      <c r="G191" s="36"/>
      <c r="H191" s="84">
        <v>38</v>
      </c>
      <c r="I191" s="84"/>
      <c r="J191" s="40">
        <f t="shared" si="18"/>
        <v>0.88421220730563133</v>
      </c>
      <c r="K191" s="37"/>
      <c r="L191" s="37"/>
      <c r="M191" s="36"/>
    </row>
    <row r="192" spans="1:13" ht="16.5" x14ac:dyDescent="0.25">
      <c r="A192" s="37"/>
      <c r="B192" s="37"/>
      <c r="C192" s="37"/>
      <c r="D192" s="82">
        <v>14</v>
      </c>
      <c r="E192" s="83"/>
      <c r="F192" s="40">
        <f t="shared" si="19"/>
        <v>4.8594256625962204</v>
      </c>
      <c r="G192" s="36"/>
      <c r="H192" s="84">
        <v>39</v>
      </c>
      <c r="I192" s="84"/>
      <c r="J192" s="40">
        <f t="shared" si="18"/>
        <v>0.83472611390389484</v>
      </c>
      <c r="K192" s="37"/>
      <c r="L192" s="37"/>
      <c r="M192" s="36"/>
    </row>
    <row r="193" spans="1:13" ht="16.5" x14ac:dyDescent="0.25">
      <c r="A193" s="37"/>
      <c r="B193" s="37"/>
      <c r="C193" s="37"/>
      <c r="D193" s="82">
        <v>15</v>
      </c>
      <c r="E193" s="83"/>
      <c r="F193" s="40">
        <f t="shared" si="19"/>
        <v>4.4135512008804199</v>
      </c>
      <c r="G193" s="36"/>
      <c r="H193" s="84">
        <v>40</v>
      </c>
      <c r="I193" s="84"/>
      <c r="J193" s="40">
        <f t="shared" si="18"/>
        <v>0.78839630152714346</v>
      </c>
      <c r="K193" s="37"/>
      <c r="L193" s="37"/>
      <c r="M193" s="36"/>
    </row>
    <row r="194" spans="1:13" ht="16.5" x14ac:dyDescent="0.25">
      <c r="A194" s="37"/>
      <c r="B194" s="37"/>
      <c r="C194" s="37"/>
      <c r="D194" s="82">
        <v>16</v>
      </c>
      <c r="E194" s="83"/>
      <c r="F194" s="40">
        <f t="shared" si="19"/>
        <v>4.0257055216805497</v>
      </c>
      <c r="G194" s="37"/>
      <c r="H194" s="84">
        <v>41</v>
      </c>
      <c r="I194" s="84"/>
      <c r="J194" s="40">
        <f t="shared" si="18"/>
        <v>0.74498022396915975</v>
      </c>
      <c r="K194" s="37"/>
      <c r="L194" s="37"/>
      <c r="M194" s="37"/>
    </row>
    <row r="195" spans="1:13" ht="16.5" x14ac:dyDescent="0.25">
      <c r="A195" s="37"/>
      <c r="B195" s="37"/>
      <c r="C195" s="37"/>
      <c r="D195" s="82">
        <v>17</v>
      </c>
      <c r="E195" s="83"/>
      <c r="F195" s="40">
        <f t="shared" si="19"/>
        <v>3.6856325458367736</v>
      </c>
      <c r="G195" s="37"/>
      <c r="H195" s="84">
        <v>42</v>
      </c>
      <c r="I195" s="84"/>
      <c r="J195" s="40">
        <f t="shared" si="18"/>
        <v>0.70425838948144315</v>
      </c>
      <c r="K195" s="37"/>
      <c r="L195" s="37"/>
      <c r="M195" s="37"/>
    </row>
    <row r="196" spans="1:13" ht="16.5" x14ac:dyDescent="0.25">
      <c r="A196" s="37"/>
      <c r="B196" s="37"/>
      <c r="C196" s="37"/>
      <c r="D196" s="82">
        <v>18</v>
      </c>
      <c r="E196" s="83"/>
      <c r="F196" s="40">
        <f t="shared" si="19"/>
        <v>3.3853545066415283</v>
      </c>
      <c r="G196" s="41"/>
      <c r="H196" s="84">
        <v>43</v>
      </c>
      <c r="I196" s="84"/>
      <c r="J196" s="40">
        <f t="shared" si="18"/>
        <v>0.66603169163169107</v>
      </c>
      <c r="K196" s="37"/>
      <c r="L196" s="37"/>
      <c r="M196" s="41"/>
    </row>
    <row r="197" spans="1:13" ht="16.5" x14ac:dyDescent="0.25">
      <c r="A197" s="37"/>
      <c r="B197" s="37"/>
      <c r="C197" s="37"/>
      <c r="D197" s="82">
        <v>19</v>
      </c>
      <c r="E197" s="83"/>
      <c r="F197" s="40">
        <f t="shared" si="19"/>
        <v>3.1185724173101206</v>
      </c>
      <c r="G197" s="37"/>
      <c r="H197" s="84">
        <v>44</v>
      </c>
      <c r="I197" s="84"/>
      <c r="J197" s="40">
        <f t="shared" si="18"/>
        <v>0.63011910386531811</v>
      </c>
      <c r="K197" s="37"/>
      <c r="L197" s="37"/>
      <c r="M197" s="38"/>
    </row>
    <row r="198" spans="1:13" ht="16.5" x14ac:dyDescent="0.25">
      <c r="A198" s="37"/>
      <c r="B198" s="37"/>
      <c r="C198" s="37"/>
      <c r="D198" s="82">
        <v>20</v>
      </c>
      <c r="E198" s="83"/>
      <c r="F198" s="40">
        <f t="shared" si="19"/>
        <v>2.880246399113461</v>
      </c>
      <c r="G198" s="37"/>
      <c r="H198" s="84">
        <v>45</v>
      </c>
      <c r="I198" s="84"/>
      <c r="J198" s="40">
        <f t="shared" si="18"/>
        <v>0.59635568117859139</v>
      </c>
      <c r="K198" s="37"/>
      <c r="L198" s="37"/>
      <c r="M198" s="39"/>
    </row>
    <row r="199" spans="1:13" ht="16.5" x14ac:dyDescent="0.25">
      <c r="A199" s="37"/>
      <c r="B199" s="37"/>
      <c r="C199" s="37"/>
      <c r="D199" s="82">
        <v>21</v>
      </c>
      <c r="E199" s="83"/>
      <c r="F199" s="40">
        <f t="shared" si="19"/>
        <v>2.6662959165532527</v>
      </c>
      <c r="G199" s="37"/>
      <c r="H199" s="84">
        <v>46</v>
      </c>
      <c r="I199" s="84"/>
      <c r="J199" s="40">
        <f t="shared" si="18"/>
        <v>0.56459082215532241</v>
      </c>
      <c r="K199" s="37"/>
      <c r="L199" s="37"/>
      <c r="M199" s="39"/>
    </row>
    <row r="200" spans="1:13" ht="16.5" x14ac:dyDescent="0.25">
      <c r="A200" s="37"/>
      <c r="B200" s="37"/>
      <c r="C200" s="37"/>
      <c r="D200" s="82">
        <v>22</v>
      </c>
      <c r="E200" s="83"/>
      <c r="F200" s="40">
        <f t="shared" si="19"/>
        <v>2.4733817672748106</v>
      </c>
      <c r="G200" s="37"/>
      <c r="H200" s="84">
        <v>47</v>
      </c>
      <c r="I200" s="84"/>
      <c r="J200" s="40">
        <f t="shared" si="18"/>
        <v>0.53468675257749787</v>
      </c>
      <c r="K200" s="37"/>
      <c r="L200" s="37"/>
      <c r="M200" s="39"/>
    </row>
    <row r="201" spans="1:13" ht="16.5" x14ac:dyDescent="0.25">
      <c r="A201" s="37"/>
      <c r="B201" s="37"/>
      <c r="C201" s="37"/>
      <c r="D201" s="82">
        <v>23</v>
      </c>
      <c r="E201" s="83"/>
      <c r="F201" s="40">
        <f t="shared" si="19"/>
        <v>2.2987449447785622</v>
      </c>
      <c r="G201" s="37"/>
      <c r="H201" s="84">
        <v>48</v>
      </c>
      <c r="I201" s="84"/>
      <c r="J201" s="40">
        <f t="shared" si="18"/>
        <v>0.50651719828647157</v>
      </c>
      <c r="K201" s="37"/>
      <c r="L201" s="37"/>
      <c r="M201" s="39"/>
    </row>
    <row r="202" spans="1:13" ht="16.5" x14ac:dyDescent="0.25">
      <c r="A202" s="37"/>
      <c r="B202" s="37"/>
      <c r="C202" s="37"/>
      <c r="D202" s="82">
        <v>24</v>
      </c>
      <c r="E202" s="83"/>
      <c r="F202" s="40">
        <f t="shared" si="19"/>
        <v>2.1400857859701929</v>
      </c>
      <c r="G202" s="37"/>
      <c r="H202" s="84">
        <v>49</v>
      </c>
      <c r="I202" s="84"/>
      <c r="J202" s="40">
        <f t="shared" si="18"/>
        <v>0.4799662202498704</v>
      </c>
      <c r="K202" s="37"/>
      <c r="L202" s="37"/>
      <c r="M202" s="39"/>
    </row>
    <row r="203" spans="1:13" ht="16.5" x14ac:dyDescent="0.25">
      <c r="A203" s="37"/>
      <c r="B203" s="37"/>
      <c r="C203" s="39"/>
      <c r="D203" s="37"/>
      <c r="E203" s="37"/>
      <c r="F203" s="37"/>
      <c r="G203" s="37"/>
      <c r="H203" s="84">
        <v>50</v>
      </c>
      <c r="I203" s="84"/>
      <c r="J203" s="40">
        <f t="shared" si="18"/>
        <v>0.45492718911776003</v>
      </c>
      <c r="K203" s="37"/>
      <c r="L203" s="37"/>
      <c r="M203" s="39"/>
    </row>
    <row r="204" spans="1:13" x14ac:dyDescent="0.25">
      <c r="A204" s="37"/>
      <c r="B204" s="37"/>
      <c r="C204" s="38"/>
      <c r="D204" s="37"/>
      <c r="E204" s="37"/>
      <c r="F204" s="37"/>
      <c r="G204" s="37"/>
      <c r="H204" s="37"/>
      <c r="I204" s="37"/>
      <c r="J204" s="38"/>
      <c r="K204" s="38"/>
      <c r="L204" s="38"/>
      <c r="M204" s="38"/>
    </row>
    <row r="205" spans="1:13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</row>
    <row r="206" spans="1:13" x14ac:dyDescent="0.25">
      <c r="A206" s="37"/>
      <c r="B206" s="37"/>
      <c r="C206" s="36"/>
      <c r="D206" s="37"/>
      <c r="E206" s="37"/>
      <c r="F206" s="37"/>
      <c r="G206" s="37"/>
      <c r="H206" s="37"/>
      <c r="I206" s="37"/>
      <c r="J206" s="36"/>
      <c r="K206" s="37"/>
      <c r="L206" s="36"/>
      <c r="M206" s="36"/>
    </row>
  </sheetData>
  <mergeCells count="87">
    <mergeCell ref="A7:A8"/>
    <mergeCell ref="B7:M7"/>
    <mergeCell ref="I2:M2"/>
    <mergeCell ref="A3:M3"/>
    <mergeCell ref="A4:M4"/>
    <mergeCell ref="L5:M5"/>
    <mergeCell ref="A6:M6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5" manualBreakCount="5">
    <brk id="33" max="16383" man="1"/>
    <brk id="69" max="16383" man="1"/>
    <brk id="102" max="16383" man="1"/>
    <brk id="136" max="16383" man="1"/>
    <brk id="17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206"/>
  <sheetViews>
    <sheetView tabSelected="1" view="pageBreakPreview" topLeftCell="A187" zoomScale="85" zoomScaleNormal="100" zoomScaleSheetLayoutView="85" workbookViewId="0">
      <selection activeCell="A31" sqref="A31:M31"/>
    </sheetView>
  </sheetViews>
  <sheetFormatPr defaultRowHeight="15" x14ac:dyDescent="0.25"/>
  <cols>
    <col min="1" max="1" width="7.42578125" style="35" customWidth="1"/>
    <col min="2" max="2" width="11.7109375" style="35" customWidth="1"/>
    <col min="3" max="3" width="12.28515625" style="35" customWidth="1"/>
    <col min="4" max="5" width="11.28515625" style="35" customWidth="1"/>
    <col min="6" max="6" width="12.28515625" style="35" customWidth="1"/>
    <col min="7" max="13" width="11.28515625" style="35" customWidth="1"/>
    <col min="14" max="16384" width="9.140625" style="35"/>
  </cols>
  <sheetData>
    <row r="1" spans="1:13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8.75" x14ac:dyDescent="0.25">
      <c r="A2" s="54">
        <v>5.2499999999999998E-2</v>
      </c>
      <c r="B2" s="43">
        <v>0</v>
      </c>
      <c r="C2" s="43">
        <v>105</v>
      </c>
      <c r="D2" s="37"/>
      <c r="E2" s="37"/>
      <c r="F2" s="37"/>
      <c r="G2" s="37"/>
      <c r="H2" s="37"/>
      <c r="I2" s="81"/>
      <c r="J2" s="81"/>
      <c r="K2" s="81"/>
      <c r="L2" s="81"/>
      <c r="M2" s="81"/>
    </row>
    <row r="3" spans="1:13" ht="42.75" customHeight="1" x14ac:dyDescent="0.25">
      <c r="A3" s="101" t="s">
        <v>37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8.75" x14ac:dyDescent="0.25">
      <c r="A4" s="102" t="s">
        <v>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18.75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86" t="str">
        <f>"Таблица "&amp;$C$2</f>
        <v>Таблица 105</v>
      </c>
      <c r="M5" s="86"/>
    </row>
    <row r="6" spans="1:13" ht="16.5" x14ac:dyDescent="0.2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6.5" x14ac:dyDescent="0.25">
      <c r="A7" s="98" t="s">
        <v>1</v>
      </c>
      <c r="B7" s="98" t="s">
        <v>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ht="16.5" x14ac:dyDescent="0.25">
      <c r="A8" s="98"/>
      <c r="B8" s="44">
        <v>0</v>
      </c>
      <c r="C8" s="44">
        <v>1</v>
      </c>
      <c r="D8" s="44">
        <v>2</v>
      </c>
      <c r="E8" s="44">
        <v>3</v>
      </c>
      <c r="F8" s="44">
        <v>4</v>
      </c>
      <c r="G8" s="44">
        <v>5</v>
      </c>
      <c r="H8" s="44">
        <v>6</v>
      </c>
      <c r="I8" s="44">
        <v>7</v>
      </c>
      <c r="J8" s="44">
        <v>8</v>
      </c>
      <c r="K8" s="44">
        <v>9</v>
      </c>
      <c r="L8" s="44">
        <v>10</v>
      </c>
      <c r="M8" s="44">
        <v>11</v>
      </c>
    </row>
    <row r="9" spans="1:13" ht="16.5" x14ac:dyDescent="0.25">
      <c r="A9" s="44">
        <v>0</v>
      </c>
      <c r="B9" s="40">
        <v>100</v>
      </c>
      <c r="C9" s="40">
        <f t="shared" ref="C9:M18" si="0">IF($B$2=0,(1+$A$2)^(-$A9-C$8/12),(1-(1+$A$2)^(-1/$B$2))/((1+$A$2)^($A9+C$8/12)-1))*100</f>
        <v>99.574505416104984</v>
      </c>
      <c r="D9" s="40">
        <f t="shared" si="0"/>
        <v>99.150821288619213</v>
      </c>
      <c r="E9" s="40">
        <f t="shared" si="0"/>
        <v>98.728939914148725</v>
      </c>
      <c r="F9" s="40">
        <f t="shared" si="0"/>
        <v>98.308853622077038</v>
      </c>
      <c r="G9" s="40">
        <f t="shared" si="0"/>
        <v>97.890554774425837</v>
      </c>
      <c r="H9" s="40">
        <f t="shared" si="0"/>
        <v>97.474035765715854</v>
      </c>
      <c r="I9" s="40">
        <f t="shared" si="0"/>
        <v>97.05928902282885</v>
      </c>
      <c r="J9" s="40">
        <f t="shared" si="0"/>
        <v>96.646307004869712</v>
      </c>
      <c r="K9" s="40">
        <f t="shared" si="0"/>
        <v>96.235082203029449</v>
      </c>
      <c r="L9" s="40">
        <f t="shared" si="0"/>
        <v>95.825607140448639</v>
      </c>
      <c r="M9" s="40">
        <f t="shared" si="0"/>
        <v>95.417874372081528</v>
      </c>
    </row>
    <row r="10" spans="1:13" ht="16.5" x14ac:dyDescent="0.25">
      <c r="A10" s="44">
        <v>1</v>
      </c>
      <c r="B10" s="40">
        <f t="shared" ref="B10:B31" si="1">IF($B$2=0,(1+$A$2)^(-$A10-B$8/12),(1-(1+$A$2)^(-1/$B$2))/((1+$A$2)^($A10+B$8/12)-1))*100</f>
        <v>95.011876484560574</v>
      </c>
      <c r="C10" s="40">
        <f t="shared" si="0"/>
        <v>94.607606096061744</v>
      </c>
      <c r="D10" s="40">
        <f t="shared" si="0"/>
        <v>94.20505585617029</v>
      </c>
      <c r="E10" s="40">
        <f t="shared" si="0"/>
        <v>93.804218445746997</v>
      </c>
      <c r="F10" s="40">
        <f t="shared" si="0"/>
        <v>93.405086576795298</v>
      </c>
      <c r="G10" s="40">
        <f t="shared" si="0"/>
        <v>93.007652992328588</v>
      </c>
      <c r="H10" s="40">
        <f t="shared" si="0"/>
        <v>92.611910466238356</v>
      </c>
      <c r="I10" s="40">
        <f t="shared" si="0"/>
        <v>92.217851803162816</v>
      </c>
      <c r="J10" s="40">
        <f t="shared" si="0"/>
        <v>91.825469838356028</v>
      </c>
      <c r="K10" s="40">
        <f t="shared" si="0"/>
        <v>91.434757437557678</v>
      </c>
      <c r="L10" s="40">
        <f t="shared" si="0"/>
        <v>91.045707496863315</v>
      </c>
      <c r="M10" s="40">
        <f t="shared" si="0"/>
        <v>90.658312942595273</v>
      </c>
    </row>
    <row r="11" spans="1:13" ht="16.5" x14ac:dyDescent="0.25">
      <c r="A11" s="44">
        <v>2</v>
      </c>
      <c r="B11" s="40">
        <f t="shared" si="1"/>
        <v>90.272566731173939</v>
      </c>
      <c r="C11" s="40">
        <f t="shared" si="0"/>
        <v>89.888461848989778</v>
      </c>
      <c r="D11" s="40">
        <f t="shared" si="0"/>
        <v>89.505991312275796</v>
      </c>
      <c r="E11" s="40">
        <f t="shared" si="0"/>
        <v>89.125148166980523</v>
      </c>
      <c r="F11" s="40">
        <f t="shared" si="0"/>
        <v>88.745925488641603</v>
      </c>
      <c r="G11" s="40">
        <f t="shared" si="0"/>
        <v>88.368316382259948</v>
      </c>
      <c r="H11" s="40">
        <f t="shared" si="0"/>
        <v>87.99231398217421</v>
      </c>
      <c r="I11" s="40">
        <f t="shared" si="0"/>
        <v>87.617911451936152</v>
      </c>
      <c r="J11" s="40">
        <f t="shared" si="0"/>
        <v>87.245101984186249</v>
      </c>
      <c r="K11" s="40">
        <f t="shared" si="0"/>
        <v>86.873878800529852</v>
      </c>
      <c r="L11" s="40">
        <f t="shared" si="0"/>
        <v>86.504235151414093</v>
      </c>
      <c r="M11" s="40">
        <f t="shared" si="0"/>
        <v>86.136164316005022</v>
      </c>
    </row>
    <row r="12" spans="1:13" ht="16.5" x14ac:dyDescent="0.25">
      <c r="A12" s="44">
        <v>3</v>
      </c>
      <c r="B12" s="40">
        <f t="shared" si="1"/>
        <v>85.769659602065502</v>
      </c>
      <c r="C12" s="40">
        <f t="shared" si="0"/>
        <v>85.404714345833526</v>
      </c>
      <c r="D12" s="40">
        <f t="shared" si="0"/>
        <v>85.041321911901008</v>
      </c>
      <c r="E12" s="40">
        <f t="shared" si="0"/>
        <v>84.679475693093138</v>
      </c>
      <c r="F12" s="40">
        <f t="shared" si="0"/>
        <v>84.319169110348327</v>
      </c>
      <c r="G12" s="40">
        <f t="shared" si="0"/>
        <v>83.960395612598518</v>
      </c>
      <c r="H12" s="40">
        <f t="shared" si="0"/>
        <v>83.603148676650079</v>
      </c>
      <c r="I12" s="40">
        <f t="shared" si="0"/>
        <v>83.247421807065251</v>
      </c>
      <c r="J12" s="40">
        <f t="shared" si="0"/>
        <v>82.893208536043943</v>
      </c>
      <c r="K12" s="40">
        <f t="shared" si="0"/>
        <v>82.540502423306279</v>
      </c>
      <c r="L12" s="40">
        <f t="shared" si="0"/>
        <v>82.189297055975388</v>
      </c>
      <c r="M12" s="40">
        <f t="shared" si="0"/>
        <v>81.839586048460816</v>
      </c>
    </row>
    <row r="13" spans="1:13" ht="16.5" x14ac:dyDescent="0.25">
      <c r="A13" s="44">
        <v>4</v>
      </c>
      <c r="B13" s="40">
        <f t="shared" si="1"/>
        <v>81.491363042342527</v>
      </c>
      <c r="C13" s="40">
        <f t="shared" si="0"/>
        <v>81.144621706255137</v>
      </c>
      <c r="D13" s="40">
        <f t="shared" si="0"/>
        <v>80.79935573577292</v>
      </c>
      <c r="E13" s="40">
        <f t="shared" si="0"/>
        <v>80.455558853295145</v>
      </c>
      <c r="F13" s="40">
        <f t="shared" si="0"/>
        <v>80.1132248079319</v>
      </c>
      <c r="G13" s="40">
        <f t="shared" si="0"/>
        <v>79.772347375390524</v>
      </c>
      <c r="H13" s="40">
        <f t="shared" si="0"/>
        <v>79.432920357862315</v>
      </c>
      <c r="I13" s="40">
        <f t="shared" si="0"/>
        <v>79.094937583909967</v>
      </c>
      <c r="J13" s="40">
        <f t="shared" si="0"/>
        <v>78.75839290835529</v>
      </c>
      <c r="K13" s="40">
        <f t="shared" si="0"/>
        <v>78.423280212167484</v>
      </c>
      <c r="L13" s="40">
        <f t="shared" si="0"/>
        <v>78.089593402351895</v>
      </c>
      <c r="M13" s="40">
        <f t="shared" si="0"/>
        <v>77.757326411839259</v>
      </c>
    </row>
    <row r="14" spans="1:13" ht="16.5" x14ac:dyDescent="0.25">
      <c r="A14" s="44">
        <v>5</v>
      </c>
      <c r="B14" s="40">
        <f t="shared" si="1"/>
        <v>77.426473199375323</v>
      </c>
      <c r="C14" s="40">
        <f t="shared" si="0"/>
        <v>77.097027749411055</v>
      </c>
      <c r="D14" s="40">
        <f t="shared" si="0"/>
        <v>76.768984071993273</v>
      </c>
      <c r="E14" s="40">
        <f t="shared" si="0"/>
        <v>76.44233620265571</v>
      </c>
      <c r="F14" s="40">
        <f t="shared" si="0"/>
        <v>76.117078202310594</v>
      </c>
      <c r="G14" s="40">
        <f t="shared" si="0"/>
        <v>75.793204157140636</v>
      </c>
      <c r="H14" s="40">
        <f t="shared" si="0"/>
        <v>75.470708178491506</v>
      </c>
      <c r="I14" s="40">
        <f t="shared" si="0"/>
        <v>75.149584402764816</v>
      </c>
      <c r="J14" s="40">
        <f t="shared" si="0"/>
        <v>74.829826991311435</v>
      </c>
      <c r="K14" s="40">
        <f t="shared" si="0"/>
        <v>74.511430130325408</v>
      </c>
      <c r="L14" s="40">
        <f t="shared" si="0"/>
        <v>74.194388030738139</v>
      </c>
      <c r="M14" s="40">
        <f t="shared" si="0"/>
        <v>73.878694928113305</v>
      </c>
    </row>
    <row r="15" spans="1:13" ht="16.5" x14ac:dyDescent="0.25">
      <c r="A15" s="44">
        <v>6</v>
      </c>
      <c r="B15" s="40">
        <f t="shared" si="1"/>
        <v>73.564345082541877</v>
      </c>
      <c r="C15" s="40">
        <f t="shared" si="0"/>
        <v>73.251332778537815</v>
      </c>
      <c r="D15" s="40">
        <f t="shared" si="0"/>
        <v>72.939652324934229</v>
      </c>
      <c r="E15" s="40">
        <f t="shared" si="0"/>
        <v>72.629298054779781</v>
      </c>
      <c r="F15" s="40">
        <f t="shared" si="0"/>
        <v>72.320264325235712</v>
      </c>
      <c r="G15" s="40">
        <f t="shared" si="0"/>
        <v>72.012545517473285</v>
      </c>
      <c r="H15" s="40">
        <f t="shared" si="0"/>
        <v>71.706136036571493</v>
      </c>
      <c r="I15" s="40">
        <f t="shared" si="0"/>
        <v>71.401030311415496</v>
      </c>
      <c r="J15" s="40">
        <f t="shared" si="0"/>
        <v>71.097222794595197</v>
      </c>
      <c r="K15" s="40">
        <f t="shared" si="0"/>
        <v>70.794707962304415</v>
      </c>
      <c r="L15" s="40">
        <f t="shared" si="0"/>
        <v>70.493480314240514</v>
      </c>
      <c r="M15" s="40">
        <f t="shared" si="0"/>
        <v>70.193534373504335</v>
      </c>
    </row>
    <row r="16" spans="1:13" ht="16.5" x14ac:dyDescent="0.25">
      <c r="A16" s="44">
        <v>7</v>
      </c>
      <c r="B16" s="40">
        <f t="shared" si="1"/>
        <v>69.894864686500597</v>
      </c>
      <c r="C16" s="40">
        <f t="shared" si="0"/>
        <v>69.597465822838785</v>
      </c>
      <c r="D16" s="40">
        <f t="shared" si="0"/>
        <v>69.301332375234409</v>
      </c>
      <c r="E16" s="40">
        <f t="shared" si="0"/>
        <v>69.006458959410708</v>
      </c>
      <c r="F16" s="40">
        <f t="shared" si="0"/>
        <v>68.712840214000693</v>
      </c>
      <c r="G16" s="40">
        <f t="shared" si="0"/>
        <v>68.420470800449678</v>
      </c>
      <c r="H16" s="40">
        <f t="shared" si="0"/>
        <v>68.12934540291829</v>
      </c>
      <c r="I16" s="40">
        <f t="shared" si="0"/>
        <v>67.839458728185747</v>
      </c>
      <c r="J16" s="40">
        <f t="shared" si="0"/>
        <v>67.55080550555364</v>
      </c>
      <c r="K16" s="40">
        <f t="shared" si="0"/>
        <v>67.263380486750052</v>
      </c>
      <c r="L16" s="40">
        <f t="shared" si="0"/>
        <v>66.977178445834227</v>
      </c>
      <c r="M16" s="40">
        <f t="shared" si="0"/>
        <v>66.692194179101506</v>
      </c>
    </row>
    <row r="17" spans="1:13" ht="16.5" x14ac:dyDescent="0.25">
      <c r="A17" s="44">
        <v>8</v>
      </c>
      <c r="B17" s="40">
        <f t="shared" si="1"/>
        <v>66.408422504988678</v>
      </c>
      <c r="C17" s="40">
        <f t="shared" si="0"/>
        <v>66.125858263979836</v>
      </c>
      <c r="D17" s="40">
        <f t="shared" si="0"/>
        <v>65.844496318512512</v>
      </c>
      <c r="E17" s="40">
        <f t="shared" si="0"/>
        <v>65.564331552884298</v>
      </c>
      <c r="F17" s="40">
        <f t="shared" si="0"/>
        <v>65.285358873159794</v>
      </c>
      <c r="G17" s="40">
        <f t="shared" si="0"/>
        <v>65.007573207078082</v>
      </c>
      <c r="H17" s="40">
        <f t="shared" si="0"/>
        <v>64.730969503960381</v>
      </c>
      <c r="I17" s="40">
        <f t="shared" si="0"/>
        <v>64.455542734618291</v>
      </c>
      <c r="J17" s="40">
        <f t="shared" si="0"/>
        <v>64.181287891262357</v>
      </c>
      <c r="K17" s="40">
        <f t="shared" si="0"/>
        <v>63.90819998741096</v>
      </c>
      <c r="L17" s="40">
        <f t="shared" si="0"/>
        <v>63.636274057799739</v>
      </c>
      <c r="M17" s="40">
        <f t="shared" si="0"/>
        <v>63.365505158291214</v>
      </c>
    </row>
    <row r="18" spans="1:13" ht="16.5" x14ac:dyDescent="0.25">
      <c r="A18" s="44">
        <v>9</v>
      </c>
      <c r="B18" s="40">
        <f t="shared" si="1"/>
        <v>63.095888365784973</v>
      </c>
      <c r="C18" s="40">
        <f t="shared" si="0"/>
        <v>62.827418778128106</v>
      </c>
      <c r="D18" s="40">
        <f t="shared" si="0"/>
        <v>62.560091514026141</v>
      </c>
      <c r="E18" s="40">
        <f t="shared" si="0"/>
        <v>62.293901712954195</v>
      </c>
      <c r="F18" s="40">
        <f t="shared" si="0"/>
        <v>62.028844535068686</v>
      </c>
      <c r="G18" s="40">
        <f t="shared" si="0"/>
        <v>61.764915161119319</v>
      </c>
      <c r="H18" s="40">
        <f t="shared" si="0"/>
        <v>61.502108792361398</v>
      </c>
      <c r="I18" s="40">
        <f t="shared" si="0"/>
        <v>61.240420650468685</v>
      </c>
      <c r="J18" s="40">
        <f t="shared" si="0"/>
        <v>60.979845977446423</v>
      </c>
      <c r="K18" s="40">
        <f t="shared" si="0"/>
        <v>60.720380035544864</v>
      </c>
      <c r="L18" s="40">
        <f t="shared" si="0"/>
        <v>60.462018107173151</v>
      </c>
      <c r="M18" s="40">
        <f t="shared" si="0"/>
        <v>60.204755494813512</v>
      </c>
    </row>
    <row r="19" spans="1:13" ht="16.5" x14ac:dyDescent="0.25">
      <c r="A19" s="44">
        <v>10</v>
      </c>
      <c r="B19" s="40">
        <f t="shared" si="1"/>
        <v>59.948587520935845</v>
      </c>
      <c r="C19" s="40">
        <f t="shared" ref="C19:M31" si="2">IF($B$2=0,(1+$A$2)^(-$A19-C$8/12),(1-(1+$A$2)^(-1/$B$2))/((1+$A$2)^($A19+C$8/12)-1))*100</f>
        <v>59.693509527912688</v>
      </c>
      <c r="D19" s="40">
        <f t="shared" si="2"/>
        <v>59.439516877934572</v>
      </c>
      <c r="E19" s="40">
        <f t="shared" si="2"/>
        <v>59.186604952925592</v>
      </c>
      <c r="F19" s="40">
        <f t="shared" si="2"/>
        <v>58.934769154459566</v>
      </c>
      <c r="G19" s="40">
        <f t="shared" si="2"/>
        <v>58.684004903676311</v>
      </c>
      <c r="H19" s="40">
        <f t="shared" si="2"/>
        <v>58.43430764119848</v>
      </c>
      <c r="I19" s="40">
        <f t="shared" si="2"/>
        <v>58.185672827048627</v>
      </c>
      <c r="J19" s="40">
        <f t="shared" si="2"/>
        <v>57.938095940566669</v>
      </c>
      <c r="K19" s="40">
        <f t="shared" si="2"/>
        <v>57.691572480327658</v>
      </c>
      <c r="L19" s="40">
        <f t="shared" si="2"/>
        <v>57.446097964060009</v>
      </c>
      <c r="M19" s="40">
        <f t="shared" si="2"/>
        <v>57.201667928563907</v>
      </c>
    </row>
    <row r="20" spans="1:13" ht="16.5" x14ac:dyDescent="0.25">
      <c r="A20" s="44">
        <v>11</v>
      </c>
      <c r="B20" s="40">
        <f t="shared" si="1"/>
        <v>56.958277929630249</v>
      </c>
      <c r="C20" s="40">
        <f t="shared" si="2"/>
        <v>56.71592354195981</v>
      </c>
      <c r="D20" s="40">
        <f t="shared" si="2"/>
        <v>56.474600359082736</v>
      </c>
      <c r="E20" s="40">
        <f t="shared" si="2"/>
        <v>56.234303993278481</v>
      </c>
      <c r="F20" s="40">
        <f t="shared" si="2"/>
        <v>55.995030075496018</v>
      </c>
      <c r="G20" s="40">
        <f t="shared" si="2"/>
        <v>55.756774255274401</v>
      </c>
      <c r="H20" s="40">
        <f t="shared" si="2"/>
        <v>55.519532200663647</v>
      </c>
      <c r="I20" s="40">
        <f t="shared" si="2"/>
        <v>55.283299598145973</v>
      </c>
      <c r="J20" s="40">
        <f t="shared" si="2"/>
        <v>55.048072152557417</v>
      </c>
      <c r="K20" s="40">
        <f t="shared" si="2"/>
        <v>54.813845587009659</v>
      </c>
      <c r="L20" s="40">
        <f t="shared" si="2"/>
        <v>54.580615642812361</v>
      </c>
      <c r="M20" s="40">
        <f t="shared" si="2"/>
        <v>54.34837807939563</v>
      </c>
    </row>
    <row r="21" spans="1:13" ht="16.5" x14ac:dyDescent="0.25">
      <c r="A21" s="44">
        <v>12</v>
      </c>
      <c r="B21" s="40">
        <f t="shared" si="1"/>
        <v>54.117128674233015</v>
      </c>
      <c r="C21" s="40">
        <f t="shared" si="2"/>
        <v>53.886863222764667</v>
      </c>
      <c r="D21" s="40">
        <f t="shared" si="2"/>
        <v>53.657577538320886</v>
      </c>
      <c r="E21" s="40">
        <f t="shared" si="2"/>
        <v>53.429267452046062</v>
      </c>
      <c r="F21" s="40">
        <f t="shared" si="2"/>
        <v>53.201928812822828</v>
      </c>
      <c r="G21" s="40">
        <f t="shared" si="2"/>
        <v>52.975557487196589</v>
      </c>
      <c r="H21" s="40">
        <f t="shared" si="2"/>
        <v>52.750149359300366</v>
      </c>
      <c r="I21" s="40">
        <f t="shared" si="2"/>
        <v>52.525700330780026</v>
      </c>
      <c r="J21" s="40">
        <f t="shared" si="2"/>
        <v>52.302206320719627</v>
      </c>
      <c r="K21" s="40">
        <f t="shared" si="2"/>
        <v>52.079663265567369</v>
      </c>
      <c r="L21" s="40">
        <f t="shared" si="2"/>
        <v>51.858067119061623</v>
      </c>
      <c r="M21" s="40">
        <f t="shared" si="2"/>
        <v>51.637413852157366</v>
      </c>
    </row>
    <row r="22" spans="1:13" ht="16.5" x14ac:dyDescent="0.25">
      <c r="A22" s="44">
        <v>13</v>
      </c>
      <c r="B22" s="40">
        <f t="shared" si="1"/>
        <v>51.417699452952995</v>
      </c>
      <c r="C22" s="40">
        <f t="shared" si="2"/>
        <v>51.198919926617258</v>
      </c>
      <c r="D22" s="40">
        <f t="shared" si="2"/>
        <v>50.98107129531676</v>
      </c>
      <c r="E22" s="40">
        <f t="shared" si="2"/>
        <v>50.764149598143526</v>
      </c>
      <c r="F22" s="40">
        <f t="shared" si="2"/>
        <v>50.548150891043065</v>
      </c>
      <c r="G22" s="40">
        <f t="shared" si="2"/>
        <v>50.333071246742598</v>
      </c>
      <c r="H22" s="40">
        <f t="shared" si="2"/>
        <v>50.118906754679692</v>
      </c>
      <c r="I22" s="40">
        <f t="shared" si="2"/>
        <v>49.905653520931132</v>
      </c>
      <c r="J22" s="40">
        <f t="shared" si="2"/>
        <v>49.693307668142154</v>
      </c>
      <c r="K22" s="40">
        <f t="shared" si="2"/>
        <v>49.481865335455936</v>
      </c>
      <c r="L22" s="40">
        <f t="shared" si="2"/>
        <v>49.27132267844334</v>
      </c>
      <c r="M22" s="40">
        <f t="shared" si="2"/>
        <v>49.061675869033138</v>
      </c>
    </row>
    <row r="23" spans="1:13" ht="16.5" x14ac:dyDescent="0.25">
      <c r="A23" s="44">
        <v>14</v>
      </c>
      <c r="B23" s="40">
        <f t="shared" si="1"/>
        <v>48.852921095442269</v>
      </c>
      <c r="C23" s="40">
        <f t="shared" si="2"/>
        <v>48.645054562106658</v>
      </c>
      <c r="D23" s="40">
        <f t="shared" si="2"/>
        <v>48.438072489612118</v>
      </c>
      <c r="E23" s="40">
        <f t="shared" si="2"/>
        <v>48.231971114625679</v>
      </c>
      <c r="F23" s="40">
        <f t="shared" si="2"/>
        <v>48.026746689827135</v>
      </c>
      <c r="G23" s="40">
        <f t="shared" si="2"/>
        <v>47.822395483840943</v>
      </c>
      <c r="H23" s="40">
        <f t="shared" si="2"/>
        <v>47.618913781168352</v>
      </c>
      <c r="I23" s="40">
        <f t="shared" si="2"/>
        <v>47.416297882119842</v>
      </c>
      <c r="J23" s="40">
        <f t="shared" si="2"/>
        <v>47.214544102747894</v>
      </c>
      <c r="K23" s="40">
        <f t="shared" si="2"/>
        <v>47.01364877477998</v>
      </c>
      <c r="L23" s="40">
        <f t="shared" si="2"/>
        <v>46.813608245551869</v>
      </c>
      <c r="M23" s="40">
        <f t="shared" si="2"/>
        <v>46.614418877941219</v>
      </c>
    </row>
    <row r="24" spans="1:13" ht="16.5" x14ac:dyDescent="0.25">
      <c r="A24" s="44">
        <v>15</v>
      </c>
      <c r="B24" s="40">
        <f t="shared" si="1"/>
        <v>46.416077050301446</v>
      </c>
      <c r="C24" s="40">
        <f t="shared" si="2"/>
        <v>46.218579156395876</v>
      </c>
      <c r="D24" s="40">
        <f t="shared" si="2"/>
        <v>46.021921605332174</v>
      </c>
      <c r="E24" s="40">
        <f t="shared" si="2"/>
        <v>45.826100821497086</v>
      </c>
      <c r="F24" s="40">
        <f t="shared" si="2"/>
        <v>45.631113244491345</v>
      </c>
      <c r="G24" s="40">
        <f t="shared" si="2"/>
        <v>45.436955329065036</v>
      </c>
      <c r="H24" s="40">
        <f t="shared" si="2"/>
        <v>45.243623545053069</v>
      </c>
      <c r="I24" s="40">
        <f t="shared" si="2"/>
        <v>45.051114377311016</v>
      </c>
      <c r="J24" s="40">
        <f t="shared" si="2"/>
        <v>44.859424325651212</v>
      </c>
      <c r="K24" s="40">
        <f t="shared" si="2"/>
        <v>44.668549904779084</v>
      </c>
      <c r="L24" s="40">
        <f t="shared" si="2"/>
        <v>44.478487644229808</v>
      </c>
      <c r="M24" s="40">
        <f t="shared" si="2"/>
        <v>44.2892340883052</v>
      </c>
    </row>
    <row r="25" spans="1:13" ht="16.5" x14ac:dyDescent="0.25">
      <c r="A25" s="44">
        <v>16</v>
      </c>
      <c r="B25" s="40">
        <f t="shared" si="1"/>
        <v>44.100785796010875</v>
      </c>
      <c r="C25" s="40">
        <f t="shared" si="2"/>
        <v>43.913139340993709</v>
      </c>
      <c r="D25" s="40">
        <f t="shared" si="2"/>
        <v>43.7262913114795</v>
      </c>
      <c r="E25" s="40">
        <f t="shared" si="2"/>
        <v>43.540238310211009</v>
      </c>
      <c r="F25" s="40">
        <f t="shared" si="2"/>
        <v>43.354976954386082</v>
      </c>
      <c r="G25" s="40">
        <f t="shared" si="2"/>
        <v>43.170503875596225</v>
      </c>
      <c r="H25" s="40">
        <f t="shared" si="2"/>
        <v>42.986815719765382</v>
      </c>
      <c r="I25" s="40">
        <f t="shared" si="2"/>
        <v>42.803909147088859</v>
      </c>
      <c r="J25" s="40">
        <f t="shared" si="2"/>
        <v>42.621780831972643</v>
      </c>
      <c r="K25" s="40">
        <f t="shared" si="2"/>
        <v>42.440427462972998</v>
      </c>
      <c r="L25" s="40">
        <f t="shared" si="2"/>
        <v>42.259845742736168</v>
      </c>
      <c r="M25" s="40">
        <f t="shared" si="2"/>
        <v>42.080032387938424</v>
      </c>
    </row>
    <row r="26" spans="1:13" ht="16.5" x14ac:dyDescent="0.25">
      <c r="A26" s="44">
        <v>17</v>
      </c>
      <c r="B26" s="40">
        <f t="shared" si="1"/>
        <v>41.900984129226487</v>
      </c>
      <c r="C26" s="40">
        <f t="shared" si="2"/>
        <v>41.72269771115792</v>
      </c>
      <c r="D26" s="40">
        <f t="shared" si="2"/>
        <v>41.545169892142042</v>
      </c>
      <c r="E26" s="40">
        <f t="shared" si="2"/>
        <v>41.368397444381003</v>
      </c>
      <c r="F26" s="40">
        <f t="shared" si="2"/>
        <v>41.192377153811002</v>
      </c>
      <c r="G26" s="40">
        <f t="shared" si="2"/>
        <v>41.017105820043923</v>
      </c>
      <c r="H26" s="40">
        <f t="shared" si="2"/>
        <v>40.842580256309155</v>
      </c>
      <c r="I26" s="40">
        <f t="shared" si="2"/>
        <v>40.668797289395584</v>
      </c>
      <c r="J26" s="40">
        <f t="shared" si="2"/>
        <v>40.49575375959396</v>
      </c>
      <c r="K26" s="40">
        <f t="shared" si="2"/>
        <v>40.323446520639429</v>
      </c>
      <c r="L26" s="40">
        <f t="shared" si="2"/>
        <v>40.151872439654305</v>
      </c>
      <c r="M26" s="40">
        <f t="shared" si="2"/>
        <v>39.981028397091137</v>
      </c>
    </row>
    <row r="27" spans="1:13" ht="16.5" x14ac:dyDescent="0.25">
      <c r="A27" s="44">
        <v>18</v>
      </c>
      <c r="B27" s="40">
        <f t="shared" si="1"/>
        <v>39.810911286675996</v>
      </c>
      <c r="C27" s="40">
        <f t="shared" si="2"/>
        <v>39.641518015351949</v>
      </c>
      <c r="D27" s="40">
        <f t="shared" si="2"/>
        <v>39.47284550322285</v>
      </c>
      <c r="E27" s="40">
        <f t="shared" si="2"/>
        <v>39.304890683497391</v>
      </c>
      <c r="F27" s="40">
        <f t="shared" si="2"/>
        <v>39.13765050243326</v>
      </c>
      <c r="G27" s="40">
        <f t="shared" si="2"/>
        <v>38.971121919281636</v>
      </c>
      <c r="H27" s="40">
        <f t="shared" si="2"/>
        <v>38.805301906231975</v>
      </c>
      <c r="I27" s="40">
        <f t="shared" si="2"/>
        <v>38.640187448356855</v>
      </c>
      <c r="J27" s="40">
        <f t="shared" si="2"/>
        <v>38.475775543557205</v>
      </c>
      <c r="K27" s="40">
        <f t="shared" si="2"/>
        <v>38.312063202507773</v>
      </c>
      <c r="L27" s="40">
        <f t="shared" si="2"/>
        <v>38.149047448602673</v>
      </c>
      <c r="M27" s="40">
        <f t="shared" si="2"/>
        <v>37.986725317901318</v>
      </c>
    </row>
    <row r="28" spans="1:13" ht="16.5" x14ac:dyDescent="0.25">
      <c r="A28" s="44">
        <v>19</v>
      </c>
      <c r="B28" s="40">
        <f t="shared" si="1"/>
        <v>37.825093859074578</v>
      </c>
      <c r="C28" s="40">
        <f t="shared" si="2"/>
        <v>37.664150133351015</v>
      </c>
      <c r="D28" s="40">
        <f t="shared" si="2"/>
        <v>37.503891214463515</v>
      </c>
      <c r="E28" s="40">
        <f t="shared" si="2"/>
        <v>37.344314188596094</v>
      </c>
      <c r="F28" s="40">
        <f t="shared" si="2"/>
        <v>37.185416154330888</v>
      </c>
      <c r="G28" s="40">
        <f t="shared" si="2"/>
        <v>37.027194222595377</v>
      </c>
      <c r="H28" s="40">
        <f t="shared" si="2"/>
        <v>36.869645516609957</v>
      </c>
      <c r="I28" s="40">
        <f t="shared" si="2"/>
        <v>36.712767171835488</v>
      </c>
      <c r="J28" s="40">
        <f t="shared" si="2"/>
        <v>36.556556335921343</v>
      </c>
      <c r="K28" s="40">
        <f t="shared" si="2"/>
        <v>36.401010168653464</v>
      </c>
      <c r="L28" s="40">
        <f t="shared" si="2"/>
        <v>36.246125841902774</v>
      </c>
      <c r="M28" s="40">
        <f t="shared" si="2"/>
        <v>36.091900539573707</v>
      </c>
    </row>
    <row r="29" spans="1:13" ht="16.5" x14ac:dyDescent="0.25">
      <c r="A29" s="44">
        <v>20</v>
      </c>
      <c r="B29" s="40">
        <f t="shared" si="1"/>
        <v>35.938331457553048</v>
      </c>
      <c r="C29" s="40">
        <f t="shared" si="2"/>
        <v>35.785415803658921</v>
      </c>
      <c r="D29" s="40">
        <f t="shared" si="2"/>
        <v>35.633150797590041</v>
      </c>
      <c r="E29" s="40">
        <f t="shared" si="2"/>
        <v>35.481533670875152</v>
      </c>
      <c r="F29" s="40">
        <f t="shared" si="2"/>
        <v>35.330561666822689</v>
      </c>
      <c r="G29" s="40">
        <f t="shared" si="2"/>
        <v>35.180232040470678</v>
      </c>
      <c r="H29" s="40">
        <f t="shared" si="2"/>
        <v>35.030542058536774</v>
      </c>
      <c r="I29" s="40">
        <f t="shared" si="2"/>
        <v>34.881488999368635</v>
      </c>
      <c r="J29" s="40">
        <f t="shared" si="2"/>
        <v>34.733070152894385</v>
      </c>
      <c r="K29" s="40">
        <f t="shared" si="2"/>
        <v>34.585282820573369</v>
      </c>
      <c r="L29" s="40">
        <f t="shared" si="2"/>
        <v>34.438124315347054</v>
      </c>
      <c r="M29" s="40">
        <f t="shared" si="2"/>
        <v>34.291591961590214</v>
      </c>
    </row>
    <row r="30" spans="1:13" ht="16.5" x14ac:dyDescent="0.25">
      <c r="A30" s="44">
        <v>21</v>
      </c>
      <c r="B30" s="40">
        <f t="shared" si="1"/>
        <v>34.145683095062282</v>
      </c>
      <c r="C30" s="40">
        <f t="shared" si="2"/>
        <v>34.000395062858829</v>
      </c>
      <c r="D30" s="40">
        <f t="shared" si="2"/>
        <v>33.855725223363457</v>
      </c>
      <c r="E30" s="40">
        <f t="shared" si="2"/>
        <v>33.711670946199668</v>
      </c>
      <c r="F30" s="40">
        <f t="shared" si="2"/>
        <v>33.568229612183082</v>
      </c>
      <c r="G30" s="40">
        <f t="shared" si="2"/>
        <v>33.425398613273799</v>
      </c>
      <c r="H30" s="40">
        <f t="shared" si="2"/>
        <v>33.283175352529</v>
      </c>
      <c r="I30" s="40">
        <f t="shared" si="2"/>
        <v>33.141557244055711</v>
      </c>
      <c r="J30" s="40">
        <f t="shared" si="2"/>
        <v>33.000541712963788</v>
      </c>
      <c r="K30" s="40">
        <f t="shared" si="2"/>
        <v>32.860126195319111</v>
      </c>
      <c r="L30" s="40">
        <f t="shared" si="2"/>
        <v>32.720308138096961</v>
      </c>
      <c r="M30" s="40">
        <f t="shared" si="2"/>
        <v>32.581084999135598</v>
      </c>
    </row>
    <row r="31" spans="1:13" ht="16.5" x14ac:dyDescent="0.25">
      <c r="A31" s="44">
        <v>22</v>
      </c>
      <c r="B31" s="40">
        <f t="shared" si="1"/>
        <v>32.442454247090055</v>
      </c>
      <c r="C31" s="40">
        <f t="shared" si="2"/>
        <v>32.304413361386061</v>
      </c>
      <c r="D31" s="40">
        <f t="shared" si="2"/>
        <v>32.166959832174307</v>
      </c>
      <c r="E31" s="40">
        <f t="shared" si="2"/>
        <v>32.030091160284726</v>
      </c>
      <c r="F31" s="40">
        <f t="shared" si="2"/>
        <v>31.893804857181074</v>
      </c>
      <c r="G31" s="40">
        <f t="shared" si="2"/>
        <v>31.758098444915728</v>
      </c>
      <c r="H31" s="40">
        <f t="shared" si="2"/>
        <v>31.622969456084565</v>
      </c>
      <c r="I31" s="40">
        <f t="shared" si="2"/>
        <v>31.488415433782148</v>
      </c>
      <c r="J31" s="40">
        <f t="shared" si="2"/>
        <v>31.354433931557047</v>
      </c>
      <c r="K31" s="40">
        <f t="shared" si="2"/>
        <v>31.221022513367323</v>
      </c>
      <c r="L31" s="40">
        <f t="shared" si="2"/>
        <v>31.088178753536305</v>
      </c>
      <c r="M31" s="40">
        <f t="shared" si="2"/>
        <v>30.955900236708406</v>
      </c>
    </row>
    <row r="32" spans="1:13" ht="16.5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6.5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6.5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18.75" x14ac:dyDescent="0.3">
      <c r="A35" s="47"/>
      <c r="B35" s="45"/>
      <c r="C35" s="45"/>
      <c r="D35" s="45"/>
      <c r="E35" s="45"/>
      <c r="F35" s="45"/>
      <c r="G35" s="45"/>
      <c r="H35" s="45"/>
      <c r="I35" s="46"/>
      <c r="J35" s="45"/>
      <c r="K35" s="99" t="str">
        <f>"Продолжение таблицы "&amp;$C$2</f>
        <v>Продолжение таблицы 105</v>
      </c>
      <c r="L35" s="99"/>
      <c r="M35" s="99"/>
    </row>
    <row r="36" spans="1:13" ht="16.5" x14ac:dyDescent="0.25">
      <c r="A36" s="100" t="s">
        <v>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</row>
    <row r="37" spans="1:13" ht="16.5" x14ac:dyDescent="0.25">
      <c r="A37" s="98" t="s">
        <v>1</v>
      </c>
      <c r="B37" s="98" t="s">
        <v>2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</row>
    <row r="38" spans="1:13" ht="16.5" x14ac:dyDescent="0.25">
      <c r="A38" s="98"/>
      <c r="B38" s="44">
        <v>0</v>
      </c>
      <c r="C38" s="44">
        <v>1</v>
      </c>
      <c r="D38" s="44">
        <v>2</v>
      </c>
      <c r="E38" s="44">
        <v>3</v>
      </c>
      <c r="F38" s="44">
        <v>4</v>
      </c>
      <c r="G38" s="44">
        <v>5</v>
      </c>
      <c r="H38" s="44">
        <v>6</v>
      </c>
      <c r="I38" s="44">
        <v>7</v>
      </c>
      <c r="J38" s="44">
        <v>8</v>
      </c>
      <c r="K38" s="44">
        <v>9</v>
      </c>
      <c r="L38" s="44">
        <v>10</v>
      </c>
      <c r="M38" s="44">
        <v>11</v>
      </c>
    </row>
    <row r="39" spans="1:13" ht="16.5" x14ac:dyDescent="0.25">
      <c r="A39" s="44">
        <v>23</v>
      </c>
      <c r="B39" s="40">
        <f t="shared" ref="B39:M48" si="3">IF($B$2=0,(1+$A$2)^(-$A39-B$8/12),(1-(1+$A$2)^(-1/$B$2))/((1+$A$2)^($A39+B$8/12)-1))*100</f>
        <v>30.824184557805275</v>
      </c>
      <c r="C39" s="40">
        <f t="shared" si="3"/>
        <v>30.693029321982007</v>
      </c>
      <c r="D39" s="40">
        <f t="shared" si="3"/>
        <v>30.562432144583667</v>
      </c>
      <c r="E39" s="40">
        <f t="shared" si="3"/>
        <v>30.432390651101876</v>
      </c>
      <c r="F39" s="40">
        <f t="shared" si="3"/>
        <v>30.302902477131667</v>
      </c>
      <c r="G39" s="40">
        <f t="shared" si="3"/>
        <v>30.17396526832848</v>
      </c>
      <c r="H39" s="40">
        <f t="shared" si="3"/>
        <v>30.045576680365382</v>
      </c>
      <c r="I39" s="40">
        <f t="shared" si="3"/>
        <v>29.917734378890405</v>
      </c>
      <c r="J39" s="40">
        <f t="shared" si="3"/>
        <v>29.790436039484124</v>
      </c>
      <c r="K39" s="40">
        <f t="shared" si="3"/>
        <v>29.663679347617411</v>
      </c>
      <c r="L39" s="40">
        <f t="shared" si="3"/>
        <v>29.537461998609317</v>
      </c>
      <c r="M39" s="40">
        <f t="shared" si="3"/>
        <v>29.411781697585187</v>
      </c>
    </row>
    <row r="40" spans="1:13" ht="16.5" x14ac:dyDescent="0.25">
      <c r="A40" s="44">
        <v>24</v>
      </c>
      <c r="B40" s="40">
        <f t="shared" si="3"/>
        <v>29.286636159434941</v>
      </c>
      <c r="C40" s="40">
        <f t="shared" si="3"/>
        <v>29.1620231087715</v>
      </c>
      <c r="D40" s="40">
        <f t="shared" si="3"/>
        <v>29.037940279889469</v>
      </c>
      <c r="E40" s="40">
        <f t="shared" si="3"/>
        <v>28.914385416723871</v>
      </c>
      <c r="F40" s="40">
        <f t="shared" si="3"/>
        <v>28.791356272809175</v>
      </c>
      <c r="G40" s="40">
        <f t="shared" si="3"/>
        <v>28.668850611238462</v>
      </c>
      <c r="H40" s="40">
        <f t="shared" si="3"/>
        <v>28.546866204622688</v>
      </c>
      <c r="I40" s="40">
        <f t="shared" si="3"/>
        <v>28.425400835050262</v>
      </c>
      <c r="J40" s="40">
        <f t="shared" si="3"/>
        <v>28.304452294046676</v>
      </c>
      <c r="K40" s="40">
        <f t="shared" si="3"/>
        <v>28.184018382534358</v>
      </c>
      <c r="L40" s="40">
        <f t="shared" si="3"/>
        <v>28.064096910792703</v>
      </c>
      <c r="M40" s="40">
        <f t="shared" si="3"/>
        <v>27.94468569841823</v>
      </c>
    </row>
    <row r="41" spans="1:13" ht="16.5" x14ac:dyDescent="0.25">
      <c r="A41" s="44">
        <v>25</v>
      </c>
      <c r="B41" s="40">
        <f t="shared" si="3"/>
        <v>27.825782574284979</v>
      </c>
      <c r="C41" s="40">
        <f t="shared" si="3"/>
        <v>27.707385376504995</v>
      </c>
      <c r="D41" s="40">
        <f t="shared" si="3"/>
        <v>27.589491952389047</v>
      </c>
      <c r="E41" s="40">
        <f t="shared" si="3"/>
        <v>27.472100158407482</v>
      </c>
      <c r="F41" s="40">
        <f t="shared" si="3"/>
        <v>27.355207860151243</v>
      </c>
      <c r="G41" s="40">
        <f t="shared" si="3"/>
        <v>27.238812932293072</v>
      </c>
      <c r="H41" s="40">
        <f t="shared" si="3"/>
        <v>27.122913258548877</v>
      </c>
      <c r="I41" s="40">
        <f t="shared" si="3"/>
        <v>27.007506731639204</v>
      </c>
      <c r="J41" s="40">
        <f t="shared" si="3"/>
        <v>26.892591253250998</v>
      </c>
      <c r="K41" s="40">
        <f t="shared" si="3"/>
        <v>26.778164733999393</v>
      </c>
      <c r="L41" s="40">
        <f t="shared" si="3"/>
        <v>26.664225093389739</v>
      </c>
      <c r="M41" s="40">
        <f t="shared" si="3"/>
        <v>26.550770259779789</v>
      </c>
    </row>
    <row r="42" spans="1:13" ht="16.5" x14ac:dyDescent="0.25">
      <c r="A42" s="44">
        <v>26</v>
      </c>
      <c r="B42" s="40">
        <f t="shared" si="3"/>
        <v>26.43779817034202</v>
      </c>
      <c r="C42" s="40">
        <f t="shared" si="3"/>
        <v>26.325306771026121</v>
      </c>
      <c r="D42" s="40">
        <f t="shared" si="3"/>
        <v>26.213294016521655</v>
      </c>
      <c r="E42" s="40">
        <f t="shared" si="3"/>
        <v>26.101757870220883</v>
      </c>
      <c r="F42" s="40">
        <f t="shared" si="3"/>
        <v>25.9906963041817</v>
      </c>
      <c r="G42" s="40">
        <f t="shared" si="3"/>
        <v>25.88010729909081</v>
      </c>
      <c r="H42" s="40">
        <f t="shared" si="3"/>
        <v>25.769988844226958</v>
      </c>
      <c r="I42" s="40">
        <f t="shared" si="3"/>
        <v>25.66033893742442</v>
      </c>
      <c r="J42" s="40">
        <f t="shared" si="3"/>
        <v>25.551155585036579</v>
      </c>
      <c r="K42" s="40">
        <f t="shared" si="3"/>
        <v>25.44243680189966</v>
      </c>
      <c r="L42" s="40">
        <f t="shared" si="3"/>
        <v>25.334180611296663</v>
      </c>
      <c r="M42" s="40">
        <f t="shared" si="3"/>
        <v>25.226385044921418</v>
      </c>
    </row>
    <row r="43" spans="1:13" ht="16.5" x14ac:dyDescent="0.25">
      <c r="A43" s="44">
        <v>27</v>
      </c>
      <c r="B43" s="40">
        <f t="shared" si="3"/>
        <v>25.119048142842775</v>
      </c>
      <c r="C43" s="40">
        <f t="shared" si="3"/>
        <v>25.012167953468996</v>
      </c>
      <c r="D43" s="40">
        <f t="shared" si="3"/>
        <v>24.905742533512264</v>
      </c>
      <c r="E43" s="40">
        <f t="shared" si="3"/>
        <v>24.799769947953333</v>
      </c>
      <c r="F43" s="40">
        <f t="shared" si="3"/>
        <v>24.694248270006369</v>
      </c>
      <c r="G43" s="40">
        <f t="shared" si="3"/>
        <v>24.589175581083904</v>
      </c>
      <c r="H43" s="40">
        <f t="shared" si="3"/>
        <v>24.484549970761957</v>
      </c>
      <c r="I43" s="40">
        <f t="shared" si="3"/>
        <v>24.380369536745299</v>
      </c>
      <c r="J43" s="40">
        <f t="shared" si="3"/>
        <v>24.276632384832851</v>
      </c>
      <c r="K43" s="40">
        <f t="shared" si="3"/>
        <v>24.173336628883288</v>
      </c>
      <c r="L43" s="40">
        <f t="shared" si="3"/>
        <v>24.070480390780677</v>
      </c>
      <c r="M43" s="40">
        <f t="shared" si="3"/>
        <v>23.968061800400399</v>
      </c>
    </row>
    <row r="44" spans="1:13" ht="16.5" x14ac:dyDescent="0.25">
      <c r="A44" s="44">
        <v>28</v>
      </c>
      <c r="B44" s="40">
        <f t="shared" si="3"/>
        <v>23.866078995575084</v>
      </c>
      <c r="C44" s="40">
        <f t="shared" si="3"/>
        <v>23.764530122060805</v>
      </c>
      <c r="D44" s="40">
        <f t="shared" si="3"/>
        <v>23.663413333503343</v>
      </c>
      <c r="E44" s="40">
        <f t="shared" si="3"/>
        <v>23.562726791404589</v>
      </c>
      <c r="F44" s="40">
        <f t="shared" si="3"/>
        <v>23.462468665089187</v>
      </c>
      <c r="G44" s="40">
        <f t="shared" si="3"/>
        <v>23.362637131671164</v>
      </c>
      <c r="H44" s="40">
        <f t="shared" si="3"/>
        <v>23.263230376020857</v>
      </c>
      <c r="I44" s="40">
        <f t="shared" si="3"/>
        <v>23.164246590731874</v>
      </c>
      <c r="J44" s="40">
        <f t="shared" si="3"/>
        <v>23.06568397608822</v>
      </c>
      <c r="K44" s="40">
        <f t="shared" si="3"/>
        <v>22.967540740031627</v>
      </c>
      <c r="L44" s="40">
        <f t="shared" si="3"/>
        <v>22.86981509812891</v>
      </c>
      <c r="M44" s="40">
        <f t="shared" si="3"/>
        <v>22.772505273539569</v>
      </c>
    </row>
    <row r="45" spans="1:13" ht="16.5" x14ac:dyDescent="0.25">
      <c r="A45" s="44">
        <v>29</v>
      </c>
      <c r="B45" s="40">
        <f t="shared" si="3"/>
        <v>22.675609496983455</v>
      </c>
      <c r="C45" s="40">
        <f t="shared" si="3"/>
        <v>22.579126006708602</v>
      </c>
      <c r="D45" s="40">
        <f t="shared" si="3"/>
        <v>22.483053048459226</v>
      </c>
      <c r="E45" s="40">
        <f t="shared" si="3"/>
        <v>22.387388875443794</v>
      </c>
      <c r="F45" s="40">
        <f t="shared" si="3"/>
        <v>22.292131748303266</v>
      </c>
      <c r="G45" s="40">
        <f t="shared" si="3"/>
        <v>22.197279935079493</v>
      </c>
      <c r="H45" s="40">
        <f t="shared" si="3"/>
        <v>22.102831711183715</v>
      </c>
      <c r="I45" s="40">
        <f t="shared" si="3"/>
        <v>22.008785359365199</v>
      </c>
      <c r="J45" s="40">
        <f t="shared" si="3"/>
        <v>21.915139169680021</v>
      </c>
      <c r="K45" s="40">
        <f t="shared" si="3"/>
        <v>21.821891439459979</v>
      </c>
      <c r="L45" s="40">
        <f t="shared" si="3"/>
        <v>21.729040473281625</v>
      </c>
      <c r="M45" s="40">
        <f t="shared" si="3"/>
        <v>21.636584582935459</v>
      </c>
    </row>
    <row r="46" spans="1:13" ht="16.5" x14ac:dyDescent="0.25">
      <c r="A46" s="44">
        <v>30</v>
      </c>
      <c r="B46" s="40">
        <f t="shared" si="3"/>
        <v>21.544522087395205</v>
      </c>
      <c r="C46" s="40">
        <f t="shared" si="3"/>
        <v>21.452851312787274</v>
      </c>
      <c r="D46" s="40">
        <f t="shared" si="3"/>
        <v>21.361570592360312</v>
      </c>
      <c r="E46" s="40">
        <f t="shared" si="3"/>
        <v>21.270678266454908</v>
      </c>
      <c r="F46" s="40">
        <f t="shared" si="3"/>
        <v>21.180172682473408</v>
      </c>
      <c r="G46" s="40">
        <f t="shared" si="3"/>
        <v>21.090052194849875</v>
      </c>
      <c r="H46" s="40">
        <f t="shared" si="3"/>
        <v>21.000315165020158</v>
      </c>
      <c r="I46" s="40">
        <f t="shared" si="3"/>
        <v>20.910959961392113</v>
      </c>
      <c r="J46" s="40">
        <f t="shared" si="3"/>
        <v>20.821984959315934</v>
      </c>
      <c r="K46" s="40">
        <f t="shared" si="3"/>
        <v>20.733388541054612</v>
      </c>
      <c r="L46" s="40">
        <f t="shared" si="3"/>
        <v>20.645169095754511</v>
      </c>
      <c r="M46" s="40">
        <f t="shared" si="3"/>
        <v>20.557325019416115</v>
      </c>
    </row>
    <row r="47" spans="1:13" ht="16.5" x14ac:dyDescent="0.25">
      <c r="A47" s="44">
        <v>31</v>
      </c>
      <c r="B47" s="40">
        <f t="shared" si="3"/>
        <v>20.469854714864805</v>
      </c>
      <c r="C47" s="40">
        <f t="shared" si="3"/>
        <v>20.382756591721876</v>
      </c>
      <c r="D47" s="40">
        <f t="shared" si="3"/>
        <v>20.296029066375596</v>
      </c>
      <c r="E47" s="40">
        <f t="shared" si="3"/>
        <v>20.209670561952407</v>
      </c>
      <c r="F47" s="40">
        <f t="shared" si="3"/>
        <v>20.123679508288276</v>
      </c>
      <c r="G47" s="40">
        <f t="shared" si="3"/>
        <v>20.038054341900118</v>
      </c>
      <c r="H47" s="40">
        <f t="shared" si="3"/>
        <v>19.952793505957391</v>
      </c>
      <c r="I47" s="40">
        <f t="shared" si="3"/>
        <v>19.867895450253791</v>
      </c>
      <c r="J47" s="40">
        <f t="shared" si="3"/>
        <v>19.783358631179034</v>
      </c>
      <c r="K47" s="40">
        <f t="shared" si="3"/>
        <v>19.699181511690842</v>
      </c>
      <c r="L47" s="40">
        <f t="shared" si="3"/>
        <v>19.61536256128695</v>
      </c>
      <c r="M47" s="40">
        <f t="shared" si="3"/>
        <v>19.531900255977302</v>
      </c>
    </row>
    <row r="48" spans="1:13" ht="16.5" x14ac:dyDescent="0.25">
      <c r="A48" s="44">
        <v>32</v>
      </c>
      <c r="B48" s="40">
        <f t="shared" si="3"/>
        <v>19.448793078256347</v>
      </c>
      <c r="C48" s="40">
        <f t="shared" si="3"/>
        <v>19.366039517075411</v>
      </c>
      <c r="D48" s="40">
        <f t="shared" si="3"/>
        <v>19.283638067815296</v>
      </c>
      <c r="E48" s="40">
        <f t="shared" si="3"/>
        <v>19.20158723225882</v>
      </c>
      <c r="F48" s="40">
        <f t="shared" si="3"/>
        <v>19.119885518563677</v>
      </c>
      <c r="G48" s="40">
        <f t="shared" si="3"/>
        <v>19.038531441235271</v>
      </c>
      <c r="H48" s="40">
        <f t="shared" si="3"/>
        <v>18.957523521099663</v>
      </c>
      <c r="I48" s="40">
        <f t="shared" si="3"/>
        <v>18.876860285276756</v>
      </c>
      <c r="J48" s="40">
        <f t="shared" si="3"/>
        <v>18.796540267153482</v>
      </c>
      <c r="K48" s="40">
        <f t="shared" si="3"/>
        <v>18.716562006357094</v>
      </c>
      <c r="L48" s="40">
        <f t="shared" si="3"/>
        <v>18.636924048728691</v>
      </c>
      <c r="M48" s="40">
        <f t="shared" si="3"/>
        <v>18.55762494629673</v>
      </c>
    </row>
    <row r="49" spans="1:13" ht="16.5" x14ac:dyDescent="0.25">
      <c r="A49" s="44">
        <v>33</v>
      </c>
      <c r="B49" s="40">
        <f t="shared" ref="B49:M58" si="4">IF($B$2=0,(1+$A$2)^(-$A49-B$8/12),(1-(1+$A$2)^(-1/$B$2))/((1+$A$2)^($A49+B$8/12)-1))*100</f>
        <v>18.478663257250684</v>
      </c>
      <c r="C49" s="40">
        <f t="shared" si="4"/>
        <v>18.400037545914881</v>
      </c>
      <c r="D49" s="40">
        <f t="shared" si="4"/>
        <v>18.321746382722374</v>
      </c>
      <c r="E49" s="40">
        <f t="shared" si="4"/>
        <v>18.243788344188903</v>
      </c>
      <c r="F49" s="40">
        <f t="shared" si="4"/>
        <v>18.166162012887106</v>
      </c>
      <c r="G49" s="40">
        <f t="shared" si="4"/>
        <v>18.088865977420685</v>
      </c>
      <c r="H49" s="40">
        <f t="shared" si="4"/>
        <v>18.011898832398728</v>
      </c>
      <c r="I49" s="40">
        <f t="shared" si="4"/>
        <v>17.93525917841022</v>
      </c>
      <c r="J49" s="40">
        <f t="shared" si="4"/>
        <v>17.858945621998558</v>
      </c>
      <c r="K49" s="40">
        <f t="shared" si="4"/>
        <v>17.782956775636197</v>
      </c>
      <c r="L49" s="40">
        <f t="shared" si="4"/>
        <v>17.707291257699467</v>
      </c>
      <c r="M49" s="40">
        <f t="shared" si="4"/>
        <v>17.63194769244345</v>
      </c>
    </row>
    <row r="50" spans="1:13" ht="16.5" x14ac:dyDescent="0.25">
      <c r="A50" s="44">
        <v>34</v>
      </c>
      <c r="B50" s="40">
        <f t="shared" si="4"/>
        <v>17.556924709976897</v>
      </c>
      <c r="C50" s="40">
        <f t="shared" si="4"/>
        <v>17.482220946237415</v>
      </c>
      <c r="D50" s="40">
        <f t="shared" si="4"/>
        <v>17.407835042966621</v>
      </c>
      <c r="E50" s="40">
        <f t="shared" si="4"/>
        <v>17.333765647685418</v>
      </c>
      <c r="F50" s="40">
        <f t="shared" si="4"/>
        <v>17.260011413669456</v>
      </c>
      <c r="G50" s="40">
        <f t="shared" si="4"/>
        <v>17.186570999924641</v>
      </c>
      <c r="H50" s="40">
        <f t="shared" si="4"/>
        <v>17.113443071162688</v>
      </c>
      <c r="I50" s="40">
        <f t="shared" si="4"/>
        <v>17.040626297776932</v>
      </c>
      <c r="J50" s="40">
        <f t="shared" si="4"/>
        <v>16.968119355818107</v>
      </c>
      <c r="K50" s="40">
        <f t="shared" si="4"/>
        <v>16.895920926970255</v>
      </c>
      <c r="L50" s="40">
        <f t="shared" si="4"/>
        <v>16.824029698526811</v>
      </c>
      <c r="M50" s="40">
        <f t="shared" si="4"/>
        <v>16.752444363366699</v>
      </c>
    </row>
    <row r="51" spans="1:13" ht="16.5" x14ac:dyDescent="0.25">
      <c r="A51" s="44">
        <v>35</v>
      </c>
      <c r="B51" s="40">
        <f t="shared" si="4"/>
        <v>16.681163619930544</v>
      </c>
      <c r="C51" s="40">
        <f t="shared" si="4"/>
        <v>16.610186172197068</v>
      </c>
      <c r="D51" s="40">
        <f t="shared" si="4"/>
        <v>16.539510729659497</v>
      </c>
      <c r="E51" s="40">
        <f t="shared" si="4"/>
        <v>16.469136007302058</v>
      </c>
      <c r="F51" s="40">
        <f t="shared" si="4"/>
        <v>16.399060725576682</v>
      </c>
      <c r="G51" s="40">
        <f t="shared" si="4"/>
        <v>16.329283610379708</v>
      </c>
      <c r="H51" s="40">
        <f t="shared" si="4"/>
        <v>16.259803393028683</v>
      </c>
      <c r="I51" s="40">
        <f t="shared" si="4"/>
        <v>16.190618810239364</v>
      </c>
      <c r="J51" s="40">
        <f t="shared" si="4"/>
        <v>16.121728604102714</v>
      </c>
      <c r="K51" s="40">
        <f t="shared" si="4"/>
        <v>16.053131522061999</v>
      </c>
      <c r="L51" s="40">
        <f t="shared" si="4"/>
        <v>15.984826316890082</v>
      </c>
      <c r="M51" s="40">
        <f t="shared" si="4"/>
        <v>15.916811746666697</v>
      </c>
    </row>
    <row r="52" spans="1:13" ht="16.5" x14ac:dyDescent="0.25">
      <c r="A52" s="44">
        <v>36</v>
      </c>
      <c r="B52" s="40">
        <f t="shared" si="4"/>
        <v>15.84908657475586</v>
      </c>
      <c r="C52" s="40">
        <f t="shared" si="4"/>
        <v>15.781649569783438</v>
      </c>
      <c r="D52" s="40">
        <f t="shared" si="4"/>
        <v>15.714499505614727</v>
      </c>
      <c r="E52" s="40">
        <f t="shared" si="4"/>
        <v>15.647635161332124</v>
      </c>
      <c r="F52" s="40">
        <f t="shared" si="4"/>
        <v>15.581055321213002</v>
      </c>
      <c r="G52" s="40">
        <f t="shared" si="4"/>
        <v>15.514758774707559</v>
      </c>
      <c r="H52" s="40">
        <f t="shared" si="4"/>
        <v>15.448744316416802</v>
      </c>
      <c r="I52" s="40">
        <f t="shared" si="4"/>
        <v>15.383010746070655</v>
      </c>
      <c r="J52" s="40">
        <f t="shared" si="4"/>
        <v>15.317556868506143</v>
      </c>
      <c r="K52" s="40">
        <f t="shared" si="4"/>
        <v>15.252381493645606</v>
      </c>
      <c r="L52" s="40">
        <f t="shared" si="4"/>
        <v>15.187483436475135</v>
      </c>
      <c r="M52" s="40">
        <f t="shared" si="4"/>
        <v>15.12286151702299</v>
      </c>
    </row>
    <row r="53" spans="1:13" ht="16.5" x14ac:dyDescent="0.25">
      <c r="A53" s="44">
        <v>37</v>
      </c>
      <c r="B53" s="40">
        <f t="shared" si="4"/>
        <v>15.058514560338111</v>
      </c>
      <c r="C53" s="40">
        <f t="shared" si="4"/>
        <v>14.994441396468824</v>
      </c>
      <c r="D53" s="40">
        <f t="shared" si="4"/>
        <v>14.930640860441546</v>
      </c>
      <c r="E53" s="40">
        <f t="shared" si="4"/>
        <v>14.867111792239548</v>
      </c>
      <c r="F53" s="40">
        <f t="shared" si="4"/>
        <v>14.803853036781947</v>
      </c>
      <c r="G53" s="40">
        <f t="shared" si="4"/>
        <v>14.740863443902668</v>
      </c>
      <c r="H53" s="40">
        <f t="shared" si="4"/>
        <v>14.678141868329501</v>
      </c>
      <c r="I53" s="40">
        <f t="shared" si="4"/>
        <v>14.61568716966333</v>
      </c>
      <c r="J53" s="40">
        <f t="shared" si="4"/>
        <v>14.553498212357379</v>
      </c>
      <c r="K53" s="40">
        <f t="shared" si="4"/>
        <v>14.491573865696539</v>
      </c>
      <c r="L53" s="40">
        <f t="shared" si="4"/>
        <v>14.42991300377685</v>
      </c>
      <c r="M53" s="40">
        <f t="shared" si="4"/>
        <v>14.368514505485026</v>
      </c>
    </row>
    <row r="54" spans="1:13" ht="16.5" x14ac:dyDescent="0.25">
      <c r="A54" s="44">
        <v>38</v>
      </c>
      <c r="B54" s="40">
        <f t="shared" si="4"/>
        <v>14.307377254478016</v>
      </c>
      <c r="C54" s="40">
        <f t="shared" si="4"/>
        <v>14.24650013916278</v>
      </c>
      <c r="D54" s="40">
        <f t="shared" si="4"/>
        <v>14.185882052676055</v>
      </c>
      <c r="E54" s="40">
        <f t="shared" si="4"/>
        <v>14.125521892864178</v>
      </c>
      <c r="F54" s="40">
        <f t="shared" si="4"/>
        <v>14.065418562263135</v>
      </c>
      <c r="G54" s="40">
        <f t="shared" si="4"/>
        <v>14.005570968078546</v>
      </c>
      <c r="H54" s="40">
        <f t="shared" si="4"/>
        <v>13.945978022165798</v>
      </c>
      <c r="I54" s="40">
        <f t="shared" si="4"/>
        <v>13.88663864101029</v>
      </c>
      <c r="J54" s="40">
        <f t="shared" si="4"/>
        <v>13.827551745707725</v>
      </c>
      <c r="K54" s="40">
        <f t="shared" si="4"/>
        <v>13.768716261944455</v>
      </c>
      <c r="L54" s="40">
        <f t="shared" si="4"/>
        <v>13.710131119978005</v>
      </c>
      <c r="M54" s="40">
        <f t="shared" si="4"/>
        <v>13.651795254617602</v>
      </c>
    </row>
    <row r="55" spans="1:13" ht="16.5" x14ac:dyDescent="0.25">
      <c r="A55" s="44">
        <v>39</v>
      </c>
      <c r="B55" s="40">
        <f t="shared" si="4"/>
        <v>13.593707605204767</v>
      </c>
      <c r="C55" s="40">
        <f t="shared" si="4"/>
        <v>13.53586711559409</v>
      </c>
      <c r="D55" s="40">
        <f t="shared" si="4"/>
        <v>13.478272734134014</v>
      </c>
      <c r="E55" s="40">
        <f t="shared" si="4"/>
        <v>13.420923413647678</v>
      </c>
      <c r="F55" s="40">
        <f t="shared" si="4"/>
        <v>13.363818111413908</v>
      </c>
      <c r="G55" s="40">
        <f t="shared" si="4"/>
        <v>13.306955789148262</v>
      </c>
      <c r="H55" s="40">
        <f t="shared" si="4"/>
        <v>13.250335412984132</v>
      </c>
      <c r="I55" s="40">
        <f t="shared" si="4"/>
        <v>13.193955953453957</v>
      </c>
      <c r="J55" s="40">
        <f t="shared" si="4"/>
        <v>13.137816385470519</v>
      </c>
      <c r="K55" s="40">
        <f t="shared" si="4"/>
        <v>13.081915688308268</v>
      </c>
      <c r="L55" s="40">
        <f t="shared" si="4"/>
        <v>13.026252845584807</v>
      </c>
      <c r="M55" s="40">
        <f t="shared" si="4"/>
        <v>12.970826845242375</v>
      </c>
    </row>
    <row r="56" spans="1:13" ht="16.5" x14ac:dyDescent="0.25">
      <c r="A56" s="44">
        <v>40</v>
      </c>
      <c r="B56" s="40">
        <f t="shared" si="4"/>
        <v>12.915636679529468</v>
      </c>
      <c r="C56" s="40">
        <f t="shared" si="4"/>
        <v>12.860681344982508</v>
      </c>
      <c r="D56" s="40">
        <f t="shared" si="4"/>
        <v>12.805959842407614</v>
      </c>
      <c r="E56" s="40">
        <f t="shared" si="4"/>
        <v>12.751471176862403</v>
      </c>
      <c r="F56" s="40">
        <f t="shared" si="4"/>
        <v>12.697214357637918</v>
      </c>
      <c r="G56" s="40">
        <f t="shared" si="4"/>
        <v>12.643188398240628</v>
      </c>
      <c r="H56" s="40">
        <f t="shared" si="4"/>
        <v>12.58939231637447</v>
      </c>
      <c r="I56" s="40">
        <f t="shared" si="4"/>
        <v>12.535825133922998</v>
      </c>
      <c r="J56" s="40">
        <f t="shared" si="4"/>
        <v>12.482485876931612</v>
      </c>
      <c r="K56" s="40">
        <f t="shared" si="4"/>
        <v>12.429373575589803</v>
      </c>
      <c r="L56" s="40">
        <f t="shared" si="4"/>
        <v>12.376487264213592</v>
      </c>
      <c r="M56" s="40">
        <f t="shared" si="4"/>
        <v>12.323825981227913</v>
      </c>
    </row>
    <row r="57" spans="1:13" ht="16.5" x14ac:dyDescent="0.25">
      <c r="A57" s="44">
        <v>41</v>
      </c>
      <c r="B57" s="40">
        <f t="shared" si="4"/>
        <v>12.271388769149139</v>
      </c>
      <c r="C57" s="40">
        <f t="shared" si="4"/>
        <v>12.219174674567704</v>
      </c>
      <c r="D57" s="40">
        <f t="shared" si="4"/>
        <v>12.167182748130751</v>
      </c>
      <c r="E57" s="40">
        <f t="shared" si="4"/>
        <v>12.115412044524849</v>
      </c>
      <c r="F57" s="40">
        <f t="shared" si="4"/>
        <v>12.06386162245883</v>
      </c>
      <c r="G57" s="40">
        <f t="shared" si="4"/>
        <v>12.01253054464668</v>
      </c>
      <c r="H57" s="40">
        <f t="shared" si="4"/>
        <v>11.961417877790472</v>
      </c>
      <c r="I57" s="40">
        <f t="shared" si="4"/>
        <v>11.910522692563418</v>
      </c>
      <c r="J57" s="40">
        <f t="shared" si="4"/>
        <v>11.859844063592979</v>
      </c>
      <c r="K57" s="40">
        <f t="shared" si="4"/>
        <v>11.809381069443994</v>
      </c>
      <c r="L57" s="40">
        <f t="shared" si="4"/>
        <v>11.759132792601989</v>
      </c>
      <c r="M57" s="40">
        <f t="shared" si="4"/>
        <v>11.709098319456448</v>
      </c>
    </row>
    <row r="58" spans="1:13" ht="16.5" x14ac:dyDescent="0.25">
      <c r="A58" s="44">
        <v>42</v>
      </c>
      <c r="B58" s="40">
        <f t="shared" si="4"/>
        <v>11.659276740284218</v>
      </c>
      <c r="C58" s="40">
        <f t="shared" si="4"/>
        <v>11.609667149232973</v>
      </c>
      <c r="D58" s="40">
        <f t="shared" si="4"/>
        <v>11.560268644304749</v>
      </c>
      <c r="E58" s="40">
        <f t="shared" si="4"/>
        <v>11.511080327339524</v>
      </c>
      <c r="F58" s="40">
        <f t="shared" si="4"/>
        <v>11.462101303998887</v>
      </c>
      <c r="G58" s="40">
        <f t="shared" si="4"/>
        <v>11.413330683749813</v>
      </c>
      <c r="H58" s="40">
        <f t="shared" si="4"/>
        <v>11.364767579848428</v>
      </c>
      <c r="I58" s="40">
        <f t="shared" si="4"/>
        <v>11.316411109323914</v>
      </c>
      <c r="J58" s="40">
        <f t="shared" si="4"/>
        <v>11.26826039296245</v>
      </c>
      <c r="K58" s="40">
        <f t="shared" si="4"/>
        <v>11.220314555291205</v>
      </c>
      <c r="L58" s="40">
        <f t="shared" si="4"/>
        <v>11.17257272456246</v>
      </c>
      <c r="M58" s="40">
        <f t="shared" si="4"/>
        <v>11.125034032737718</v>
      </c>
    </row>
    <row r="59" spans="1:13" ht="16.5" x14ac:dyDescent="0.25">
      <c r="A59" s="44">
        <v>43</v>
      </c>
      <c r="B59" s="40">
        <f t="shared" ref="B59:M66" si="5">IF($B$2=0,(1+$A$2)^(-$A59-B$8/12),(1-(1+$A$2)^(-1/$B$2))/((1+$A$2)^($A59+B$8/12)-1))*100</f>
        <v>11.077697615471941</v>
      </c>
      <c r="C59" s="40">
        <f t="shared" si="5"/>
        <v>11.030562612097837</v>
      </c>
      <c r="D59" s="40">
        <f t="shared" si="5"/>
        <v>10.983628165610213</v>
      </c>
      <c r="E59" s="40">
        <f t="shared" si="5"/>
        <v>10.936893422650378</v>
      </c>
      <c r="F59" s="40">
        <f t="shared" si="5"/>
        <v>10.890357533490629</v>
      </c>
      <c r="G59" s="40">
        <f t="shared" si="5"/>
        <v>10.844019652018826</v>
      </c>
      <c r="H59" s="40">
        <f t="shared" si="5"/>
        <v>10.797878935722972</v>
      </c>
      <c r="I59" s="40">
        <f t="shared" si="5"/>
        <v>10.751934545675928</v>
      </c>
      <c r="J59" s="40">
        <f t="shared" si="5"/>
        <v>10.706185646520142</v>
      </c>
      <c r="K59" s="40">
        <f t="shared" si="5"/>
        <v>10.660631406452453</v>
      </c>
      <c r="L59" s="40">
        <f t="shared" si="5"/>
        <v>10.615270997208988</v>
      </c>
      <c r="M59" s="40">
        <f t="shared" si="5"/>
        <v>10.570103594050087</v>
      </c>
    </row>
    <row r="60" spans="1:13" ht="16.5" x14ac:dyDescent="0.25">
      <c r="A60" s="44">
        <v>44</v>
      </c>
      <c r="B60" s="40">
        <f t="shared" si="5"/>
        <v>10.525128375745313</v>
      </c>
      <c r="C60" s="40">
        <f t="shared" si="5"/>
        <v>10.480344524558515</v>
      </c>
      <c r="D60" s="40">
        <f t="shared" si="5"/>
        <v>10.435751226232984</v>
      </c>
      <c r="E60" s="40">
        <f t="shared" si="5"/>
        <v>10.391347669976605</v>
      </c>
      <c r="F60" s="40">
        <f t="shared" si="5"/>
        <v>10.347133048447153</v>
      </c>
      <c r="G60" s="40">
        <f t="shared" si="5"/>
        <v>10.303106557737603</v>
      </c>
      <c r="H60" s="40">
        <f t="shared" si="5"/>
        <v>10.259267397361494</v>
      </c>
      <c r="I60" s="40">
        <f t="shared" si="5"/>
        <v>10.215614770238412</v>
      </c>
      <c r="J60" s="40">
        <f t="shared" si="5"/>
        <v>10.17214788267947</v>
      </c>
      <c r="K60" s="40">
        <f t="shared" si="5"/>
        <v>10.128865944372876</v>
      </c>
      <c r="L60" s="40">
        <f t="shared" si="5"/>
        <v>10.085768168369585</v>
      </c>
      <c r="M60" s="40">
        <f t="shared" si="5"/>
        <v>10.042853771068968</v>
      </c>
    </row>
    <row r="61" spans="1:13" ht="16.5" x14ac:dyDescent="0.25">
      <c r="A61" s="44">
        <v>45</v>
      </c>
      <c r="B61" s="40">
        <f t="shared" si="5"/>
        <v>10.000121972204573</v>
      </c>
      <c r="C61" s="40">
        <f t="shared" si="5"/>
        <v>9.9575719948299426</v>
      </c>
      <c r="D61" s="40">
        <f t="shared" si="5"/>
        <v>9.9152030653044978</v>
      </c>
      <c r="E61" s="40">
        <f t="shared" si="5"/>
        <v>9.8730144132794369</v>
      </c>
      <c r="F61" s="40">
        <f t="shared" si="5"/>
        <v>9.8310052716837557</v>
      </c>
      <c r="G61" s="40">
        <f t="shared" si="5"/>
        <v>9.7891748767103124</v>
      </c>
      <c r="H61" s="40">
        <f t="shared" si="5"/>
        <v>9.747522467801895</v>
      </c>
      <c r="I61" s="40">
        <f t="shared" si="5"/>
        <v>9.7060472876374462</v>
      </c>
      <c r="J61" s="40">
        <f t="shared" si="5"/>
        <v>9.6647485821182606</v>
      </c>
      <c r="K61" s="40">
        <f t="shared" si="5"/>
        <v>9.6236256003542771</v>
      </c>
      <c r="L61" s="40">
        <f t="shared" si="5"/>
        <v>9.5826775946504359</v>
      </c>
      <c r="M61" s="40">
        <f t="shared" si="5"/>
        <v>9.5419038204930828</v>
      </c>
    </row>
    <row r="62" spans="1:13" ht="16.5" x14ac:dyDescent="0.25">
      <c r="A62" s="44">
        <v>46</v>
      </c>
      <c r="B62" s="40">
        <f t="shared" si="5"/>
        <v>9.50130353653641</v>
      </c>
      <c r="C62" s="40">
        <f t="shared" si="5"/>
        <v>9.4608760045890179</v>
      </c>
      <c r="D62" s="40">
        <f t="shared" si="5"/>
        <v>9.4206204896004717</v>
      </c>
      <c r="E62" s="40">
        <f t="shared" si="5"/>
        <v>9.380536259647922</v>
      </c>
      <c r="F62" s="40">
        <f t="shared" si="5"/>
        <v>9.3406225859228105</v>
      </c>
      <c r="G62" s="40">
        <f t="shared" si="5"/>
        <v>9.3008787427176358</v>
      </c>
      <c r="H62" s="40">
        <f t="shared" si="5"/>
        <v>9.2613040074127273</v>
      </c>
      <c r="I62" s="40">
        <f t="shared" si="5"/>
        <v>9.2218976604631333</v>
      </c>
      <c r="J62" s="40">
        <f t="shared" si="5"/>
        <v>9.1826589853855225</v>
      </c>
      <c r="K62" s="40">
        <f t="shared" si="5"/>
        <v>9.143587268745156</v>
      </c>
      <c r="L62" s="40">
        <f t="shared" si="5"/>
        <v>9.1046818001429326</v>
      </c>
      <c r="M62" s="40">
        <f t="shared" si="5"/>
        <v>9.065941872202453</v>
      </c>
    </row>
    <row r="63" spans="1:13" ht="16.5" x14ac:dyDescent="0.25">
      <c r="A63" s="44">
        <v>47</v>
      </c>
      <c r="B63" s="40">
        <f t="shared" si="5"/>
        <v>9.0273667805571609</v>
      </c>
      <c r="C63" s="40">
        <f t="shared" si="5"/>
        <v>8.9889558238375482</v>
      </c>
      <c r="D63" s="40">
        <f t="shared" si="5"/>
        <v>8.9507083036584056</v>
      </c>
      <c r="E63" s="40">
        <f t="shared" si="5"/>
        <v>8.9126235246061007</v>
      </c>
      <c r="F63" s="40">
        <f t="shared" si="5"/>
        <v>8.8747007942259462</v>
      </c>
      <c r="G63" s="40">
        <f t="shared" si="5"/>
        <v>8.8369394230096301</v>
      </c>
      <c r="H63" s="40">
        <f t="shared" si="5"/>
        <v>8.799338724382638</v>
      </c>
      <c r="I63" s="40">
        <f t="shared" si="5"/>
        <v>8.7618980146918126</v>
      </c>
      <c r="J63" s="40">
        <f t="shared" si="5"/>
        <v>8.7246166131928948</v>
      </c>
      <c r="K63" s="40">
        <f t="shared" si="5"/>
        <v>8.6874938420381511</v>
      </c>
      <c r="L63" s="40">
        <f t="shared" si="5"/>
        <v>8.6505290262640706</v>
      </c>
      <c r="M63" s="40">
        <f t="shared" si="5"/>
        <v>8.6137214937790514</v>
      </c>
    </row>
    <row r="64" spans="1:13" ht="16.5" x14ac:dyDescent="0.25">
      <c r="A64" s="44">
        <v>48</v>
      </c>
      <c r="B64" s="40">
        <f t="shared" si="5"/>
        <v>8.5770705753512217</v>
      </c>
      <c r="C64" s="40">
        <f t="shared" si="5"/>
        <v>8.5405756045962455</v>
      </c>
      <c r="D64" s="40">
        <f t="shared" si="5"/>
        <v>8.5042359179652305</v>
      </c>
      <c r="E64" s="40">
        <f t="shared" si="5"/>
        <v>8.4680508547326365</v>
      </c>
      <c r="F64" s="40">
        <f t="shared" si="5"/>
        <v>8.432019756984273</v>
      </c>
      <c r="G64" s="40">
        <f t="shared" si="5"/>
        <v>8.396141969605349</v>
      </c>
      <c r="H64" s="40">
        <f t="shared" si="5"/>
        <v>8.3604168402685399</v>
      </c>
      <c r="I64" s="40">
        <f t="shared" si="5"/>
        <v>8.3248437194221498</v>
      </c>
      <c r="J64" s="40">
        <f t="shared" si="5"/>
        <v>8.2894219602782862</v>
      </c>
      <c r="K64" s="40">
        <f t="shared" si="5"/>
        <v>8.2541509188010966</v>
      </c>
      <c r="L64" s="40">
        <f t="shared" si="5"/>
        <v>8.2190299536950775</v>
      </c>
      <c r="M64" s="40">
        <f t="shared" si="5"/>
        <v>8.1840584263933991</v>
      </c>
    </row>
    <row r="65" spans="1:13" ht="16.5" x14ac:dyDescent="0.25">
      <c r="A65" s="44">
        <v>49</v>
      </c>
      <c r="B65" s="40">
        <f t="shared" si="5"/>
        <v>8.1492357010462904</v>
      </c>
      <c r="C65" s="40">
        <f t="shared" si="5"/>
        <v>8.1145611445094978</v>
      </c>
      <c r="D65" s="40">
        <f t="shared" si="5"/>
        <v>8.0800341263327606</v>
      </c>
      <c r="E65" s="40">
        <f t="shared" si="5"/>
        <v>8.0456540187483494</v>
      </c>
      <c r="F65" s="40">
        <f t="shared" si="5"/>
        <v>8.0114201966596426</v>
      </c>
      <c r="G65" s="40">
        <f t="shared" si="5"/>
        <v>7.9773320376297852</v>
      </c>
      <c r="H65" s="40">
        <f t="shared" si="5"/>
        <v>7.9433889218703468</v>
      </c>
      <c r="I65" s="40">
        <f t="shared" si="5"/>
        <v>7.9095902322300713</v>
      </c>
      <c r="J65" s="40">
        <f t="shared" si="5"/>
        <v>7.8759353541836443</v>
      </c>
      <c r="K65" s="40">
        <f t="shared" si="5"/>
        <v>7.8424236758205188</v>
      </c>
      <c r="L65" s="40">
        <f t="shared" si="5"/>
        <v>7.8090545878338036</v>
      </c>
      <c r="M65" s="40">
        <f t="shared" si="5"/>
        <v>7.7758274835091683</v>
      </c>
    </row>
    <row r="66" spans="1:13" ht="16.5" x14ac:dyDescent="0.25">
      <c r="A66" s="44">
        <v>50</v>
      </c>
      <c r="B66" s="40">
        <f t="shared" si="5"/>
        <v>7.7427417587138159</v>
      </c>
      <c r="C66" s="40">
        <f t="shared" si="5"/>
        <v>7.709796811885508</v>
      </c>
      <c r="D66" s="40">
        <f t="shared" si="5"/>
        <v>7.6769920440216257</v>
      </c>
      <c r="E66" s="40">
        <f t="shared" si="5"/>
        <v>7.6443268586682658</v>
      </c>
      <c r="F66" s="40">
        <f t="shared" si="5"/>
        <v>7.611800661909399</v>
      </c>
      <c r="G66" s="40">
        <f t="shared" si="5"/>
        <v>7.5794128623560901</v>
      </c>
      <c r="H66" s="40">
        <f t="shared" si="5"/>
        <v>7.5471628711357219</v>
      </c>
      <c r="I66" s="40">
        <f t="shared" si="5"/>
        <v>7.515050101881303</v>
      </c>
      <c r="J66" s="40">
        <f t="shared" si="5"/>
        <v>7.4830739707208025</v>
      </c>
      <c r="K66" s="40">
        <f t="shared" si="5"/>
        <v>7.4512338962665261</v>
      </c>
      <c r="L66" s="40">
        <f t="shared" si="5"/>
        <v>7.4195292996045632</v>
      </c>
      <c r="M66" s="40">
        <f t="shared" si="5"/>
        <v>7.3879596042842444</v>
      </c>
    </row>
    <row r="67" spans="1:13" ht="16.5" x14ac:dyDescent="0.25">
      <c r="A67" s="52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t="16.5" x14ac:dyDescent="0.25">
      <c r="A68" s="52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3" ht="16.5" x14ac:dyDescent="0.25">
      <c r="A69" s="52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</row>
    <row r="70" spans="1:13" x14ac:dyDescent="0.25">
      <c r="A70" s="49"/>
      <c r="B70" s="50">
        <v>12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1:13" ht="18.75" x14ac:dyDescent="0.3">
      <c r="A71" s="85" t="s">
        <v>10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18.75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86" t="str">
        <f>"Таблица "&amp;$C$2+1</f>
        <v>Таблица 106</v>
      </c>
      <c r="M72" s="86"/>
    </row>
    <row r="73" spans="1:13" ht="16.5" x14ac:dyDescent="0.25">
      <c r="A73" s="92" t="s">
        <v>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</row>
    <row r="74" spans="1:13" ht="16.5" x14ac:dyDescent="0.25">
      <c r="A74" s="89" t="s">
        <v>1</v>
      </c>
      <c r="B74" s="98" t="s">
        <v>2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</row>
    <row r="75" spans="1:13" ht="16.5" x14ac:dyDescent="0.25">
      <c r="A75" s="90"/>
      <c r="B75" s="44">
        <v>0</v>
      </c>
      <c r="C75" s="44">
        <v>1</v>
      </c>
      <c r="D75" s="44">
        <v>2</v>
      </c>
      <c r="E75" s="44">
        <v>3</v>
      </c>
      <c r="F75" s="44">
        <v>4</v>
      </c>
      <c r="G75" s="44">
        <v>5</v>
      </c>
      <c r="H75" s="44">
        <v>6</v>
      </c>
      <c r="I75" s="44">
        <v>7</v>
      </c>
      <c r="J75" s="44">
        <v>8</v>
      </c>
      <c r="K75" s="44">
        <v>9</v>
      </c>
      <c r="L75" s="44">
        <v>10</v>
      </c>
      <c r="M75" s="44">
        <v>11</v>
      </c>
    </row>
    <row r="76" spans="1:13" ht="16.5" x14ac:dyDescent="0.25">
      <c r="A76" s="44">
        <v>0</v>
      </c>
      <c r="B76" s="40">
        <v>100</v>
      </c>
      <c r="C76" s="40">
        <f t="shared" ref="C76:M85" si="6">IF($B$70=0,(1+$A$2)^(-$A76-C$8/12),(1-(1+$A$2)^(-1/$B$70))/((1+$A$2)^($A76+C$8/12)-1))*100</f>
        <v>99.574505416104728</v>
      </c>
      <c r="D76" s="40">
        <f t="shared" si="6"/>
        <v>49.681105851618099</v>
      </c>
      <c r="E76" s="40">
        <f t="shared" si="6"/>
        <v>33.050073458196771</v>
      </c>
      <c r="F76" s="40">
        <f t="shared" si="6"/>
        <v>24.734632856853278</v>
      </c>
      <c r="G76" s="40">
        <f t="shared" si="6"/>
        <v>19.745428971572135</v>
      </c>
      <c r="H76" s="40">
        <f t="shared" si="6"/>
        <v>16.419343443496942</v>
      </c>
      <c r="I76" s="40">
        <f t="shared" si="6"/>
        <v>14.043611261533037</v>
      </c>
      <c r="J76" s="40">
        <f t="shared" si="6"/>
        <v>12.261849919995237</v>
      </c>
      <c r="K76" s="40">
        <f t="shared" si="6"/>
        <v>10.876069137825249</v>
      </c>
      <c r="L76" s="40">
        <f t="shared" si="6"/>
        <v>9.7674747462782978</v>
      </c>
      <c r="M76" s="40">
        <f t="shared" si="6"/>
        <v>8.8604704560531236</v>
      </c>
    </row>
    <row r="77" spans="1:13" ht="16.5" x14ac:dyDescent="0.25">
      <c r="A77" s="44">
        <v>1</v>
      </c>
      <c r="B77" s="40">
        <f t="shared" ref="B77:B100" si="7">IF($B$70=0,(1+$A$2)^(-$A77-B$8/12),(1-(1+$A$2)^(-1/$B$70))/((1+$A$2)^($A77+B$8/12)-1))*100</f>
        <v>8.1046587408574133</v>
      </c>
      <c r="C77" s="40">
        <f t="shared" si="6"/>
        <v>7.4651490054811402</v>
      </c>
      <c r="D77" s="40">
        <f t="shared" si="6"/>
        <v>6.9170193961244104</v>
      </c>
      <c r="E77" s="40">
        <f t="shared" si="6"/>
        <v>6.4419938865940658</v>
      </c>
      <c r="F77" s="40">
        <f t="shared" si="6"/>
        <v>6.0263654571766274</v>
      </c>
      <c r="G77" s="40">
        <f t="shared" si="6"/>
        <v>5.659652269203062</v>
      </c>
      <c r="H77" s="40">
        <f t="shared" si="6"/>
        <v>5.3337017814253365</v>
      </c>
      <c r="I77" s="40">
        <f t="shared" si="6"/>
        <v>5.0420777770109737</v>
      </c>
      <c r="J77" s="40">
        <f t="shared" si="6"/>
        <v>4.7796312824391043</v>
      </c>
      <c r="K77" s="40">
        <f t="shared" si="6"/>
        <v>4.5421940809977057</v>
      </c>
      <c r="L77" s="40">
        <f t="shared" si="6"/>
        <v>4.3263558135089522</v>
      </c>
      <c r="M77" s="40">
        <f t="shared" si="6"/>
        <v>4.1292992266913107</v>
      </c>
    </row>
    <row r="78" spans="1:13" ht="16.5" x14ac:dyDescent="0.25">
      <c r="A78" s="44">
        <v>2</v>
      </c>
      <c r="B78" s="40">
        <f t="shared" si="7"/>
        <v>3.9486766094311392</v>
      </c>
      <c r="C78" s="40">
        <f t="shared" si="6"/>
        <v>3.7825158843491637</v>
      </c>
      <c r="D78" s="40">
        <f t="shared" si="6"/>
        <v>3.6291483705438727</v>
      </c>
      <c r="E78" s="40">
        <f t="shared" si="6"/>
        <v>3.4871525990585823</v>
      </c>
      <c r="F78" s="40">
        <f t="shared" si="6"/>
        <v>3.3553101678913331</v>
      </c>
      <c r="G78" s="40">
        <f t="shared" si="6"/>
        <v>3.2325707304509796</v>
      </c>
      <c r="H78" s="40">
        <f t="shared" si="6"/>
        <v>3.1180239863220458</v>
      </c>
      <c r="I78" s="40">
        <f t="shared" si="6"/>
        <v>3.0108770931719206</v>
      </c>
      <c r="J78" s="40">
        <f t="shared" si="6"/>
        <v>2.9104363139254015</v>
      </c>
      <c r="K78" s="40">
        <f t="shared" si="6"/>
        <v>2.8160920008166226</v>
      </c>
      <c r="L78" s="40">
        <f t="shared" si="6"/>
        <v>2.7273062293141566</v>
      </c>
      <c r="M78" s="40">
        <f t="shared" si="6"/>
        <v>2.643602551944698</v>
      </c>
    </row>
    <row r="79" spans="1:13" ht="16.5" x14ac:dyDescent="0.25">
      <c r="A79" s="44">
        <v>3</v>
      </c>
      <c r="B79" s="40">
        <f t="shared" si="7"/>
        <v>2.5645574598127654</v>
      </c>
      <c r="C79" s="40">
        <f t="shared" si="6"/>
        <v>2.4897932287388516</v>
      </c>
      <c r="D79" s="40">
        <f t="shared" si="6"/>
        <v>2.4189718949547054</v>
      </c>
      <c r="E79" s="40">
        <f t="shared" si="6"/>
        <v>2.3517901576147198</v>
      </c>
      <c r="F79" s="40">
        <f t="shared" si="6"/>
        <v>2.2879750459306147</v>
      </c>
      <c r="G79" s="40">
        <f t="shared" si="6"/>
        <v>2.2272802203839772</v>
      </c>
      <c r="H79" s="40">
        <f t="shared" si="6"/>
        <v>2.1694828023369936</v>
      </c>
      <c r="I79" s="40">
        <f t="shared" si="6"/>
        <v>2.114380646023104</v>
      </c>
      <c r="J79" s="40">
        <f t="shared" si="6"/>
        <v>2.0617899825389046</v>
      </c>
      <c r="K79" s="40">
        <f t="shared" si="6"/>
        <v>2.0115433779704914</v>
      </c>
      <c r="L79" s="40">
        <f t="shared" si="6"/>
        <v>1.9634879578511275</v>
      </c>
      <c r="M79" s="40">
        <f t="shared" si="6"/>
        <v>1.9174838582838967</v>
      </c>
    </row>
    <row r="80" spans="1:13" ht="16.5" x14ac:dyDescent="0.25">
      <c r="A80" s="44">
        <v>4</v>
      </c>
      <c r="B80" s="40">
        <f t="shared" si="7"/>
        <v>1.8734028706740353</v>
      </c>
      <c r="C80" s="40">
        <f t="shared" si="6"/>
        <v>1.831127252412396</v>
      </c>
      <c r="D80" s="40">
        <f t="shared" si="6"/>
        <v>1.7905486802768944</v>
      </c>
      <c r="E80" s="40">
        <f t="shared" si="6"/>
        <v>1.7515673269632122</v>
      </c>
      <c r="F80" s="40">
        <f t="shared" si="6"/>
        <v>1.7140910441696304</v>
      </c>
      <c r="G80" s="40">
        <f t="shared" si="6"/>
        <v>1.6780346381628459</v>
      </c>
      <c r="H80" s="40">
        <f t="shared" si="6"/>
        <v>1.6433192258364551</v>
      </c>
      <c r="I80" s="40">
        <f t="shared" si="6"/>
        <v>1.6098716610176207</v>
      </c>
      <c r="J80" s="40">
        <f t="shared" si="6"/>
        <v>1.5776240222408682</v>
      </c>
      <c r="K80" s="40">
        <f t="shared" si="6"/>
        <v>1.5465131544404394</v>
      </c>
      <c r="L80" s="40">
        <f t="shared" si="6"/>
        <v>1.5164802580537768</v>
      </c>
      <c r="M80" s="40">
        <f t="shared" si="6"/>
        <v>1.4874705199110996</v>
      </c>
    </row>
    <row r="81" spans="1:13" ht="16.5" x14ac:dyDescent="0.25">
      <c r="A81" s="44">
        <v>5</v>
      </c>
      <c r="B81" s="40">
        <f t="shared" si="7"/>
        <v>1.4594327810360139</v>
      </c>
      <c r="C81" s="40">
        <f t="shared" si="6"/>
        <v>1.4323192371214812</v>
      </c>
      <c r="D81" s="40">
        <f t="shared" si="6"/>
        <v>1.4060851679919819</v>
      </c>
      <c r="E81" s="40">
        <f t="shared" si="6"/>
        <v>1.380688692831183</v>
      </c>
      <c r="F81" s="40">
        <f t="shared" si="6"/>
        <v>1.356090548357018</v>
      </c>
      <c r="G81" s="40">
        <f t="shared" si="6"/>
        <v>1.3322538874729077</v>
      </c>
      <c r="H81" s="40">
        <f t="shared" si="6"/>
        <v>1.3091440962234211</v>
      </c>
      <c r="I81" s="40">
        <f t="shared" si="6"/>
        <v>1.2867286271419631</v>
      </c>
      <c r="J81" s="40">
        <f t="shared" si="6"/>
        <v>1.2649768473030807</v>
      </c>
      <c r="K81" s="40">
        <f t="shared" si="6"/>
        <v>1.24385989958761</v>
      </c>
      <c r="L81" s="40">
        <f t="shared" si="6"/>
        <v>1.2233505758393826</v>
      </c>
      <c r="M81" s="40">
        <f t="shared" si="6"/>
        <v>1.203423200741087</v>
      </c>
    </row>
    <row r="82" spans="1:13" ht="16.5" x14ac:dyDescent="0.25">
      <c r="A82" s="44">
        <v>6</v>
      </c>
      <c r="B82" s="40">
        <f t="shared" si="7"/>
        <v>1.1840535253671367</v>
      </c>
      <c r="C82" s="40">
        <f t="shared" si="6"/>
        <v>1.1652186294856224</v>
      </c>
      <c r="D82" s="40">
        <f t="shared" si="6"/>
        <v>1.1468968317817243</v>
      </c>
      <c r="E82" s="40">
        <f t="shared" si="6"/>
        <v>1.1290676072632539</v>
      </c>
      <c r="F82" s="40">
        <f t="shared" si="6"/>
        <v>1.1117115111868083</v>
      </c>
      <c r="G82" s="40">
        <f t="shared" si="6"/>
        <v>1.0948101089117623</v>
      </c>
      <c r="H82" s="40">
        <f t="shared" si="6"/>
        <v>1.0783459111500997</v>
      </c>
      <c r="I82" s="40">
        <f t="shared" si="6"/>
        <v>1.062302314133986</v>
      </c>
      <c r="J82" s="40">
        <f t="shared" si="6"/>
        <v>1.0466635442707695</v>
      </c>
      <c r="K82" s="40">
        <f t="shared" si="6"/>
        <v>1.0314146068976127</v>
      </c>
      <c r="L82" s="40">
        <f t="shared" si="6"/>
        <v>1.0165412387857866</v>
      </c>
      <c r="M82" s="40">
        <f t="shared" si="6"/>
        <v>1.0020298640783882</v>
      </c>
    </row>
    <row r="83" spans="1:13" ht="16.5" x14ac:dyDescent="0.25">
      <c r="A83" s="44">
        <v>7</v>
      </c>
      <c r="B83" s="40">
        <f t="shared" si="7"/>
        <v>0.98786755337536247</v>
      </c>
      <c r="C83" s="40">
        <f t="shared" si="6"/>
        <v>0.97404198570664524</v>
      </c>
      <c r="D83" s="40">
        <f t="shared" si="6"/>
        <v>0.96054141315833774</v>
      </c>
      <c r="E83" s="40">
        <f t="shared" si="6"/>
        <v>0.94735462793845948</v>
      </c>
      <c r="F83" s="40">
        <f t="shared" si="6"/>
        <v>0.93447093168821449</v>
      </c>
      <c r="G83" s="40">
        <f t="shared" si="6"/>
        <v>0.92188010686216448</v>
      </c>
      <c r="H83" s="40">
        <f t="shared" si="6"/>
        <v>0.90957239001638912</v>
      </c>
      <c r="I83" s="40">
        <f t="shared" si="6"/>
        <v>0.89753844685786355</v>
      </c>
      <c r="J83" s="40">
        <f t="shared" si="6"/>
        <v>0.88576934892105907</v>
      </c>
      <c r="K83" s="40">
        <f t="shared" si="6"/>
        <v>0.87425655174926864</v>
      </c>
      <c r="L83" s="40">
        <f t="shared" si="6"/>
        <v>0.86299187446862224</v>
      </c>
      <c r="M83" s="40">
        <f t="shared" si="6"/>
        <v>0.85196748065216099</v>
      </c>
    </row>
    <row r="84" spans="1:13" ht="16.5" x14ac:dyDescent="0.25">
      <c r="A84" s="44">
        <v>8</v>
      </c>
      <c r="B84" s="40">
        <f t="shared" si="7"/>
        <v>0.84117586037990666</v>
      </c>
      <c r="C84" s="40">
        <f t="shared" si="6"/>
        <v>0.83060981340861795</v>
      </c>
      <c r="D84" s="40">
        <f t="shared" si="6"/>
        <v>0.82026243337197191</v>
      </c>
      <c r="E84" s="40">
        <f t="shared" si="6"/>
        <v>0.81012709293830742</v>
      </c>
      <c r="F84" s="40">
        <f t="shared" si="6"/>
        <v>0.80019742985890585</v>
      </c>
      <c r="G84" s="40">
        <f t="shared" si="6"/>
        <v>0.79046733384508672</v>
      </c>
      <c r="H84" s="40">
        <f t="shared" si="6"/>
        <v>0.78093093421723758</v>
      </c>
      <c r="I84" s="40">
        <f t="shared" si="6"/>
        <v>0.77158258827332216</v>
      </c>
      <c r="J84" s="40">
        <f t="shared" si="6"/>
        <v>0.76241687032843009</v>
      </c>
      <c r="K84" s="40">
        <f t="shared" si="6"/>
        <v>0.75342856138064163</v>
      </c>
      <c r="L84" s="40">
        <f t="shared" si="6"/>
        <v>0.74461263936184652</v>
      </c>
      <c r="M84" s="40">
        <f t="shared" si="6"/>
        <v>0.73596426993523933</v>
      </c>
    </row>
    <row r="85" spans="1:13" ht="16.5" x14ac:dyDescent="0.25">
      <c r="A85" s="44">
        <v>9</v>
      </c>
      <c r="B85" s="40">
        <f t="shared" si="7"/>
        <v>0.72747879780406999</v>
      </c>
      <c r="C85" s="40">
        <f t="shared" si="6"/>
        <v>0.71915173849881076</v>
      </c>
      <c r="D85" s="40">
        <f t="shared" si="6"/>
        <v>0.71097877061229586</v>
      </c>
      <c r="E85" s="40">
        <f t="shared" si="6"/>
        <v>0.7029557284545821</v>
      </c>
      <c r="F85" s="40">
        <f t="shared" si="6"/>
        <v>0.69507859510130177</v>
      </c>
      <c r="G85" s="40">
        <f t="shared" si="6"/>
        <v>0.68734349581112819</v>
      </c>
      <c r="H85" s="40">
        <f t="shared" si="6"/>
        <v>0.67974669178968938</v>
      </c>
      <c r="I85" s="40">
        <f t="shared" si="6"/>
        <v>0.6722845742788458</v>
      </c>
      <c r="J85" s="40">
        <f t="shared" si="6"/>
        <v>0.66495365895169289</v>
      </c>
      <c r="K85" s="40">
        <f t="shared" si="6"/>
        <v>0.65775058059499902</v>
      </c>
      <c r="L85" s="40">
        <f t="shared" si="6"/>
        <v>0.65067208806203181</v>
      </c>
      <c r="M85" s="40">
        <f t="shared" si="6"/>
        <v>0.64371503947985831</v>
      </c>
    </row>
    <row r="86" spans="1:13" ht="16.5" x14ac:dyDescent="0.25">
      <c r="A86" s="44">
        <v>10</v>
      </c>
      <c r="B86" s="40">
        <f t="shared" si="7"/>
        <v>0.63687639769628546</v>
      </c>
      <c r="C86" s="40">
        <f t="shared" ref="C86:M100" si="8">IF($B$70=0,(1+$A$2)^(-$A86-C$8/12),(1-(1+$A$2)^(-1/$B$70))/((1+$A$2)^($A86+C$8/12)-1))*100</f>
        <v>0.6301532259525684</v>
      </c>
      <c r="D86" s="40">
        <f t="shared" si="8"/>
        <v>0.62354268376893929</v>
      </c>
      <c r="E86" s="40">
        <f t="shared" si="8"/>
        <v>0.6170420230308401</v>
      </c>
      <c r="F86" s="40">
        <f t="shared" si="8"/>
        <v>0.61064858426453272</v>
      </c>
      <c r="G86" s="40">
        <f t="shared" si="8"/>
        <v>0.60435979309147836</v>
      </c>
      <c r="H86" s="40">
        <f t="shared" si="8"/>
        <v>0.59817315685155825</v>
      </c>
      <c r="I86" s="40">
        <f t="shared" si="8"/>
        <v>0.5920862613858251</v>
      </c>
      <c r="J86" s="40">
        <f t="shared" si="8"/>
        <v>0.58609676797006494</v>
      </c>
      <c r="K86" s="40">
        <f t="shared" si="8"/>
        <v>0.58020241039098241</v>
      </c>
      <c r="L86" s="40">
        <f t="shared" si="8"/>
        <v>0.57440099215733409</v>
      </c>
      <c r="M86" s="40">
        <f t="shared" si="8"/>
        <v>0.568690383838792</v>
      </c>
    </row>
    <row r="87" spans="1:13" ht="16.5" x14ac:dyDescent="0.25">
      <c r="A87" s="44">
        <v>11</v>
      </c>
      <c r="B87" s="40">
        <f t="shared" si="7"/>
        <v>0.56306852052577283</v>
      </c>
      <c r="C87" s="40">
        <f t="shared" si="8"/>
        <v>0.55753339940385749</v>
      </c>
      <c r="D87" s="40">
        <f t="shared" si="8"/>
        <v>0.55208307743682139</v>
      </c>
      <c r="E87" s="40">
        <f t="shared" si="8"/>
        <v>0.54671566915263947</v>
      </c>
      <c r="F87" s="40">
        <f t="shared" si="8"/>
        <v>0.54142934452716929</v>
      </c>
      <c r="G87" s="40">
        <f t="shared" si="8"/>
        <v>0.53622232696051719</v>
      </c>
      <c r="H87" s="40">
        <f t="shared" si="8"/>
        <v>0.5310928913413917</v>
      </c>
      <c r="I87" s="40">
        <f t="shared" si="8"/>
        <v>0.52603936219500746</v>
      </c>
      <c r="J87" s="40">
        <f t="shared" si="8"/>
        <v>0.52106011191036594</v>
      </c>
      <c r="K87" s="40">
        <f t="shared" si="8"/>
        <v>0.51615355904297133</v>
      </c>
      <c r="L87" s="40">
        <f t="shared" si="8"/>
        <v>0.51131816668926222</v>
      </c>
      <c r="M87" s="40">
        <f t="shared" si="8"/>
        <v>0.506552440929249</v>
      </c>
    </row>
    <row r="88" spans="1:13" ht="16.5" x14ac:dyDescent="0.25">
      <c r="A88" s="44">
        <v>12</v>
      </c>
      <c r="B88" s="40">
        <f t="shared" si="7"/>
        <v>0.50185492933404174</v>
      </c>
      <c r="C88" s="40">
        <f t="shared" si="8"/>
        <v>0.49722421953513551</v>
      </c>
      <c r="D88" s="40">
        <f t="shared" si="8"/>
        <v>0.4926589378524921</v>
      </c>
      <c r="E88" s="40">
        <f t="shared" si="8"/>
        <v>0.48815774797861888</v>
      </c>
      <c r="F88" s="40">
        <f t="shared" si="8"/>
        <v>0.48371934971599556</v>
      </c>
      <c r="G88" s="40">
        <f t="shared" si="8"/>
        <v>0.47934247776534278</v>
      </c>
      <c r="H88" s="40">
        <f t="shared" si="8"/>
        <v>0.47502590056236027</v>
      </c>
      <c r="I88" s="40">
        <f t="shared" si="8"/>
        <v>0.47076841916068773</v>
      </c>
      <c r="J88" s="40">
        <f t="shared" si="8"/>
        <v>0.46656886615895837</v>
      </c>
      <c r="K88" s="40">
        <f t="shared" si="8"/>
        <v>0.46242610466993017</v>
      </c>
      <c r="L88" s="40">
        <f t="shared" si="8"/>
        <v>0.45833902732977982</v>
      </c>
      <c r="M88" s="40">
        <f t="shared" si="8"/>
        <v>0.45430655534574732</v>
      </c>
    </row>
    <row r="89" spans="1:13" ht="16.5" x14ac:dyDescent="0.25">
      <c r="A89" s="44">
        <v>13</v>
      </c>
      <c r="B89" s="40">
        <f t="shared" si="7"/>
        <v>0.45032763758040978</v>
      </c>
      <c r="C89" s="40">
        <f t="shared" si="8"/>
        <v>0.44640124967095007</v>
      </c>
      <c r="D89" s="40">
        <f t="shared" si="8"/>
        <v>0.44252639318187292</v>
      </c>
      <c r="E89" s="40">
        <f t="shared" si="8"/>
        <v>0.43870209478969202</v>
      </c>
      <c r="F89" s="40">
        <f t="shared" si="8"/>
        <v>0.43492740549819281</v>
      </c>
      <c r="G89" s="40">
        <f t="shared" si="8"/>
        <v>0.4312013998829401</v>
      </c>
      <c r="H89" s="40">
        <f t="shared" si="8"/>
        <v>0.42752317536376616</v>
      </c>
      <c r="I89" s="40">
        <f t="shared" si="8"/>
        <v>0.42389185150403902</v>
      </c>
      <c r="J89" s="40">
        <f t="shared" si="8"/>
        <v>0.42030656933556737</v>
      </c>
      <c r="K89" s="40">
        <f t="shared" si="8"/>
        <v>0.41676649070805438</v>
      </c>
      <c r="L89" s="40">
        <f t="shared" si="8"/>
        <v>0.41327079766206493</v>
      </c>
      <c r="M89" s="40">
        <f t="shared" si="8"/>
        <v>0.4098186918245218</v>
      </c>
    </row>
    <row r="90" spans="1:13" ht="16.5" x14ac:dyDescent="0.25">
      <c r="A90" s="44">
        <v>14</v>
      </c>
      <c r="B90" s="40">
        <f t="shared" si="7"/>
        <v>0.40640939382579017</v>
      </c>
      <c r="C90" s="40">
        <f t="shared" si="8"/>
        <v>0.40304214273745909</v>
      </c>
      <c r="D90" s="40">
        <f t="shared" si="8"/>
        <v>0.39971619552996412</v>
      </c>
      <c r="E90" s="40">
        <f t="shared" si="8"/>
        <v>0.39643082654924228</v>
      </c>
      <c r="F90" s="40">
        <f t="shared" si="8"/>
        <v>0.39318532701164249</v>
      </c>
      <c r="G90" s="40">
        <f t="shared" si="8"/>
        <v>0.38997900451635364</v>
      </c>
      <c r="H90" s="40">
        <f t="shared" si="8"/>
        <v>0.38681118257464642</v>
      </c>
      <c r="I90" s="40">
        <f t="shared" si="8"/>
        <v>0.38368120015525392</v>
      </c>
      <c r="J90" s="40">
        <f t="shared" si="8"/>
        <v>0.38058841124525228</v>
      </c>
      <c r="K90" s="40">
        <f t="shared" si="8"/>
        <v>0.37753218442582587</v>
      </c>
      <c r="L90" s="40">
        <f t="shared" si="8"/>
        <v>0.37451190246233274</v>
      </c>
      <c r="M90" s="40">
        <f t="shared" si="8"/>
        <v>0.3715269619081108</v>
      </c>
    </row>
    <row r="91" spans="1:13" ht="16.5" x14ac:dyDescent="0.25">
      <c r="A91" s="44">
        <v>15</v>
      </c>
      <c r="B91" s="40">
        <f t="shared" si="7"/>
        <v>0.36857677272149109</v>
      </c>
      <c r="C91" s="40">
        <f t="shared" si="8"/>
        <v>0.36566075789550578</v>
      </c>
      <c r="D91" s="40">
        <f t="shared" si="8"/>
        <v>0.36277835309980533</v>
      </c>
      <c r="E91" s="40">
        <f t="shared" si="8"/>
        <v>0.35992900633431413</v>
      </c>
      <c r="F91" s="40">
        <f t="shared" si="8"/>
        <v>0.35711217759418085</v>
      </c>
      <c r="G91" s="40">
        <f t="shared" si="8"/>
        <v>0.35432733854559639</v>
      </c>
      <c r="H91" s="40">
        <f t="shared" si="8"/>
        <v>0.35157397221206754</v>
      </c>
      <c r="I91" s="40">
        <f t="shared" si="8"/>
        <v>0.34885157267075778</v>
      </c>
      <c r="J91" s="40">
        <f t="shared" si="8"/>
        <v>0.34615964475851957</v>
      </c>
      <c r="K91" s="40">
        <f t="shared" si="8"/>
        <v>0.34349770378725814</v>
      </c>
      <c r="L91" s="40">
        <f t="shared" si="8"/>
        <v>0.34086527526828497</v>
      </c>
      <c r="M91" s="40">
        <f t="shared" si="8"/>
        <v>0.33826189464532908</v>
      </c>
    </row>
    <row r="92" spans="1:13" ht="16.5" x14ac:dyDescent="0.25">
      <c r="A92" s="44">
        <v>16</v>
      </c>
      <c r="B92" s="40">
        <f t="shared" si="7"/>
        <v>0.33568710703589283</v>
      </c>
      <c r="C92" s="40">
        <f t="shared" si="8"/>
        <v>0.33314046698064809</v>
      </c>
      <c r="D92" s="40">
        <f t="shared" si="8"/>
        <v>0.33062153820058271</v>
      </c>
      <c r="E92" s="40">
        <f t="shared" si="8"/>
        <v>0.32812989336162085</v>
      </c>
      <c r="F92" s="40">
        <f t="shared" si="8"/>
        <v>0.32566511384644636</v>
      </c>
      <c r="G92" s="40">
        <f t="shared" si="8"/>
        <v>0.32322678953327827</v>
      </c>
      <c r="H92" s="40">
        <f t="shared" si="8"/>
        <v>0.32081451858134941</v>
      </c>
      <c r="I92" s="40">
        <f t="shared" si="8"/>
        <v>0.31842790722285136</v>
      </c>
      <c r="J92" s="40">
        <f t="shared" si="8"/>
        <v>0.31606656956112322</v>
      </c>
      <c r="K92" s="40">
        <f t="shared" si="8"/>
        <v>0.31373012737486444</v>
      </c>
      <c r="L92" s="40">
        <f t="shared" si="8"/>
        <v>0.31141820992816138</v>
      </c>
      <c r="M92" s="40">
        <f t="shared" si="8"/>
        <v>0.30913045378613058</v>
      </c>
    </row>
    <row r="93" spans="1:13" ht="16.5" x14ac:dyDescent="0.25">
      <c r="A93" s="44">
        <v>17</v>
      </c>
      <c r="B93" s="40">
        <f t="shared" si="7"/>
        <v>0.30686650263598436</v>
      </c>
      <c r="C93" s="40">
        <f t="shared" si="8"/>
        <v>0.30462600711333182</v>
      </c>
      <c r="D93" s="40">
        <f t="shared" si="8"/>
        <v>0.30240862463354135</v>
      </c>
      <c r="E93" s="40">
        <f t="shared" si="8"/>
        <v>0.30021401922798996</v>
      </c>
      <c r="F93" s="40">
        <f t="shared" si="8"/>
        <v>0.29804186138503536</v>
      </c>
      <c r="G93" s="40">
        <f t="shared" si="8"/>
        <v>0.29589182789555596</v>
      </c>
      <c r="H93" s="40">
        <f t="shared" si="8"/>
        <v>0.29376360170290194</v>
      </c>
      <c r="I93" s="40">
        <f t="shared" si="8"/>
        <v>0.29165687175711347</v>
      </c>
      <c r="J93" s="40">
        <f t="shared" si="8"/>
        <v>0.28957133287326575</v>
      </c>
      <c r="K93" s="40">
        <f t="shared" si="8"/>
        <v>0.28750668559380366</v>
      </c>
      <c r="L93" s="40">
        <f t="shared" si="8"/>
        <v>0.28546263605473637</v>
      </c>
      <c r="M93" s="40">
        <f t="shared" si="8"/>
        <v>0.28343889585556564</v>
      </c>
    </row>
    <row r="94" spans="1:13" ht="16.5" x14ac:dyDescent="0.25">
      <c r="A94" s="44">
        <v>18</v>
      </c>
      <c r="B94" s="40">
        <f t="shared" si="7"/>
        <v>0.28143518193282901</v>
      </c>
      <c r="C94" s="40">
        <f t="shared" si="8"/>
        <v>0.27945121643713638</v>
      </c>
      <c r="D94" s="40">
        <f t="shared" si="8"/>
        <v>0.27748672661359425</v>
      </c>
      <c r="E94" s="40">
        <f t="shared" si="8"/>
        <v>0.27554144468550429</v>
      </c>
      <c r="F94" s="40">
        <f t="shared" si="8"/>
        <v>0.27361510774123343</v>
      </c>
      <c r="G94" s="40">
        <f t="shared" si="8"/>
        <v>0.2717074576241566</v>
      </c>
      <c r="H94" s="40">
        <f t="shared" si="8"/>
        <v>0.26981824082557365</v>
      </c>
      <c r="I94" s="40">
        <f t="shared" si="8"/>
        <v>0.26794720838050651</v>
      </c>
      <c r="J94" s="40">
        <f t="shared" si="8"/>
        <v>0.26609411576628894</v>
      </c>
      <c r="K94" s="40">
        <f t="shared" si="8"/>
        <v>0.26425872280385992</v>
      </c>
      <c r="L94" s="40">
        <f t="shared" si="8"/>
        <v>0.26244079356167704</v>
      </c>
      <c r="M94" s="40">
        <f t="shared" si="8"/>
        <v>0.26064009626217055</v>
      </c>
    </row>
    <row r="95" spans="1:13" ht="16.5" x14ac:dyDescent="0.25">
      <c r="A95" s="44">
        <v>19</v>
      </c>
      <c r="B95" s="40">
        <f t="shared" si="7"/>
        <v>0.25885640319065933</v>
      </c>
      <c r="C95" s="40">
        <f t="shared" si="8"/>
        <v>0.25708949060665215</v>
      </c>
      <c r="D95" s="40">
        <f t="shared" si="8"/>
        <v>0.2553391386574636</v>
      </c>
      <c r="E95" s="40">
        <f t="shared" si="8"/>
        <v>0.25360513129407453</v>
      </c>
      <c r="F95" s="40">
        <f t="shared" si="8"/>
        <v>0.25188725618916685</v>
      </c>
      <c r="G95" s="40">
        <f t="shared" si="8"/>
        <v>0.2501853046572704</v>
      </c>
      <c r="H95" s="40">
        <f t="shared" si="8"/>
        <v>0.24849907157695725</v>
      </c>
      <c r="I95" s="40">
        <f t="shared" si="8"/>
        <v>0.2468283553150214</v>
      </c>
      <c r="J95" s="40">
        <f t="shared" si="8"/>
        <v>0.24517295765258779</v>
      </c>
      <c r="K95" s="40">
        <f t="shared" si="8"/>
        <v>0.24353268371309064</v>
      </c>
      <c r="L95" s="40">
        <f t="shared" si="8"/>
        <v>0.24190734189206858</v>
      </c>
      <c r="M95" s="40">
        <f t="shared" si="8"/>
        <v>0.24029674378872093</v>
      </c>
    </row>
    <row r="96" spans="1:13" ht="16.5" x14ac:dyDescent="0.25">
      <c r="A96" s="44">
        <v>20</v>
      </c>
      <c r="B96" s="40">
        <f t="shared" si="7"/>
        <v>0.23870070413917668</v>
      </c>
      <c r="C96" s="40">
        <f t="shared" si="8"/>
        <v>0.23711904075142351</v>
      </c>
      <c r="D96" s="40">
        <f t="shared" si="8"/>
        <v>0.23555157444185099</v>
      </c>
      <c r="E96" s="40">
        <f t="shared" si="8"/>
        <v>0.23399812897336023</v>
      </c>
      <c r="F96" s="40">
        <f t="shared" si="8"/>
        <v>0.23245853099499569</v>
      </c>
      <c r="G96" s="40">
        <f t="shared" si="8"/>
        <v>0.23093260998305504</v>
      </c>
      <c r="H96" s="40">
        <f t="shared" si="8"/>
        <v>0.22942019818363601</v>
      </c>
      <c r="I96" s="40">
        <f t="shared" si="8"/>
        <v>0.22792113055657817</v>
      </c>
      <c r="J96" s="40">
        <f t="shared" si="8"/>
        <v>0.22643524472076149</v>
      </c>
      <c r="K96" s="40">
        <f t="shared" si="8"/>
        <v>0.22496238090072301</v>
      </c>
      <c r="L96" s="40">
        <f t="shared" si="8"/>
        <v>0.22350238187455437</v>
      </c>
      <c r="M96" s="40">
        <f t="shared" si="8"/>
        <v>0.22205509292304504</v>
      </c>
    </row>
    <row r="97" spans="1:13" ht="16.5" x14ac:dyDescent="0.25">
      <c r="A97" s="44">
        <v>21</v>
      </c>
      <c r="B97" s="40">
        <f t="shared" si="7"/>
        <v>0.22062036178003663</v>
      </c>
      <c r="C97" s="40">
        <f t="shared" si="8"/>
        <v>0.21919803858395431</v>
      </c>
      <c r="D97" s="40">
        <f t="shared" si="8"/>
        <v>0.21778797583048337</v>
      </c>
      <c r="E97" s="40">
        <f t="shared" si="8"/>
        <v>0.21639002832635909</v>
      </c>
      <c r="F97" s="40">
        <f t="shared" si="8"/>
        <v>0.2150040531442399</v>
      </c>
      <c r="G97" s="40">
        <f t="shared" si="8"/>
        <v>0.21362990957863398</v>
      </c>
      <c r="H97" s="40">
        <f t="shared" si="8"/>
        <v>0.2122674591028508</v>
      </c>
      <c r="I97" s="40">
        <f t="shared" si="8"/>
        <v>0.21091656532695008</v>
      </c>
      <c r="J97" s="40">
        <f t="shared" si="8"/>
        <v>0.2095770939566611</v>
      </c>
      <c r="K97" s="40">
        <f t="shared" si="8"/>
        <v>0.20824891275324631</v>
      </c>
      <c r="L97" s="40">
        <f t="shared" si="8"/>
        <v>0.20693189149428443</v>
      </c>
      <c r="M97" s="40">
        <f t="shared" si="8"/>
        <v>0.20562590193534774</v>
      </c>
    </row>
    <row r="98" spans="1:13" ht="16.5" x14ac:dyDescent="0.25">
      <c r="A98" s="44">
        <v>22</v>
      </c>
      <c r="B98" s="40">
        <f t="shared" si="7"/>
        <v>0.20433081777255094</v>
      </c>
      <c r="C98" s="40">
        <f t="shared" si="8"/>
        <v>0.2030465146059473</v>
      </c>
      <c r="D98" s="40">
        <f t="shared" si="8"/>
        <v>0.20177286990375143</v>
      </c>
      <c r="E98" s="40">
        <f t="shared" si="8"/>
        <v>0.20050976296736503</v>
      </c>
      <c r="F98" s="40">
        <f t="shared" si="8"/>
        <v>0.19925707489718611</v>
      </c>
      <c r="G98" s="40">
        <f t="shared" si="8"/>
        <v>0.19801468855918117</v>
      </c>
      <c r="H98" s="40">
        <f t="shared" si="8"/>
        <v>0.19678248855219965</v>
      </c>
      <c r="I98" s="40">
        <f t="shared" si="8"/>
        <v>0.19556036117601236</v>
      </c>
      <c r="J98" s="40">
        <f t="shared" si="8"/>
        <v>0.19434819440005507</v>
      </c>
      <c r="K98" s="40">
        <f t="shared" si="8"/>
        <v>0.19314587783285878</v>
      </c>
      <c r="L98" s="40">
        <f t="shared" si="8"/>
        <v>0.19195330269214958</v>
      </c>
      <c r="M98" s="40">
        <f t="shared" si="8"/>
        <v>0.19077036177560083</v>
      </c>
    </row>
    <row r="99" spans="1:13" ht="16.5" x14ac:dyDescent="0.25">
      <c r="A99" s="44">
        <v>23</v>
      </c>
      <c r="B99" s="40">
        <f t="shared" si="7"/>
        <v>0.18959694943222144</v>
      </c>
      <c r="C99" s="40">
        <f t="shared" si="8"/>
        <v>0.18843296153436317</v>
      </c>
      <c r="D99" s="40">
        <f t="shared" si="8"/>
        <v>0.18727829545033339</v>
      </c>
      <c r="E99" s="40">
        <f t="shared" si="8"/>
        <v>0.18613285001759522</v>
      </c>
      <c r="F99" s="40">
        <f t="shared" si="8"/>
        <v>0.18499652551654347</v>
      </c>
      <c r="G99" s="40">
        <f t="shared" si="8"/>
        <v>0.18386922364483943</v>
      </c>
      <c r="H99" s="40">
        <f t="shared" si="8"/>
        <v>0.1827508474922924</v>
      </c>
      <c r="I99" s="40">
        <f t="shared" si="8"/>
        <v>0.18164130151627342</v>
      </c>
      <c r="J99" s="40">
        <f t="shared" si="8"/>
        <v>0.18054049151764873</v>
      </c>
      <c r="K99" s="40">
        <f t="shared" si="8"/>
        <v>0.17944832461721957</v>
      </c>
      <c r="L99" s="40">
        <f t="shared" si="8"/>
        <v>0.17836470923265657</v>
      </c>
      <c r="M99" s="40">
        <f t="shared" si="8"/>
        <v>0.17728955505591618</v>
      </c>
    </row>
    <row r="100" spans="1:13" ht="16.5" x14ac:dyDescent="0.25">
      <c r="A100" s="44">
        <v>24</v>
      </c>
      <c r="B100" s="40">
        <f t="shared" si="7"/>
        <v>0.17622277303112763</v>
      </c>
      <c r="C100" s="40">
        <f t="shared" si="8"/>
        <v>0.17516427533293896</v>
      </c>
      <c r="D100" s="40">
        <f t="shared" si="8"/>
        <v>0.17411397534531137</v>
      </c>
      <c r="E100" s="40">
        <f t="shared" si="8"/>
        <v>0.17307178764075029</v>
      </c>
      <c r="F100" s="40">
        <f t="shared" si="8"/>
        <v>0.17203762795996355</v>
      </c>
      <c r="G100" s="40">
        <f t="shared" si="8"/>
        <v>0.17101141319193625</v>
      </c>
      <c r="H100" s="40">
        <f t="shared" si="8"/>
        <v>0.16999306135441183</v>
      </c>
      <c r="I100" s="40">
        <f t="shared" si="8"/>
        <v>0.16898249157477055</v>
      </c>
      <c r="J100" s="40">
        <f t="shared" si="8"/>
        <v>0.16797962407129546</v>
      </c>
      <c r="K100" s="40">
        <f t="shared" si="8"/>
        <v>0.16698438013481665</v>
      </c>
      <c r="L100" s="40">
        <f t="shared" si="8"/>
        <v>0.16599668211072538</v>
      </c>
      <c r="M100" s="40">
        <f t="shared" si="8"/>
        <v>0.16501645338134899</v>
      </c>
    </row>
    <row r="101" spans="1:13" ht="16.5" x14ac:dyDescent="0.25">
      <c r="A101" s="47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16.5" x14ac:dyDescent="0.25">
      <c r="A102" s="47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16.5" x14ac:dyDescent="0.25">
      <c r="A103" s="47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1:13" ht="18.75" x14ac:dyDescent="0.3">
      <c r="A104" s="47"/>
      <c r="B104" s="45"/>
      <c r="C104" s="45"/>
      <c r="D104" s="45"/>
      <c r="E104" s="45"/>
      <c r="F104" s="45"/>
      <c r="G104" s="45"/>
      <c r="H104" s="45"/>
      <c r="I104" s="46"/>
      <c r="J104" s="45"/>
      <c r="K104" s="99" t="str">
        <f>"Продолжение таблицы "&amp;$C$2+1</f>
        <v>Продолжение таблицы 106</v>
      </c>
      <c r="L104" s="99"/>
      <c r="M104" s="99"/>
    </row>
    <row r="105" spans="1:13" ht="16.5" x14ac:dyDescent="0.25">
      <c r="A105" s="100" t="s">
        <v>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1:13" ht="16.5" x14ac:dyDescent="0.25">
      <c r="A106" s="98" t="s">
        <v>1</v>
      </c>
      <c r="B106" s="98" t="s">
        <v>2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</row>
    <row r="107" spans="1:13" ht="16.5" x14ac:dyDescent="0.25">
      <c r="A107" s="98"/>
      <c r="B107" s="44">
        <v>0</v>
      </c>
      <c r="C107" s="44">
        <v>1</v>
      </c>
      <c r="D107" s="44">
        <v>2</v>
      </c>
      <c r="E107" s="44">
        <v>3</v>
      </c>
      <c r="F107" s="44">
        <v>4</v>
      </c>
      <c r="G107" s="44">
        <v>5</v>
      </c>
      <c r="H107" s="44">
        <v>6</v>
      </c>
      <c r="I107" s="44">
        <v>7</v>
      </c>
      <c r="J107" s="44">
        <v>8</v>
      </c>
      <c r="K107" s="44">
        <v>9</v>
      </c>
      <c r="L107" s="44">
        <v>10</v>
      </c>
      <c r="M107" s="44">
        <v>11</v>
      </c>
    </row>
    <row r="108" spans="1:13" ht="16.5" x14ac:dyDescent="0.25">
      <c r="A108" s="44">
        <v>25</v>
      </c>
      <c r="B108" s="40">
        <f t="shared" ref="B108:M117" si="9">IF($B$70=0,(1+$A$2)^(-$A108-B$8/12),(1-(1+$A$2)^(-1/$B$70))/((1+$A$2)^($A108+B$8/12)-1))*100</f>
        <v>0.16404361834867828</v>
      </c>
      <c r="C108" s="40">
        <f t="shared" si="9"/>
        <v>0.16307810241743934</v>
      </c>
      <c r="D108" s="40">
        <f t="shared" si="9"/>
        <v>0.16211983197850147</v>
      </c>
      <c r="E108" s="40">
        <f t="shared" si="9"/>
        <v>0.16116873439261409</v>
      </c>
      <c r="F108" s="40">
        <f t="shared" si="9"/>
        <v>0.16022473797446404</v>
      </c>
      <c r="G108" s="40">
        <f t="shared" si="9"/>
        <v>0.15928777197704713</v>
      </c>
      <c r="H108" s="40">
        <f t="shared" si="9"/>
        <v>0.1583577665763457</v>
      </c>
      <c r="I108" s="40">
        <f t="shared" si="9"/>
        <v>0.15743465285630576</v>
      </c>
      <c r="J108" s="40">
        <f t="shared" si="9"/>
        <v>0.156518362794107</v>
      </c>
      <c r="K108" s="40">
        <f t="shared" si="9"/>
        <v>0.15560882924571842</v>
      </c>
      <c r="L108" s="40">
        <f t="shared" si="9"/>
        <v>0.15470598593173404</v>
      </c>
      <c r="M108" s="40">
        <f t="shared" si="9"/>
        <v>0.15380976742348135</v>
      </c>
    </row>
    <row r="109" spans="1:13" ht="16.5" x14ac:dyDescent="0.25">
      <c r="A109" s="44">
        <v>26</v>
      </c>
      <c r="B109" s="40">
        <f t="shared" si="9"/>
        <v>0.15292010912939727</v>
      </c>
      <c r="C109" s="40">
        <f t="shared" si="9"/>
        <v>0.1520369472816652</v>
      </c>
      <c r="D109" s="40">
        <f t="shared" si="9"/>
        <v>0.15116021892310741</v>
      </c>
      <c r="E109" s="40">
        <f t="shared" si="9"/>
        <v>0.15028986189432705</v>
      </c>
      <c r="F109" s="40">
        <f t="shared" si="9"/>
        <v>0.14942581482109429</v>
      </c>
      <c r="G109" s="40">
        <f t="shared" si="9"/>
        <v>0.1485680171019714</v>
      </c>
      <c r="H109" s="40">
        <f t="shared" si="9"/>
        <v>0.14771640889617102</v>
      </c>
      <c r="I109" s="40">
        <f t="shared" si="9"/>
        <v>0.14687093111164309</v>
      </c>
      <c r="J109" s="40">
        <f t="shared" si="9"/>
        <v>0.14603152539338507</v>
      </c>
      <c r="K109" s="40">
        <f t="shared" si="9"/>
        <v>0.14519813411197052</v>
      </c>
      <c r="L109" s="40">
        <f t="shared" si="9"/>
        <v>0.14437070035229155</v>
      </c>
      <c r="M109" s="40">
        <f t="shared" si="9"/>
        <v>0.14354916790251052</v>
      </c>
    </row>
    <row r="110" spans="1:13" ht="16.5" x14ac:dyDescent="0.25">
      <c r="A110" s="44">
        <v>27</v>
      </c>
      <c r="B110" s="40">
        <f t="shared" si="9"/>
        <v>0.14273348124321605</v>
      </c>
      <c r="C110" s="40">
        <f t="shared" si="9"/>
        <v>0.1419235855367795</v>
      </c>
      <c r="D110" s="40">
        <f t="shared" si="9"/>
        <v>0.1411194266169073</v>
      </c>
      <c r="E110" s="40">
        <f t="shared" si="9"/>
        <v>0.14032095097838454</v>
      </c>
      <c r="F110" s="40">
        <f t="shared" si="9"/>
        <v>0.13952810576700717</v>
      </c>
      <c r="G110" s="40">
        <f t="shared" si="9"/>
        <v>0.13874083876969659</v>
      </c>
      <c r="H110" s="40">
        <f t="shared" si="9"/>
        <v>0.13795909840479512</v>
      </c>
      <c r="I110" s="40">
        <f t="shared" si="9"/>
        <v>0.13718283371253637</v>
      </c>
      <c r="J110" s="40">
        <f t="shared" si="9"/>
        <v>0.13641199434568857</v>
      </c>
      <c r="K110" s="40">
        <f t="shared" si="9"/>
        <v>0.13564653056036641</v>
      </c>
      <c r="L110" s="40">
        <f t="shared" si="9"/>
        <v>0.13488639320700721</v>
      </c>
      <c r="M110" s="40">
        <f t="shared" si="9"/>
        <v>0.1341315337215099</v>
      </c>
    </row>
    <row r="111" spans="1:13" ht="16.5" x14ac:dyDescent="0.25">
      <c r="A111" s="44">
        <v>28</v>
      </c>
      <c r="B111" s="40">
        <f t="shared" si="9"/>
        <v>0.13338190411653111</v>
      </c>
      <c r="C111" s="40">
        <f t="shared" si="9"/>
        <v>0.13263745697293697</v>
      </c>
      <c r="D111" s="40">
        <f t="shared" si="9"/>
        <v>0.13189814543140638</v>
      </c>
      <c r="E111" s="40">
        <f t="shared" si="9"/>
        <v>0.13116392318418274</v>
      </c>
      <c r="F111" s="40">
        <f t="shared" si="9"/>
        <v>0.1304347444669717</v>
      </c>
      <c r="G111" s="40">
        <f t="shared" si="9"/>
        <v>0.12971056405098086</v>
      </c>
      <c r="H111" s="40">
        <f t="shared" si="9"/>
        <v>0.1289913372350997</v>
      </c>
      <c r="I111" s="40">
        <f t="shared" si="9"/>
        <v>0.12827701983821599</v>
      </c>
      <c r="J111" s="40">
        <f t="shared" si="9"/>
        <v>0.12756756819166606</v>
      </c>
      <c r="K111" s="40">
        <f t="shared" si="9"/>
        <v>0.12686293913181701</v>
      </c>
      <c r="L111" s="40">
        <f t="shared" si="9"/>
        <v>0.12616308999277676</v>
      </c>
      <c r="M111" s="40">
        <f t="shared" si="9"/>
        <v>0.12546797859923065</v>
      </c>
    </row>
    <row r="112" spans="1:13" ht="16.5" x14ac:dyDescent="0.25">
      <c r="A112" s="44">
        <v>29</v>
      </c>
      <c r="B112" s="40">
        <f t="shared" si="9"/>
        <v>0.12477756325940143</v>
      </c>
      <c r="C112" s="40">
        <f t="shared" si="9"/>
        <v>0.12409180275813021</v>
      </c>
      <c r="D112" s="40">
        <f t="shared" si="9"/>
        <v>0.12341065635007624</v>
      </c>
      <c r="E112" s="40">
        <f t="shared" si="9"/>
        <v>0.12273408375303255</v>
      </c>
      <c r="F112" s="40">
        <f t="shared" si="9"/>
        <v>0.12206204514135575</v>
      </c>
      <c r="G112" s="40">
        <f t="shared" si="9"/>
        <v>0.12139450113950775</v>
      </c>
      <c r="H112" s="40">
        <f t="shared" si="9"/>
        <v>0.1207314128157065</v>
      </c>
      <c r="I112" s="40">
        <f t="shared" si="9"/>
        <v>0.1200727416756841</v>
      </c>
      <c r="J112" s="40">
        <f t="shared" si="9"/>
        <v>0.1194184496565506</v>
      </c>
      <c r="K112" s="40">
        <f t="shared" si="9"/>
        <v>0.11876849912076022</v>
      </c>
      <c r="L112" s="40">
        <f t="shared" si="9"/>
        <v>0.11812285285017921</v>
      </c>
      <c r="M112" s="40">
        <f t="shared" si="9"/>
        <v>0.11748147404025264</v>
      </c>
    </row>
    <row r="113" spans="1:13" ht="16.5" x14ac:dyDescent="0.25">
      <c r="A113" s="44">
        <v>30</v>
      </c>
      <c r="B113" s="40">
        <f t="shared" si="9"/>
        <v>0.11684432629426843</v>
      </c>
      <c r="C113" s="40">
        <f t="shared" si="9"/>
        <v>0.11621137361771676</v>
      </c>
      <c r="D113" s="40">
        <f t="shared" si="9"/>
        <v>0.11558258041274293</v>
      </c>
      <c r="E113" s="40">
        <f t="shared" si="9"/>
        <v>0.11495791147269187</v>
      </c>
      <c r="F113" s="40">
        <f t="shared" si="9"/>
        <v>0.11433733197674267</v>
      </c>
      <c r="G113" s="40">
        <f t="shared" si="9"/>
        <v>0.11372080748463123</v>
      </c>
      <c r="H113" s="40">
        <f t="shared" si="9"/>
        <v>0.11310830393145944</v>
      </c>
      <c r="I113" s="40">
        <f t="shared" si="9"/>
        <v>0.11249978762258915</v>
      </c>
      <c r="J113" s="40">
        <f t="shared" si="9"/>
        <v>0.11189522522861964</v>
      </c>
      <c r="K113" s="40">
        <f t="shared" si="9"/>
        <v>0.11129458378044635</v>
      </c>
      <c r="L113" s="40">
        <f t="shared" si="9"/>
        <v>0.11069783066440012</v>
      </c>
      <c r="M113" s="40">
        <f t="shared" si="9"/>
        <v>0.11010493361746482</v>
      </c>
    </row>
    <row r="114" spans="1:13" ht="16.5" x14ac:dyDescent="0.25">
      <c r="A114" s="44">
        <v>31</v>
      </c>
      <c r="B114" s="40">
        <f t="shared" si="9"/>
        <v>0.10951586072257212</v>
      </c>
      <c r="C114" s="40">
        <f t="shared" si="9"/>
        <v>0.10893058040397208</v>
      </c>
      <c r="D114" s="40">
        <f t="shared" si="9"/>
        <v>0.10834906142267781</v>
      </c>
      <c r="E114" s="40">
        <f t="shared" si="9"/>
        <v>0.10777127287198314</v>
      </c>
      <c r="F114" s="40">
        <f t="shared" si="9"/>
        <v>0.10719718417305192</v>
      </c>
      <c r="G114" s="40">
        <f t="shared" si="9"/>
        <v>0.10662676507057714</v>
      </c>
      <c r="H114" s="40">
        <f t="shared" si="9"/>
        <v>0.10605998562850938</v>
      </c>
      <c r="I114" s="40">
        <f t="shared" si="9"/>
        <v>0.10549681622585257</v>
      </c>
      <c r="J114" s="40">
        <f t="shared" si="9"/>
        <v>0.1049372275525263</v>
      </c>
      <c r="K114" s="40">
        <f t="shared" si="9"/>
        <v>0.1043811906052932</v>
      </c>
      <c r="L114" s="40">
        <f t="shared" si="9"/>
        <v>0.10382867668375034</v>
      </c>
      <c r="M114" s="40">
        <f t="shared" si="9"/>
        <v>0.10327965738638331</v>
      </c>
    </row>
    <row r="115" spans="1:13" ht="16.5" x14ac:dyDescent="0.25">
      <c r="A115" s="44">
        <v>32</v>
      </c>
      <c r="B115" s="40">
        <f t="shared" si="9"/>
        <v>0.1027341046066822</v>
      </c>
      <c r="C115" s="40">
        <f t="shared" si="9"/>
        <v>0.10219199052931764</v>
      </c>
      <c r="D115" s="40">
        <f t="shared" si="9"/>
        <v>0.10165328762637704</v>
      </c>
      <c r="E115" s="40">
        <f t="shared" si="9"/>
        <v>0.10111796865365813</v>
      </c>
      <c r="F115" s="40">
        <f t="shared" si="9"/>
        <v>0.10058600664702083</v>
      </c>
      <c r="G115" s="40">
        <f t="shared" si="9"/>
        <v>0.10005737491879486</v>
      </c>
      <c r="H115" s="40">
        <f t="shared" si="9"/>
        <v>9.9532047054242428E-2</v>
      </c>
      <c r="I115" s="40">
        <f t="shared" si="9"/>
        <v>9.9009996908075826E-2</v>
      </c>
      <c r="J115" s="40">
        <f t="shared" si="9"/>
        <v>9.8491198601027799E-2</v>
      </c>
      <c r="K115" s="40">
        <f t="shared" si="9"/>
        <v>9.7975626516474151E-2</v>
      </c>
      <c r="L115" s="40">
        <f t="shared" si="9"/>
        <v>9.7463255297108642E-2</v>
      </c>
      <c r="M115" s="40">
        <f t="shared" si="9"/>
        <v>9.6954059841667328E-2</v>
      </c>
    </row>
    <row r="116" spans="1:13" ht="16.5" x14ac:dyDescent="0.25">
      <c r="A116" s="44">
        <v>33</v>
      </c>
      <c r="B116" s="40">
        <f t="shared" si="9"/>
        <v>9.644801530170298E-2</v>
      </c>
      <c r="C116" s="40">
        <f t="shared" si="9"/>
        <v>9.5945097078408551E-2</v>
      </c>
      <c r="D116" s="40">
        <f t="shared" si="9"/>
        <v>9.5445280819488137E-2</v>
      </c>
      <c r="E116" s="40">
        <f t="shared" si="9"/>
        <v>9.4948542416074783E-2</v>
      </c>
      <c r="F116" s="40">
        <f t="shared" si="9"/>
        <v>9.4454857999695205E-2</v>
      </c>
      <c r="G116" s="40">
        <f t="shared" si="9"/>
        <v>9.3964203939279428E-2</v>
      </c>
      <c r="H116" s="40">
        <f t="shared" si="9"/>
        <v>9.3476556838214833E-2</v>
      </c>
      <c r="I116" s="40">
        <f t="shared" si="9"/>
        <v>9.2991893531444811E-2</v>
      </c>
      <c r="J116" s="40">
        <f t="shared" si="9"/>
        <v>9.2510191082609883E-2</v>
      </c>
      <c r="K116" s="40">
        <f t="shared" si="9"/>
        <v>9.2031426781231052E-2</v>
      </c>
      <c r="L116" s="40">
        <f t="shared" si="9"/>
        <v>9.1555578139935576E-2</v>
      </c>
      <c r="M116" s="40">
        <f t="shared" si="9"/>
        <v>9.108262289172292E-2</v>
      </c>
    </row>
    <row r="117" spans="1:13" ht="16.5" x14ac:dyDescent="0.25">
      <c r="A117" s="44">
        <v>34</v>
      </c>
      <c r="B117" s="40">
        <f t="shared" si="9"/>
        <v>9.0612538987270702E-2</v>
      </c>
      <c r="C117" s="40">
        <f t="shared" si="9"/>
        <v>9.0145304592281192E-2</v>
      </c>
      <c r="D117" s="40">
        <f t="shared" si="9"/>
        <v>8.9680898084865734E-2</v>
      </c>
      <c r="E117" s="40">
        <f t="shared" si="9"/>
        <v>8.9219298052967286E-2</v>
      </c>
      <c r="F117" s="40">
        <f t="shared" si="9"/>
        <v>8.8760483291821346E-2</v>
      </c>
      <c r="G117" s="40">
        <f t="shared" si="9"/>
        <v>8.8304432801452989E-2</v>
      </c>
      <c r="H117" s="40">
        <f t="shared" si="9"/>
        <v>8.7851125784210143E-2</v>
      </c>
      <c r="I117" s="40">
        <f t="shared" si="9"/>
        <v>8.7400541642333213E-2</v>
      </c>
      <c r="J117" s="40">
        <f t="shared" si="9"/>
        <v>8.6952659975559163E-2</v>
      </c>
      <c r="K117" s="40">
        <f t="shared" si="9"/>
        <v>8.6507460578759965E-2</v>
      </c>
      <c r="L117" s="40">
        <f t="shared" si="9"/>
        <v>8.606492343961554E-2</v>
      </c>
      <c r="M117" s="40">
        <f t="shared" si="9"/>
        <v>8.5625028736319567E-2</v>
      </c>
    </row>
    <row r="118" spans="1:13" ht="16.5" x14ac:dyDescent="0.25">
      <c r="A118" s="44">
        <v>35</v>
      </c>
      <c r="B118" s="40">
        <f t="shared" ref="B118:M127" si="10">IF($B$70=0,(1+$A$2)^(-$A118-B$8/12),(1-(1+$A$2)^(-1/$B$70))/((1+$A$2)^($A118+B$8/12)-1))*100</f>
        <v>8.5187756835317888E-2</v>
      </c>
      <c r="C118" s="40">
        <f t="shared" si="10"/>
        <v>8.4753088289079806E-2</v>
      </c>
      <c r="D118" s="40">
        <f t="shared" si="10"/>
        <v>8.4321003833900468E-2</v>
      </c>
      <c r="E118" s="40">
        <f t="shared" si="10"/>
        <v>8.3891484387734402E-2</v>
      </c>
      <c r="F118" s="40">
        <f t="shared" si="10"/>
        <v>8.3464511048060255E-2</v>
      </c>
      <c r="G118" s="40">
        <f t="shared" si="10"/>
        <v>8.3040065089775184E-2</v>
      </c>
      <c r="H118" s="40">
        <f t="shared" si="10"/>
        <v>8.2618127963118751E-2</v>
      </c>
      <c r="I118" s="40">
        <f t="shared" si="10"/>
        <v>8.2198681291626691E-2</v>
      </c>
      <c r="J118" s="40">
        <f t="shared" si="10"/>
        <v>8.1781706870112714E-2</v>
      </c>
      <c r="K118" s="40">
        <f t="shared" si="10"/>
        <v>8.1367186662678545E-2</v>
      </c>
      <c r="L118" s="40">
        <f t="shared" si="10"/>
        <v>8.0955102800752229E-2</v>
      </c>
      <c r="M118" s="40">
        <f t="shared" si="10"/>
        <v>8.0545437581153304E-2</v>
      </c>
    </row>
    <row r="119" spans="1:13" ht="16.5" x14ac:dyDescent="0.25">
      <c r="A119" s="44">
        <v>36</v>
      </c>
      <c r="B119" s="40">
        <f t="shared" si="10"/>
        <v>8.0138173464184656E-2</v>
      </c>
      <c r="C119" s="40">
        <f t="shared" si="10"/>
        <v>7.9733293071751588E-2</v>
      </c>
      <c r="D119" s="40">
        <f t="shared" si="10"/>
        <v>7.9330779185506101E-2</v>
      </c>
      <c r="E119" s="40">
        <f t="shared" si="10"/>
        <v>7.8930614745016919E-2</v>
      </c>
      <c r="F119" s="40">
        <f t="shared" si="10"/>
        <v>7.8532782845965113E-2</v>
      </c>
      <c r="G119" s="40">
        <f t="shared" si="10"/>
        <v>7.8137266738364131E-2</v>
      </c>
      <c r="H119" s="40">
        <f t="shared" si="10"/>
        <v>7.7744049824803957E-2</v>
      </c>
      <c r="I119" s="40">
        <f t="shared" si="10"/>
        <v>7.7353115658720009E-2</v>
      </c>
      <c r="J119" s="40">
        <f t="shared" si="10"/>
        <v>7.6964447942684949E-2</v>
      </c>
      <c r="K119" s="40">
        <f t="shared" si="10"/>
        <v>7.6578030526723836E-2</v>
      </c>
      <c r="L119" s="40">
        <f t="shared" si="10"/>
        <v>7.6193847406652568E-2</v>
      </c>
      <c r="M119" s="40">
        <f t="shared" si="10"/>
        <v>7.5811882722438426E-2</v>
      </c>
    </row>
    <row r="120" spans="1:13" ht="16.5" x14ac:dyDescent="0.25">
      <c r="A120" s="44">
        <v>37</v>
      </c>
      <c r="B120" s="40">
        <f t="shared" si="10"/>
        <v>7.543212075658258E-2</v>
      </c>
      <c r="C120" s="40">
        <f t="shared" si="10"/>
        <v>7.5054545932525016E-2</v>
      </c>
      <c r="D120" s="40">
        <f t="shared" si="10"/>
        <v>7.4679142813070518E-2</v>
      </c>
      <c r="E120" s="40">
        <f t="shared" si="10"/>
        <v>7.4305896098835492E-2</v>
      </c>
      <c r="F120" s="40">
        <f t="shared" si="10"/>
        <v>7.3934790626716276E-2</v>
      </c>
      <c r="G120" s="40">
        <f t="shared" si="10"/>
        <v>7.3565811368377462E-2</v>
      </c>
      <c r="H120" s="40">
        <f t="shared" si="10"/>
        <v>7.3198943428760141E-2</v>
      </c>
      <c r="I120" s="40">
        <f t="shared" si="10"/>
        <v>7.2834172044610623E-2</v>
      </c>
      <c r="J120" s="40">
        <f t="shared" si="10"/>
        <v>7.2471482583028268E-2</v>
      </c>
      <c r="K120" s="40">
        <f t="shared" si="10"/>
        <v>7.2110860540032309E-2</v>
      </c>
      <c r="L120" s="40">
        <f t="shared" si="10"/>
        <v>7.1752291539148291E-2</v>
      </c>
      <c r="M120" s="40">
        <f t="shared" si="10"/>
        <v>7.1395761330012589E-2</v>
      </c>
    </row>
    <row r="121" spans="1:13" ht="16.5" x14ac:dyDescent="0.25">
      <c r="A121" s="44">
        <v>38</v>
      </c>
      <c r="B121" s="40">
        <f t="shared" si="10"/>
        <v>7.1041255786995244E-2</v>
      </c>
      <c r="C121" s="40">
        <f t="shared" si="10"/>
        <v>7.0688760907841347E-2</v>
      </c>
      <c r="D121" s="40">
        <f t="shared" si="10"/>
        <v>7.0338262812329883E-2</v>
      </c>
      <c r="E121" s="40">
        <f t="shared" si="10"/>
        <v>6.9989747740949848E-2</v>
      </c>
      <c r="F121" s="40">
        <f t="shared" si="10"/>
        <v>6.9643202053594269E-2</v>
      </c>
      <c r="G121" s="40">
        <f t="shared" si="10"/>
        <v>6.9298612228270731E-2</v>
      </c>
      <c r="H121" s="40">
        <f t="shared" si="10"/>
        <v>6.8955964859828536E-2</v>
      </c>
      <c r="I121" s="40">
        <f t="shared" si="10"/>
        <v>6.8615246658702958E-2</v>
      </c>
      <c r="J121" s="40">
        <f t="shared" si="10"/>
        <v>6.8276444449675053E-2</v>
      </c>
      <c r="K121" s="40">
        <f t="shared" si="10"/>
        <v>6.7939545170647778E-2</v>
      </c>
      <c r="L121" s="40">
        <f t="shared" si="10"/>
        <v>6.7604535871437985E-2</v>
      </c>
      <c r="M121" s="40">
        <f t="shared" si="10"/>
        <v>6.7271403712583583E-2</v>
      </c>
    </row>
    <row r="122" spans="1:13" ht="16.5" x14ac:dyDescent="0.25">
      <c r="A122" s="44">
        <v>39</v>
      </c>
      <c r="B122" s="40">
        <f t="shared" si="10"/>
        <v>6.6940135964166189E-2</v>
      </c>
      <c r="C122" s="40">
        <f t="shared" si="10"/>
        <v>6.6610720004648849E-2</v>
      </c>
      <c r="D122" s="40">
        <f t="shared" si="10"/>
        <v>6.6283143319728635E-2</v>
      </c>
      <c r="E122" s="40">
        <f t="shared" si="10"/>
        <v>6.5957393501203471E-2</v>
      </c>
      <c r="F122" s="40">
        <f t="shared" si="10"/>
        <v>6.5633458245853843E-2</v>
      </c>
      <c r="G122" s="40">
        <f t="shared" si="10"/>
        <v>6.5311325354338506E-2</v>
      </c>
      <c r="H122" s="40">
        <f t="shared" si="10"/>
        <v>6.4990982730103897E-2</v>
      </c>
      <c r="I122" s="40">
        <f t="shared" si="10"/>
        <v>6.4672418378307756E-2</v>
      </c>
      <c r="J122" s="40">
        <f t="shared" si="10"/>
        <v>6.4355620404756023E-2</v>
      </c>
      <c r="K122" s="40">
        <f t="shared" si="10"/>
        <v>6.4040577014853037E-2</v>
      </c>
      <c r="L122" s="40">
        <f t="shared" si="10"/>
        <v>6.372727651256524E-2</v>
      </c>
      <c r="M122" s="40">
        <f t="shared" si="10"/>
        <v>6.3415707299397397E-2</v>
      </c>
    </row>
    <row r="123" spans="1:13" ht="16.5" x14ac:dyDescent="0.25">
      <c r="A123" s="44">
        <v>40</v>
      </c>
      <c r="B123" s="40">
        <f t="shared" si="10"/>
        <v>6.3105857873381993E-2</v>
      </c>
      <c r="C123" s="40">
        <f t="shared" si="10"/>
        <v>6.2797716828080996E-2</v>
      </c>
      <c r="D123" s="40">
        <f t="shared" si="10"/>
        <v>6.249127285160018E-2</v>
      </c>
      <c r="E123" s="40">
        <f t="shared" si="10"/>
        <v>6.2186514725615497E-2</v>
      </c>
      <c r="F123" s="40">
        <f t="shared" si="10"/>
        <v>6.1883431324411646E-2</v>
      </c>
      <c r="G123" s="40">
        <f t="shared" si="10"/>
        <v>6.1582011613932591E-2</v>
      </c>
      <c r="H123" s="40">
        <f t="shared" si="10"/>
        <v>6.1282244650843545E-2</v>
      </c>
      <c r="I123" s="40">
        <f t="shared" si="10"/>
        <v>6.0984119581604726E-2</v>
      </c>
      <c r="J123" s="40">
        <f t="shared" si="10"/>
        <v>6.068762564155649E-2</v>
      </c>
      <c r="K123" s="40">
        <f t="shared" si="10"/>
        <v>6.0392752154015295E-2</v>
      </c>
      <c r="L123" s="40">
        <f t="shared" si="10"/>
        <v>6.0099488529381448E-2</v>
      </c>
      <c r="M123" s="40">
        <f t="shared" si="10"/>
        <v>5.980782426425698E-2</v>
      </c>
    </row>
    <row r="124" spans="1:13" ht="16.5" x14ac:dyDescent="0.25">
      <c r="A124" s="44">
        <v>41</v>
      </c>
      <c r="B124" s="40">
        <f t="shared" si="10"/>
        <v>5.9517748940574683E-2</v>
      </c>
      <c r="C124" s="40">
        <f t="shared" si="10"/>
        <v>5.9229252224737787E-2</v>
      </c>
      <c r="D124" s="40">
        <f t="shared" si="10"/>
        <v>5.8942323866769862E-2</v>
      </c>
      <c r="E124" s="40">
        <f t="shared" si="10"/>
        <v>5.865695369947499E-2</v>
      </c>
      <c r="F124" s="40">
        <f t="shared" si="10"/>
        <v>5.8373131637608294E-2</v>
      </c>
      <c r="G124" s="40">
        <f t="shared" si="10"/>
        <v>5.8090847677056454E-2</v>
      </c>
      <c r="H124" s="40">
        <f t="shared" si="10"/>
        <v>5.7810091894027728E-2</v>
      </c>
      <c r="I124" s="40">
        <f t="shared" si="10"/>
        <v>5.7530854444252252E-2</v>
      </c>
      <c r="J124" s="40">
        <f t="shared" si="10"/>
        <v>5.7253125562191483E-2</v>
      </c>
      <c r="K124" s="40">
        <f t="shared" si="10"/>
        <v>5.6976895560257181E-2</v>
      </c>
      <c r="L124" s="40">
        <f t="shared" si="10"/>
        <v>5.6702154828039995E-2</v>
      </c>
      <c r="M124" s="40">
        <f t="shared" si="10"/>
        <v>5.6428893831546832E-2</v>
      </c>
    </row>
    <row r="125" spans="1:13" ht="16.5" x14ac:dyDescent="0.25">
      <c r="A125" s="44">
        <v>42</v>
      </c>
      <c r="B125" s="40">
        <f t="shared" si="10"/>
        <v>5.6157103112447516E-2</v>
      </c>
      <c r="C125" s="40">
        <f t="shared" si="10"/>
        <v>5.5886773287330514E-2</v>
      </c>
      <c r="D125" s="40">
        <f t="shared" si="10"/>
        <v>5.5617895046967153E-2</v>
      </c>
      <c r="E125" s="40">
        <f t="shared" si="10"/>
        <v>5.5350459155584765E-2</v>
      </c>
      <c r="F125" s="40">
        <f t="shared" si="10"/>
        <v>5.5084456450148186E-2</v>
      </c>
      <c r="G125" s="40">
        <f t="shared" si="10"/>
        <v>5.4819877839650206E-2</v>
      </c>
      <c r="H125" s="40">
        <f t="shared" si="10"/>
        <v>5.4556714304409615E-2</v>
      </c>
      <c r="I125" s="40">
        <f t="shared" si="10"/>
        <v>5.4294956895378145E-2</v>
      </c>
      <c r="J125" s="40">
        <f t="shared" si="10"/>
        <v>5.4034596733455169E-2</v>
      </c>
      <c r="K125" s="40">
        <f t="shared" si="10"/>
        <v>5.377562500881039E-2</v>
      </c>
      <c r="L125" s="40">
        <f t="shared" si="10"/>
        <v>5.3518032980214694E-2</v>
      </c>
      <c r="M125" s="40">
        <f t="shared" si="10"/>
        <v>5.3261811974378431E-2</v>
      </c>
    </row>
    <row r="126" spans="1:13" ht="16.5" x14ac:dyDescent="0.25">
      <c r="A126" s="44">
        <v>43</v>
      </c>
      <c r="B126" s="40">
        <f t="shared" si="10"/>
        <v>5.3006953385297678E-2</v>
      </c>
      <c r="C126" s="40">
        <f t="shared" si="10"/>
        <v>5.2753448673607914E-2</v>
      </c>
      <c r="D126" s="40">
        <f t="shared" si="10"/>
        <v>5.2501289365945239E-2</v>
      </c>
      <c r="E126" s="40">
        <f t="shared" si="10"/>
        <v>5.2250467054314867E-2</v>
      </c>
      <c r="F126" s="40">
        <f t="shared" si="10"/>
        <v>5.2000973395466971E-2</v>
      </c>
      <c r="G126" s="40">
        <f t="shared" si="10"/>
        <v>5.1752800110279829E-2</v>
      </c>
      <c r="H126" s="40">
        <f t="shared" si="10"/>
        <v>5.1505938983149695E-2</v>
      </c>
      <c r="I126" s="40">
        <f t="shared" si="10"/>
        <v>5.1260381861388052E-2</v>
      </c>
      <c r="J126" s="40">
        <f t="shared" si="10"/>
        <v>5.1016120654625519E-2</v>
      </c>
      <c r="K126" s="40">
        <f t="shared" si="10"/>
        <v>5.0773147334222564E-2</v>
      </c>
      <c r="L126" s="40">
        <f t="shared" si="10"/>
        <v>5.0531453932687057E-2</v>
      </c>
      <c r="M126" s="40">
        <f t="shared" si="10"/>
        <v>5.0291032543098288E-2</v>
      </c>
    </row>
    <row r="127" spans="1:13" ht="16.5" x14ac:dyDescent="0.25">
      <c r="A127" s="44">
        <v>44</v>
      </c>
      <c r="B127" s="40">
        <f t="shared" si="10"/>
        <v>5.005187531853765E-2</v>
      </c>
      <c r="C127" s="40">
        <f t="shared" si="10"/>
        <v>4.981397447152567E-2</v>
      </c>
      <c r="D127" s="40">
        <f t="shared" si="10"/>
        <v>4.9577322273465528E-2</v>
      </c>
      <c r="E127" s="40">
        <f t="shared" si="10"/>
        <v>4.9341911054092587E-2</v>
      </c>
      <c r="F127" s="40">
        <f t="shared" si="10"/>
        <v>4.910773320093044E-2</v>
      </c>
      <c r="G127" s="40">
        <f t="shared" si="10"/>
        <v>4.8874781158752906E-2</v>
      </c>
      <c r="H127" s="40">
        <f t="shared" si="10"/>
        <v>4.8643047429051955E-2</v>
      </c>
      <c r="I127" s="40">
        <f t="shared" si="10"/>
        <v>4.8412524569511901E-2</v>
      </c>
      <c r="J127" s="40">
        <f t="shared" si="10"/>
        <v>4.8183205193489113E-2</v>
      </c>
      <c r="K127" s="40">
        <f t="shared" si="10"/>
        <v>4.7955081969497715E-2</v>
      </c>
      <c r="L127" s="40">
        <f t="shared" si="10"/>
        <v>4.7728147620701072E-2</v>
      </c>
      <c r="M127" s="40">
        <f t="shared" si="10"/>
        <v>4.7502394924408692E-2</v>
      </c>
    </row>
    <row r="128" spans="1:13" ht="16.5" x14ac:dyDescent="0.25">
      <c r="A128" s="44">
        <v>45</v>
      </c>
      <c r="B128" s="40">
        <f t="shared" ref="B128:M133" si="11">IF($B$70=0,(1+$A$2)^(-$A128-B$8/12),(1-(1+$A$2)^(-1/$B$70))/((1+$A$2)^($A128+B$8/12)-1))*100</f>
        <v>4.7277816711578942E-2</v>
      </c>
      <c r="C128" s="40">
        <f t="shared" si="11"/>
        <v>4.7054405866327136E-2</v>
      </c>
      <c r="D128" s="40">
        <f t="shared" si="11"/>
        <v>4.6832155325439169E-2</v>
      </c>
      <c r="E128" s="40">
        <f t="shared" si="11"/>
        <v>4.6611058077890268E-2</v>
      </c>
      <c r="F128" s="40">
        <f t="shared" si="11"/>
        <v>4.6391107164369311E-2</v>
      </c>
      <c r="G128" s="40">
        <f t="shared" si="11"/>
        <v>4.6172295676808327E-2</v>
      </c>
      <c r="H128" s="40">
        <f t="shared" si="11"/>
        <v>4.5954616757916893E-2</v>
      </c>
      <c r="I128" s="40">
        <f t="shared" si="11"/>
        <v>4.5738063600722023E-2</v>
      </c>
      <c r="J128" s="40">
        <f t="shared" si="11"/>
        <v>4.5522629448112813E-2</v>
      </c>
      <c r="K128" s="40">
        <f t="shared" si="11"/>
        <v>4.530830759238999E-2</v>
      </c>
      <c r="L128" s="40">
        <f t="shared" si="11"/>
        <v>4.5095091374820713E-2</v>
      </c>
      <c r="M128" s="40">
        <f t="shared" si="11"/>
        <v>4.4882974185197808E-2</v>
      </c>
    </row>
    <row r="129" spans="1:13" ht="16.5" x14ac:dyDescent="0.25">
      <c r="A129" s="44">
        <v>46</v>
      </c>
      <c r="B129" s="40">
        <f t="shared" si="11"/>
        <v>4.4671949461404001E-2</v>
      </c>
      <c r="C129" s="40">
        <f t="shared" si="11"/>
        <v>4.4462010688980882E-2</v>
      </c>
      <c r="D129" s="40">
        <f t="shared" si="11"/>
        <v>4.4253151400702469E-2</v>
      </c>
      <c r="E129" s="40">
        <f t="shared" si="11"/>
        <v>4.4045365176153241E-2</v>
      </c>
      <c r="F129" s="40">
        <f t="shared" si="11"/>
        <v>4.3838645641310924E-2</v>
      </c>
      <c r="G129" s="40">
        <f t="shared" si="11"/>
        <v>4.3632986468133746E-2</v>
      </c>
      <c r="H129" s="40">
        <f t="shared" si="11"/>
        <v>4.3428381374151857E-2</v>
      </c>
      <c r="I129" s="40">
        <f t="shared" si="11"/>
        <v>4.3224824122063528E-2</v>
      </c>
      <c r="J129" s="40">
        <f t="shared" si="11"/>
        <v>4.3022308519335271E-2</v>
      </c>
      <c r="K129" s="40">
        <f t="shared" si="11"/>
        <v>4.2820828417806447E-2</v>
      </c>
      <c r="L129" s="40">
        <f t="shared" si="11"/>
        <v>4.2620377713298088E-2</v>
      </c>
      <c r="M129" s="40">
        <f t="shared" si="11"/>
        <v>4.2420950345225708E-2</v>
      </c>
    </row>
    <row r="130" spans="1:13" ht="16.5" x14ac:dyDescent="0.25">
      <c r="A130" s="44">
        <v>47</v>
      </c>
      <c r="B130" s="40">
        <f t="shared" si="11"/>
        <v>4.2222540296216429E-2</v>
      </c>
      <c r="C130" s="40">
        <f t="shared" si="11"/>
        <v>4.2025141591730007E-2</v>
      </c>
      <c r="D130" s="40">
        <f t="shared" si="11"/>
        <v>4.1828748299684006E-2</v>
      </c>
      <c r="E130" s="40">
        <f t="shared" si="11"/>
        <v>4.1633354530082683E-2</v>
      </c>
      <c r="F130" s="40">
        <f t="shared" si="11"/>
        <v>4.1438954434650024E-2</v>
      </c>
      <c r="G130" s="40">
        <f t="shared" si="11"/>
        <v>4.1245542206466618E-2</v>
      </c>
      <c r="H130" s="40">
        <f t="shared" si="11"/>
        <v>4.1053112079610085E-2</v>
      </c>
      <c r="I130" s="40">
        <f t="shared" si="11"/>
        <v>4.0861658328799684E-2</v>
      </c>
      <c r="J130" s="40">
        <f t="shared" si="11"/>
        <v>4.0671175269044214E-2</v>
      </c>
      <c r="K130" s="40">
        <f t="shared" si="11"/>
        <v>4.048165725529386E-2</v>
      </c>
      <c r="L130" s="40">
        <f t="shared" si="11"/>
        <v>4.0293098682095629E-2</v>
      </c>
      <c r="M130" s="40">
        <f t="shared" si="11"/>
        <v>4.0105493983252236E-2</v>
      </c>
    </row>
    <row r="131" spans="1:13" ht="16.5" x14ac:dyDescent="0.25">
      <c r="A131" s="44">
        <v>48</v>
      </c>
      <c r="B131" s="40">
        <f t="shared" si="11"/>
        <v>3.9918837631484676E-2</v>
      </c>
      <c r="C131" s="40">
        <f t="shared" si="11"/>
        <v>3.973312413809825E-2</v>
      </c>
      <c r="D131" s="40">
        <f t="shared" si="11"/>
        <v>3.9548348052652033E-2</v>
      </c>
      <c r="E131" s="40">
        <f t="shared" si="11"/>
        <v>3.9364503962631726E-2</v>
      </c>
      <c r="F131" s="40">
        <f t="shared" si="11"/>
        <v>3.9181586493125864E-2</v>
      </c>
      <c r="G131" s="40">
        <f t="shared" si="11"/>
        <v>3.8999590306505579E-2</v>
      </c>
      <c r="H131" s="40">
        <f t="shared" si="11"/>
        <v>3.8818510102107233E-2</v>
      </c>
      <c r="I131" s="40">
        <f t="shared" si="11"/>
        <v>3.863834061591874E-2</v>
      </c>
      <c r="J131" s="40">
        <f t="shared" si="11"/>
        <v>3.8459076620268831E-2</v>
      </c>
      <c r="K131" s="40">
        <f t="shared" si="11"/>
        <v>3.8280712923519505E-2</v>
      </c>
      <c r="L131" s="40">
        <f t="shared" si="11"/>
        <v>3.8103244369761806E-2</v>
      </c>
      <c r="M131" s="40">
        <f t="shared" si="11"/>
        <v>3.7926665838514444E-2</v>
      </c>
    </row>
    <row r="132" spans="1:13" ht="16.5" x14ac:dyDescent="0.25">
      <c r="A132" s="44">
        <v>49</v>
      </c>
      <c r="B132" s="40">
        <f t="shared" si="11"/>
        <v>3.7750972244425668E-2</v>
      </c>
      <c r="C132" s="40">
        <f t="shared" si="11"/>
        <v>3.7576158536978099E-2</v>
      </c>
      <c r="D132" s="40">
        <f t="shared" si="11"/>
        <v>3.7402219700196561E-2</v>
      </c>
      <c r="E132" s="40">
        <f t="shared" si="11"/>
        <v>3.722915075235881E-2</v>
      </c>
      <c r="F132" s="40">
        <f t="shared" si="11"/>
        <v>3.7056946745709224E-2</v>
      </c>
      <c r="G132" s="40">
        <f t="shared" si="11"/>
        <v>3.6885602766175481E-2</v>
      </c>
      <c r="H132" s="40">
        <f t="shared" si="11"/>
        <v>3.6715113933087865E-2</v>
      </c>
      <c r="I132" s="40">
        <f t="shared" si="11"/>
        <v>3.6545475398901586E-2</v>
      </c>
      <c r="J132" s="40">
        <f t="shared" si="11"/>
        <v>3.6376682348921816E-2</v>
      </c>
      <c r="K132" s="40">
        <f t="shared" si="11"/>
        <v>3.6208730001031399E-2</v>
      </c>
      <c r="L132" s="40">
        <f t="shared" si="11"/>
        <v>3.6041613605421449E-2</v>
      </c>
      <c r="M132" s="40">
        <f t="shared" si="11"/>
        <v>3.5875328444324443E-2</v>
      </c>
    </row>
    <row r="133" spans="1:13" ht="16.5" x14ac:dyDescent="0.25">
      <c r="A133" s="44">
        <v>50</v>
      </c>
      <c r="B133" s="40">
        <f t="shared" si="11"/>
        <v>3.5709869831750111E-2</v>
      </c>
      <c r="C133" s="40">
        <f t="shared" si="11"/>
        <v>3.5545233113223919E-2</v>
      </c>
      <c r="D133" s="40">
        <f t="shared" si="11"/>
        <v>3.538141366552814E-2</v>
      </c>
      <c r="E133" s="40">
        <f t="shared" si="11"/>
        <v>3.5218406896445391E-2</v>
      </c>
      <c r="F133" s="40">
        <f t="shared" si="11"/>
        <v>3.5056208244504887E-2</v>
      </c>
      <c r="G133" s="40">
        <f t="shared" si="11"/>
        <v>3.4894813178731103E-2</v>
      </c>
      <c r="H133" s="40">
        <f t="shared" si="11"/>
        <v>3.4734217198394833E-2</v>
      </c>
      <c r="I133" s="40">
        <f t="shared" si="11"/>
        <v>3.4574415832766901E-2</v>
      </c>
      <c r="J133" s="40">
        <f t="shared" si="11"/>
        <v>3.441540464087408E-2</v>
      </c>
      <c r="K133" s="40">
        <f t="shared" si="11"/>
        <v>3.4257179211257489E-2</v>
      </c>
      <c r="L133" s="40">
        <f t="shared" si="11"/>
        <v>3.4099735161733473E-2</v>
      </c>
      <c r="M133" s="40">
        <f t="shared" si="11"/>
        <v>3.394306813915654E-2</v>
      </c>
    </row>
    <row r="134" spans="1:13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x14ac:dyDescent="0.25">
      <c r="A137" s="37"/>
      <c r="B137" s="43">
        <v>4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ht="18.75" x14ac:dyDescent="0.3">
      <c r="A138" s="85" t="s">
        <v>8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1:13" ht="18.75" x14ac:dyDescent="0.3">
      <c r="A139" s="42"/>
      <c r="B139" s="42"/>
      <c r="C139" s="42"/>
      <c r="D139" s="42"/>
      <c r="E139" s="42"/>
      <c r="F139" s="41"/>
      <c r="G139" s="37"/>
      <c r="H139" s="37"/>
      <c r="I139" s="37"/>
      <c r="J139" s="37"/>
      <c r="K139" s="86" t="str">
        <f>"Таблица "&amp;$C$2+2</f>
        <v>Таблица 107</v>
      </c>
      <c r="L139" s="86"/>
      <c r="M139" s="37"/>
    </row>
    <row r="140" spans="1:13" ht="16.5" x14ac:dyDescent="0.25">
      <c r="A140" s="37"/>
      <c r="B140" s="92" t="s">
        <v>3</v>
      </c>
      <c r="C140" s="93"/>
      <c r="D140" s="93"/>
      <c r="E140" s="93"/>
      <c r="F140" s="94"/>
      <c r="G140" s="37"/>
      <c r="H140" s="92" t="s">
        <v>3</v>
      </c>
      <c r="I140" s="93"/>
      <c r="J140" s="93"/>
      <c r="K140" s="93"/>
      <c r="L140" s="94"/>
      <c r="M140" s="37"/>
    </row>
    <row r="141" spans="1:13" ht="16.5" x14ac:dyDescent="0.25">
      <c r="A141" s="37"/>
      <c r="B141" s="89" t="s">
        <v>1</v>
      </c>
      <c r="C141" s="95" t="s">
        <v>4</v>
      </c>
      <c r="D141" s="96"/>
      <c r="E141" s="96"/>
      <c r="F141" s="97"/>
      <c r="G141" s="37"/>
      <c r="H141" s="89" t="s">
        <v>1</v>
      </c>
      <c r="I141" s="98" t="s">
        <v>4</v>
      </c>
      <c r="J141" s="98"/>
      <c r="K141" s="98"/>
      <c r="L141" s="98"/>
      <c r="M141" s="37"/>
    </row>
    <row r="142" spans="1:13" ht="16.5" x14ac:dyDescent="0.25">
      <c r="A142" s="37"/>
      <c r="B142" s="90"/>
      <c r="C142" s="44">
        <v>0</v>
      </c>
      <c r="D142" s="44">
        <v>1</v>
      </c>
      <c r="E142" s="44">
        <v>2</v>
      </c>
      <c r="F142" s="44">
        <v>3</v>
      </c>
      <c r="G142" s="37"/>
      <c r="H142" s="90"/>
      <c r="I142" s="44">
        <v>0</v>
      </c>
      <c r="J142" s="44">
        <v>1</v>
      </c>
      <c r="K142" s="44">
        <v>2</v>
      </c>
      <c r="L142" s="44">
        <v>3</v>
      </c>
      <c r="M142" s="37"/>
    </row>
    <row r="143" spans="1:13" ht="16.5" x14ac:dyDescent="0.25">
      <c r="A143" s="37"/>
      <c r="B143" s="44">
        <v>0</v>
      </c>
      <c r="C143" s="40">
        <v>100</v>
      </c>
      <c r="D143" s="40">
        <f t="shared" ref="D143:F167" si="12">IF($B$137=0,(1+$A$2)^(-$B143-D$142/4),(1-(1+$A$2)^(-1/$B$137))/((1+$A$2)^($B143+D$142/4)-1))*100</f>
        <v>98.728939914148427</v>
      </c>
      <c r="E143" s="40">
        <f t="shared" si="12"/>
        <v>49.048737344356347</v>
      </c>
      <c r="F143" s="40">
        <f t="shared" si="12"/>
        <v>32.48957306459976</v>
      </c>
      <c r="G143" s="37"/>
      <c r="H143" s="44">
        <v>25</v>
      </c>
      <c r="I143" s="40">
        <f t="shared" ref="I143:I168" si="13">IF($B$137=0,(1+$A$2)^(-$H143-C$142/4),(1-(1+$A$2)^(-1/$B$137))/((1+$A$2)^($H143+C$142/4)-1))*100</f>
        <v>0.49003983485033409</v>
      </c>
      <c r="J143" s="40">
        <f t="shared" ref="J143:J168" si="14">IF($B$137=0,(1+$A$2)^(-$H143-D$142/4),(1-(1+$A$2)^(-1/$B$137))/((1+$A$2)^($H143+D$142/4)-1))*100</f>
        <v>0.48145182836019973</v>
      </c>
      <c r="K143" s="40">
        <f t="shared" ref="K143:K168" si="15">IF($B$137=0,(1+$A$2)^(-$H143-E$142/4),(1-(1+$A$2)^(-1/$B$137))/((1+$A$2)^($H143+E$142/4)-1))*100</f>
        <v>0.47305475556748738</v>
      </c>
      <c r="L143" s="40">
        <f t="shared" ref="L143:L168" si="16">IF($B$137=0,(1+$A$2)^(-$H143-F$142/4),(1-(1+$A$2)^(-1/$B$137))/((1+$A$2)^($H143+F$142/4)-1))*100</f>
        <v>0.46484298354566311</v>
      </c>
      <c r="M143" s="37"/>
    </row>
    <row r="144" spans="1:13" ht="16.5" x14ac:dyDescent="0.25">
      <c r="A144" s="37"/>
      <c r="B144" s="44">
        <v>1</v>
      </c>
      <c r="C144" s="40">
        <f t="shared" ref="C144:C167" si="17">IF($B$137=0,(1+$A$2)^(-$B144-C$142/4),(1-(1+$A$2)^(-1/$B$137))/((1+$A$2)^($B144+C$142/4)-1))*100</f>
        <v>24.210668301928997</v>
      </c>
      <c r="D144" s="40">
        <f t="shared" si="12"/>
        <v>19.243867284026248</v>
      </c>
      <c r="E144" s="40">
        <f t="shared" si="12"/>
        <v>15.933118072018338</v>
      </c>
      <c r="F144" s="40">
        <f t="shared" si="12"/>
        <v>13.568684108022874</v>
      </c>
      <c r="G144" s="37"/>
      <c r="H144" s="44">
        <v>26</v>
      </c>
      <c r="I144" s="40">
        <f t="shared" si="13"/>
        <v>0.45681109559400712</v>
      </c>
      <c r="J144" s="40">
        <f t="shared" si="14"/>
        <v>0.44895388094790173</v>
      </c>
      <c r="K144" s="40">
        <f t="shared" si="15"/>
        <v>0.44126632507156771</v>
      </c>
      <c r="L144" s="40">
        <f t="shared" si="16"/>
        <v>0.43374360049514221</v>
      </c>
      <c r="M144" s="37"/>
    </row>
    <row r="145" spans="1:13" ht="16.5" x14ac:dyDescent="0.25">
      <c r="A145" s="37"/>
      <c r="B145" s="44">
        <v>2</v>
      </c>
      <c r="C145" s="40">
        <f t="shared" si="17"/>
        <v>11.795697102036051</v>
      </c>
      <c r="D145" s="40">
        <f t="shared" si="12"/>
        <v>10.417007994229902</v>
      </c>
      <c r="E145" s="40">
        <f t="shared" si="12"/>
        <v>9.3143273398720812</v>
      </c>
      <c r="F145" s="40">
        <f t="shared" si="12"/>
        <v>8.4123800297449556</v>
      </c>
      <c r="G145" s="37"/>
      <c r="H145" s="44">
        <v>27</v>
      </c>
      <c r="I145" s="40">
        <f t="shared" si="13"/>
        <v>0.42638105816081817</v>
      </c>
      <c r="J145" s="40">
        <f t="shared" si="14"/>
        <v>0.41917421924534992</v>
      </c>
      <c r="K145" s="40">
        <f t="shared" si="15"/>
        <v>0.41211876742861103</v>
      </c>
      <c r="L145" s="40">
        <f t="shared" si="16"/>
        <v>0.40521054158007308</v>
      </c>
      <c r="M145" s="37"/>
    </row>
    <row r="146" spans="1:13" ht="16.5" x14ac:dyDescent="0.25">
      <c r="A146" s="37"/>
      <c r="B146" s="44">
        <v>3</v>
      </c>
      <c r="C146" s="40">
        <f t="shared" si="17"/>
        <v>7.6609826503559644</v>
      </c>
      <c r="D146" s="40">
        <f t="shared" si="12"/>
        <v>7.0253928317440328</v>
      </c>
      <c r="E146" s="40">
        <f t="shared" si="12"/>
        <v>6.48079458908391</v>
      </c>
      <c r="F146" s="40">
        <f t="shared" si="12"/>
        <v>6.0089895276495211</v>
      </c>
      <c r="G146" s="37"/>
      <c r="H146" s="44">
        <v>28</v>
      </c>
      <c r="I146" s="40">
        <f t="shared" si="13"/>
        <v>0.39844552883708467</v>
      </c>
      <c r="J146" s="40">
        <f t="shared" si="14"/>
        <v>0.39181985805067854</v>
      </c>
      <c r="K146" s="40">
        <f t="shared" si="15"/>
        <v>0.3853297935763394</v>
      </c>
      <c r="L146" s="40">
        <f t="shared" si="16"/>
        <v>0.37897172938873114</v>
      </c>
      <c r="M146" s="37"/>
    </row>
    <row r="147" spans="1:13" ht="16.5" x14ac:dyDescent="0.25">
      <c r="A147" s="37"/>
      <c r="B147" s="44">
        <v>4</v>
      </c>
      <c r="C147" s="40">
        <f t="shared" si="17"/>
        <v>5.5963288459166245</v>
      </c>
      <c r="D147" s="40">
        <f t="shared" si="12"/>
        <v>5.2323752199239948</v>
      </c>
      <c r="E147" s="40">
        <f t="shared" si="12"/>
        <v>4.9090107261814353</v>
      </c>
      <c r="F147" s="40">
        <f t="shared" si="12"/>
        <v>4.6198264731336813</v>
      </c>
      <c r="G147" s="37"/>
      <c r="H147" s="44">
        <v>29</v>
      </c>
      <c r="I147" s="40">
        <f t="shared" si="13"/>
        <v>0.37274218350083627</v>
      </c>
      <c r="J147" s="40">
        <f t="shared" si="14"/>
        <v>0.36663779266929175</v>
      </c>
      <c r="K147" s="40">
        <f t="shared" si="15"/>
        <v>0.36065530736894402</v>
      </c>
      <c r="L147" s="40">
        <f t="shared" si="16"/>
        <v>0.35479158702078412</v>
      </c>
      <c r="M147" s="37"/>
    </row>
    <row r="148" spans="1:13" ht="16.5" x14ac:dyDescent="0.25">
      <c r="A148" s="37"/>
      <c r="B148" s="44">
        <v>5</v>
      </c>
      <c r="C148" s="40">
        <f t="shared" si="17"/>
        <v>4.3596953431856207</v>
      </c>
      <c r="D148" s="40">
        <f t="shared" si="12"/>
        <v>4.1244668084350868</v>
      </c>
      <c r="E148" s="40">
        <f t="shared" si="12"/>
        <v>3.910744978478975</v>
      </c>
      <c r="F148" s="40">
        <f t="shared" si="12"/>
        <v>3.7157245487920965</v>
      </c>
      <c r="G148" s="37"/>
      <c r="H148" s="44">
        <v>30</v>
      </c>
      <c r="I148" s="40">
        <f t="shared" si="13"/>
        <v>0.34904359545848301</v>
      </c>
      <c r="J148" s="40">
        <f t="shared" si="14"/>
        <v>0.34340839661972222</v>
      </c>
      <c r="K148" s="40">
        <f t="shared" si="15"/>
        <v>0.33788315044942047</v>
      </c>
      <c r="L148" s="40">
        <f t="shared" si="16"/>
        <v>0.3324651090027973</v>
      </c>
      <c r="M148" s="37"/>
    </row>
    <row r="149" spans="1:13" ht="16.5" x14ac:dyDescent="0.25">
      <c r="A149" s="37"/>
      <c r="B149" s="44">
        <v>6</v>
      </c>
      <c r="C149" s="40">
        <f t="shared" si="17"/>
        <v>3.5370677620117403</v>
      </c>
      <c r="D149" s="40">
        <f t="shared" si="12"/>
        <v>3.3728108985143259</v>
      </c>
      <c r="E149" s="40">
        <f t="shared" si="12"/>
        <v>3.2212923460901308</v>
      </c>
      <c r="F149" s="40">
        <f t="shared" si="12"/>
        <v>3.0810966541351026</v>
      </c>
      <c r="G149" s="37"/>
      <c r="H149" s="44">
        <v>31</v>
      </c>
      <c r="I149" s="40">
        <f t="shared" si="13"/>
        <v>0.32715161273699034</v>
      </c>
      <c r="J149" s="40">
        <f t="shared" si="14"/>
        <v>0.32194008698066745</v>
      </c>
      <c r="K149" s="40">
        <f t="shared" si="15"/>
        <v>0.31682803857174424</v>
      </c>
      <c r="L149" s="40">
        <f t="shared" si="16"/>
        <v>0.31181305265393916</v>
      </c>
      <c r="M149" s="37"/>
    </row>
    <row r="150" spans="1:13" ht="16.5" x14ac:dyDescent="0.25">
      <c r="A150" s="37"/>
      <c r="B150" s="44">
        <v>7</v>
      </c>
      <c r="C150" s="40">
        <f t="shared" si="17"/>
        <v>2.9510105762304808</v>
      </c>
      <c r="D150" s="40">
        <f t="shared" si="12"/>
        <v>2.8299882073614522</v>
      </c>
      <c r="E150" s="40">
        <f t="shared" si="12"/>
        <v>2.7171230936923929</v>
      </c>
      <c r="F150" s="40">
        <f t="shared" si="12"/>
        <v>2.6116257404504273</v>
      </c>
      <c r="G150" s="37"/>
      <c r="H150" s="44">
        <v>32</v>
      </c>
      <c r="I150" s="40">
        <f t="shared" si="13"/>
        <v>0.30689278962348071</v>
      </c>
      <c r="J150" s="40">
        <f t="shared" si="14"/>
        <v>0.30206498221781714</v>
      </c>
      <c r="K150" s="40">
        <f t="shared" si="15"/>
        <v>0.2973274327386819</v>
      </c>
      <c r="L150" s="40">
        <f t="shared" si="16"/>
        <v>0.29267801040233421</v>
      </c>
      <c r="M150" s="37"/>
    </row>
    <row r="151" spans="1:13" ht="16.5" x14ac:dyDescent="0.25">
      <c r="A151" s="37"/>
      <c r="B151" s="44">
        <v>8</v>
      </c>
      <c r="C151" s="40">
        <f t="shared" si="17"/>
        <v>2.5128053370811196</v>
      </c>
      <c r="D151" s="40">
        <f t="shared" si="12"/>
        <v>2.4200548051034136</v>
      </c>
      <c r="E151" s="40">
        <f t="shared" si="12"/>
        <v>2.3328384845786689</v>
      </c>
      <c r="F151" s="40">
        <f t="shared" si="12"/>
        <v>2.2506819314709974</v>
      </c>
      <c r="G151" s="37"/>
      <c r="H151" s="44">
        <v>33</v>
      </c>
      <c r="I151" s="40">
        <f t="shared" si="13"/>
        <v>0.28811464881023108</v>
      </c>
      <c r="J151" s="40">
        <f t="shared" si="14"/>
        <v>0.2836353435337895</v>
      </c>
      <c r="K151" s="40">
        <f t="shared" si="15"/>
        <v>0.27923814980728107</v>
      </c>
      <c r="L151" s="40">
        <f t="shared" si="16"/>
        <v>0.27492118032324808</v>
      </c>
      <c r="M151" s="37"/>
    </row>
    <row r="152" spans="1:13" ht="16.5" x14ac:dyDescent="0.25">
      <c r="A152" s="37"/>
      <c r="B152" s="44">
        <v>9</v>
      </c>
      <c r="C152" s="40">
        <f t="shared" si="17"/>
        <v>2.1731634154477812</v>
      </c>
      <c r="D152" s="40">
        <f t="shared" si="12"/>
        <v>2.0999067964154983</v>
      </c>
      <c r="E152" s="40">
        <f t="shared" si="12"/>
        <v>2.0305755258132789</v>
      </c>
      <c r="F152" s="40">
        <f t="shared" si="12"/>
        <v>1.9648675707846071</v>
      </c>
      <c r="G152" s="37"/>
      <c r="H152" s="44">
        <v>34</v>
      </c>
      <c r="I152" s="40">
        <f t="shared" si="13"/>
        <v>0.27068260312516662</v>
      </c>
      <c r="J152" s="40">
        <f t="shared" si="14"/>
        <v>0.26652063959238487</v>
      </c>
      <c r="K152" s="40">
        <f t="shared" si="15"/>
        <v>0.2624335625126567</v>
      </c>
      <c r="L152" s="40">
        <f t="shared" si="16"/>
        <v>0.25841969423785799</v>
      </c>
      <c r="M152" s="37"/>
    </row>
    <row r="153" spans="1:13" ht="16.5" x14ac:dyDescent="0.25">
      <c r="A153" s="37"/>
      <c r="B153" s="44">
        <v>10</v>
      </c>
      <c r="C153" s="40">
        <f t="shared" si="17"/>
        <v>1.9025110997234838</v>
      </c>
      <c r="D153" s="40">
        <f t="shared" si="12"/>
        <v>1.8432607992042942</v>
      </c>
      <c r="E153" s="40">
        <f t="shared" si="12"/>
        <v>1.786894717064758</v>
      </c>
      <c r="F153" s="40">
        <f t="shared" si="12"/>
        <v>1.7332115459891255</v>
      </c>
      <c r="G153" s="37"/>
      <c r="H153" s="44">
        <v>35</v>
      </c>
      <c r="I153" s="40">
        <f t="shared" si="13"/>
        <v>0.25447740491872622</v>
      </c>
      <c r="J153" s="40">
        <f t="shared" si="14"/>
        <v>0.25060511081469922</v>
      </c>
      <c r="K153" s="40">
        <f t="shared" si="15"/>
        <v>0.24680127267515053</v>
      </c>
      <c r="L153" s="40">
        <f t="shared" si="16"/>
        <v>0.24306439418852621</v>
      </c>
      <c r="M153" s="37"/>
    </row>
    <row r="154" spans="1:13" ht="16.5" x14ac:dyDescent="0.25">
      <c r="A154" s="37"/>
      <c r="B154" s="44">
        <v>11</v>
      </c>
      <c r="C154" s="40">
        <f t="shared" si="17"/>
        <v>1.6820282775120512</v>
      </c>
      <c r="D154" s="40">
        <f t="shared" si="12"/>
        <v>1.6331781688221212</v>
      </c>
      <c r="E154" s="40">
        <f t="shared" si="12"/>
        <v>1.5865089747651187</v>
      </c>
      <c r="F154" s="40">
        <f t="shared" si="12"/>
        <v>1.5418814055491588</v>
      </c>
      <c r="G154" s="37"/>
      <c r="H154" s="44">
        <v>36</v>
      </c>
      <c r="I154" s="40">
        <f t="shared" si="13"/>
        <v>0.23939302049608124</v>
      </c>
      <c r="J154" s="40">
        <f t="shared" si="14"/>
        <v>0.23578573676709605</v>
      </c>
      <c r="K154" s="40">
        <f t="shared" si="15"/>
        <v>0.23224116683262633</v>
      </c>
      <c r="L154" s="40">
        <f t="shared" si="16"/>
        <v>0.22875797187499636</v>
      </c>
      <c r="M154" s="37"/>
    </row>
    <row r="155" spans="1:13" ht="16.5" x14ac:dyDescent="0.25">
      <c r="A155" s="37"/>
      <c r="B155" s="44">
        <v>12</v>
      </c>
      <c r="C155" s="40">
        <f t="shared" si="17"/>
        <v>1.4991677772368606</v>
      </c>
      <c r="D155" s="40">
        <f t="shared" si="12"/>
        <v>1.4582508274835353</v>
      </c>
      <c r="E155" s="40">
        <f t="shared" si="12"/>
        <v>1.4190226733869515</v>
      </c>
      <c r="F155" s="40">
        <f t="shared" si="12"/>
        <v>1.3813838919431616</v>
      </c>
      <c r="G155" s="37"/>
      <c r="H155" s="44">
        <v>37</v>
      </c>
      <c r="I155" s="40">
        <f t="shared" si="13"/>
        <v>0.22533484917040061</v>
      </c>
      <c r="J155" s="40">
        <f t="shared" si="14"/>
        <v>0.22197053088211646</v>
      </c>
      <c r="K155" s="40">
        <f t="shared" si="15"/>
        <v>0.21866378290196728</v>
      </c>
      <c r="L155" s="40">
        <f t="shared" si="16"/>
        <v>0.21541340373779691</v>
      </c>
      <c r="M155" s="37"/>
    </row>
    <row r="156" spans="1:13" ht="16.5" x14ac:dyDescent="0.25">
      <c r="A156" s="37"/>
      <c r="B156" s="44">
        <v>13</v>
      </c>
      <c r="C156" s="40">
        <f t="shared" si="17"/>
        <v>1.3452427066037289</v>
      </c>
      <c r="D156" s="40">
        <f t="shared" si="12"/>
        <v>1.3105142659209601</v>
      </c>
      <c r="E156" s="40">
        <f t="shared" si="12"/>
        <v>1.2771200023438056</v>
      </c>
      <c r="F156" s="40">
        <f t="shared" si="12"/>
        <v>1.2449870609634341</v>
      </c>
      <c r="G156" s="37"/>
      <c r="H156" s="44">
        <v>38</v>
      </c>
      <c r="I156" s="40">
        <f t="shared" si="13"/>
        <v>0.21221822344483768</v>
      </c>
      <c r="J156" s="40">
        <f t="shared" si="14"/>
        <v>0.20907710259896217</v>
      </c>
      <c r="K156" s="40">
        <f t="shared" si="15"/>
        <v>0.20598893130991508</v>
      </c>
      <c r="L156" s="40">
        <f t="shared" si="16"/>
        <v>0.20295262827271879</v>
      </c>
      <c r="M156" s="37"/>
    </row>
    <row r="157" spans="1:13" ht="16.5" x14ac:dyDescent="0.25">
      <c r="A157" s="37"/>
      <c r="B157" s="44">
        <v>14</v>
      </c>
      <c r="C157" s="40">
        <f t="shared" si="17"/>
        <v>1.2140477894647661</v>
      </c>
      <c r="D157" s="40">
        <f t="shared" si="12"/>
        <v>1.1842392817674481</v>
      </c>
      <c r="E157" s="40">
        <f t="shared" si="12"/>
        <v>1.1555029688765055</v>
      </c>
      <c r="F157" s="40">
        <f t="shared" si="12"/>
        <v>1.1277842513415164</v>
      </c>
      <c r="G157" s="37"/>
      <c r="H157" s="44">
        <v>39</v>
      </c>
      <c r="I157" s="40">
        <f t="shared" si="13"/>
        <v>0.19996713985553954</v>
      </c>
      <c r="J157" s="40">
        <f t="shared" si="14"/>
        <v>0.19703143922238814</v>
      </c>
      <c r="K157" s="40">
        <f t="shared" si="15"/>
        <v>0.19414452548911135</v>
      </c>
      <c r="L157" s="40">
        <f t="shared" si="16"/>
        <v>0.19130542291120789</v>
      </c>
      <c r="M157" s="37"/>
    </row>
    <row r="158" spans="1:13" ht="16.5" x14ac:dyDescent="0.25">
      <c r="A158" s="37"/>
      <c r="B158" s="44">
        <v>15</v>
      </c>
      <c r="C158" s="40">
        <f t="shared" si="17"/>
        <v>1.1010321684699893</v>
      </c>
      <c r="D158" s="40">
        <f t="shared" si="12"/>
        <v>1.0751991000772341</v>
      </c>
      <c r="E158" s="40">
        <f t="shared" si="12"/>
        <v>1.050240497099262</v>
      </c>
      <c r="F158" s="40">
        <f t="shared" si="12"/>
        <v>1.0261146378616999</v>
      </c>
      <c r="G158" s="37"/>
      <c r="H158" s="44">
        <v>40</v>
      </c>
      <c r="I158" s="40">
        <f t="shared" si="13"/>
        <v>0.18851318010207696</v>
      </c>
      <c r="J158" s="40">
        <f t="shared" si="14"/>
        <v>0.18576686928037403</v>
      </c>
      <c r="K158" s="40">
        <f t="shared" si="15"/>
        <v>0.18306558554521848</v>
      </c>
      <c r="L158" s="40">
        <f t="shared" si="16"/>
        <v>0.18040844617805432</v>
      </c>
      <c r="M158" s="37"/>
    </row>
    <row r="159" spans="1:13" ht="16.5" x14ac:dyDescent="0.25">
      <c r="A159" s="37"/>
      <c r="B159" s="44">
        <v>16</v>
      </c>
      <c r="C159" s="40">
        <f t="shared" si="17"/>
        <v>1.0027824071985956</v>
      </c>
      <c r="D159" s="40">
        <f t="shared" si="12"/>
        <v>0.98020709596035294</v>
      </c>
      <c r="E159" s="40">
        <f t="shared" si="12"/>
        <v>0.95835421874831228</v>
      </c>
      <c r="F159" s="40">
        <f t="shared" si="12"/>
        <v>0.93719134797169956</v>
      </c>
      <c r="G159" s="37"/>
      <c r="H159" s="44">
        <v>41</v>
      </c>
      <c r="I159" s="40">
        <f t="shared" si="13"/>
        <v>0.17779458997002709</v>
      </c>
      <c r="J159" s="40">
        <f t="shared" si="14"/>
        <v>0.17522317657379333</v>
      </c>
      <c r="K159" s="40">
        <f t="shared" si="15"/>
        <v>0.17269338587873351</v>
      </c>
      <c r="L159" s="40">
        <f t="shared" si="16"/>
        <v>0.17020441740858566</v>
      </c>
      <c r="M159" s="37"/>
    </row>
    <row r="160" spans="1:13" ht="16.5" x14ac:dyDescent="0.25">
      <c r="A160" s="37"/>
      <c r="B160" s="44">
        <v>17</v>
      </c>
      <c r="C160" s="40">
        <f t="shared" si="17"/>
        <v>0.91668796254669394</v>
      </c>
      <c r="D160" s="40">
        <f t="shared" si="12"/>
        <v>0.89681530975218526</v>
      </c>
      <c r="E160" s="40">
        <f t="shared" si="12"/>
        <v>0.87754627892654768</v>
      </c>
      <c r="F160" s="40">
        <f t="shared" si="12"/>
        <v>0.85885528583800363</v>
      </c>
      <c r="G160" s="37"/>
      <c r="H160" s="44">
        <v>42</v>
      </c>
      <c r="I160" s="40">
        <f t="shared" si="13"/>
        <v>0.16775548974056562</v>
      </c>
      <c r="J160" s="40">
        <f t="shared" si="14"/>
        <v>0.16534583994508345</v>
      </c>
      <c r="K160" s="40">
        <f t="shared" si="15"/>
        <v>0.1629747230452086</v>
      </c>
      <c r="L160" s="40">
        <f t="shared" si="16"/>
        <v>0.16064141149507424</v>
      </c>
      <c r="M160" s="37"/>
    </row>
    <row r="161" spans="1:13" ht="16.5" x14ac:dyDescent="0.25">
      <c r="A161" s="37"/>
      <c r="B161" s="44">
        <v>18</v>
      </c>
      <c r="C161" s="40">
        <f t="shared" si="17"/>
        <v>0.84071816669086807</v>
      </c>
      <c r="D161" s="40">
        <f t="shared" si="12"/>
        <v>0.82311208084367948</v>
      </c>
      <c r="E161" s="40">
        <f t="shared" si="12"/>
        <v>0.8060154214151245</v>
      </c>
      <c r="F161" s="40">
        <f t="shared" si="12"/>
        <v>0.78940773304155243</v>
      </c>
      <c r="G161" s="37"/>
      <c r="H161" s="44">
        <v>43</v>
      </c>
      <c r="I161" s="40">
        <f t="shared" si="13"/>
        <v>0.15834519467644942</v>
      </c>
      <c r="J161" s="40">
        <f t="shared" si="14"/>
        <v>0.15608537841274445</v>
      </c>
      <c r="K161" s="40">
        <f t="shared" si="15"/>
        <v>0.15386128449974792</v>
      </c>
      <c r="L161" s="40">
        <f t="shared" si="16"/>
        <v>0.15167225025242542</v>
      </c>
      <c r="M161" s="37"/>
    </row>
    <row r="162" spans="1:13" ht="16.5" x14ac:dyDescent="0.25">
      <c r="A162" s="37"/>
      <c r="B162" s="44">
        <v>19</v>
      </c>
      <c r="C162" s="40">
        <f t="shared" si="17"/>
        <v>0.77326963612738575</v>
      </c>
      <c r="D162" s="40">
        <f t="shared" si="12"/>
        <v>0.75758275699815947</v>
      </c>
      <c r="E162" s="40">
        <f t="shared" si="12"/>
        <v>0.74232966342646278</v>
      </c>
      <c r="F162" s="40">
        <f t="shared" si="12"/>
        <v>0.72749380505470373</v>
      </c>
      <c r="G162" s="37"/>
      <c r="H162" s="44">
        <v>44</v>
      </c>
      <c r="I162" s="40">
        <f t="shared" si="13"/>
        <v>0.14951762806714097</v>
      </c>
      <c r="J162" s="40">
        <f t="shared" si="14"/>
        <v>0.14739678499869069</v>
      </c>
      <c r="K162" s="40">
        <f t="shared" si="15"/>
        <v>0.1453091023515676</v>
      </c>
      <c r="L162" s="40">
        <f t="shared" si="16"/>
        <v>0.14325397528489858</v>
      </c>
      <c r="M162" s="37"/>
    </row>
    <row r="163" spans="1:13" ht="16.5" x14ac:dyDescent="0.25">
      <c r="A163" s="37"/>
      <c r="B163" s="44">
        <v>20</v>
      </c>
      <c r="C163" s="40">
        <f t="shared" si="17"/>
        <v>0.71305945828622386</v>
      </c>
      <c r="D163" s="40">
        <f t="shared" si="12"/>
        <v>0.69901167525860364</v>
      </c>
      <c r="E163" s="40">
        <f t="shared" si="12"/>
        <v>0.68533623655068387</v>
      </c>
      <c r="F163" s="40">
        <f t="shared" si="12"/>
        <v>0.6720196073084026</v>
      </c>
      <c r="G163" s="37"/>
      <c r="H163" s="44">
        <v>45</v>
      </c>
      <c r="I163" s="40">
        <f t="shared" si="13"/>
        <v>0.14123081243052313</v>
      </c>
      <c r="J163" s="40">
        <f t="shared" si="14"/>
        <v>0.13923903552370473</v>
      </c>
      <c r="K163" s="40">
        <f t="shared" si="15"/>
        <v>0.13727807904598946</v>
      </c>
      <c r="L163" s="40">
        <f t="shared" si="16"/>
        <v>0.1353473898797467</v>
      </c>
      <c r="M163" s="37"/>
    </row>
    <row r="164" spans="1:13" ht="16.5" x14ac:dyDescent="0.25">
      <c r="A164" s="37"/>
      <c r="B164" s="44">
        <v>21</v>
      </c>
      <c r="C164" s="40">
        <f t="shared" si="17"/>
        <v>0.65904889650455079</v>
      </c>
      <c r="D164" s="40">
        <f t="shared" si="12"/>
        <v>0.64641181907435341</v>
      </c>
      <c r="E164" s="40">
        <f t="shared" si="12"/>
        <v>0.63409666069280002</v>
      </c>
      <c r="F164" s="40">
        <f t="shared" si="12"/>
        <v>0.62209224498116344</v>
      </c>
      <c r="G164" s="37"/>
      <c r="H164" s="44">
        <v>46</v>
      </c>
      <c r="I164" s="40">
        <f t="shared" si="13"/>
        <v>0.13344642697394674</v>
      </c>
      <c r="J164" s="40">
        <f t="shared" si="14"/>
        <v>0.13157466102075097</v>
      </c>
      <c r="K164" s="40">
        <f t="shared" si="15"/>
        <v>0.12973157414250713</v>
      </c>
      <c r="L164" s="40">
        <f t="shared" si="16"/>
        <v>0.12791665958876011</v>
      </c>
      <c r="M164" s="37"/>
    </row>
    <row r="165" spans="1:13" ht="16.5" x14ac:dyDescent="0.25">
      <c r="A165" s="37"/>
      <c r="B165" s="44">
        <v>22</v>
      </c>
      <c r="C165" s="40">
        <f t="shared" si="17"/>
        <v>0.61038790294947998</v>
      </c>
      <c r="D165" s="40">
        <f t="shared" si="12"/>
        <v>0.59897344449912182</v>
      </c>
      <c r="E165" s="40">
        <f t="shared" si="12"/>
        <v>0.58783913182523762</v>
      </c>
      <c r="F165" s="40">
        <f t="shared" si="12"/>
        <v>0.57697565457290778</v>
      </c>
      <c r="G165" s="37"/>
      <c r="H165" s="44">
        <v>47</v>
      </c>
      <c r="I165" s="40">
        <f t="shared" si="13"/>
        <v>0.12612942144290479</v>
      </c>
      <c r="J165" s="40">
        <f t="shared" si="14"/>
        <v>0.12436937433812403</v>
      </c>
      <c r="K165" s="40">
        <f t="shared" si="15"/>
        <v>0.12263604318227031</v>
      </c>
      <c r="L165" s="40">
        <f t="shared" si="16"/>
        <v>0.12092896289136176</v>
      </c>
      <c r="M165" s="37"/>
    </row>
    <row r="166" spans="1:13" ht="16.5" x14ac:dyDescent="0.25">
      <c r="A166" s="37"/>
      <c r="B166" s="44">
        <v>23</v>
      </c>
      <c r="C166" s="40">
        <f t="shared" si="17"/>
        <v>0.56637410661358722</v>
      </c>
      <c r="D166" s="40">
        <f t="shared" si="12"/>
        <v>0.55602596431986884</v>
      </c>
      <c r="E166" s="40">
        <f t="shared" si="12"/>
        <v>0.54592306622699605</v>
      </c>
      <c r="F166" s="40">
        <f t="shared" si="12"/>
        <v>0.5360575939789366</v>
      </c>
      <c r="G166" s="37"/>
      <c r="H166" s="44">
        <v>48</v>
      </c>
      <c r="I166" s="40">
        <f t="shared" si="13"/>
        <v>0.11924767813137951</v>
      </c>
      <c r="J166" s="40">
        <f t="shared" si="14"/>
        <v>0.11759174306806428</v>
      </c>
      <c r="K166" s="40">
        <f t="shared" si="15"/>
        <v>0.11596072112442475</v>
      </c>
      <c r="L166" s="40">
        <f t="shared" si="16"/>
        <v>0.11435418474567982</v>
      </c>
      <c r="M166" s="37"/>
    </row>
    <row r="167" spans="1:13" ht="16.5" x14ac:dyDescent="0.25">
      <c r="A167" s="37"/>
      <c r="B167" s="44">
        <v>24</v>
      </c>
      <c r="C167" s="40">
        <f t="shared" si="17"/>
        <v>0.52642205446535417</v>
      </c>
      <c r="D167" s="40">
        <f t="shared" si="12"/>
        <v>0.51700926306353145</v>
      </c>
      <c r="E167" s="40">
        <f t="shared" si="12"/>
        <v>0.5078123279063228</v>
      </c>
      <c r="F167" s="40">
        <f t="shared" si="12"/>
        <v>0.49882463510358349</v>
      </c>
      <c r="G167" s="37"/>
      <c r="H167" s="44">
        <v>49</v>
      </c>
      <c r="I167" s="40">
        <f t="shared" si="13"/>
        <v>0.11277171517136893</v>
      </c>
      <c r="J167" s="40">
        <f t="shared" si="14"/>
        <v>0.11121290221437678</v>
      </c>
      <c r="K167" s="40">
        <f t="shared" si="15"/>
        <v>0.10967734404662707</v>
      </c>
      <c r="L167" s="40">
        <f t="shared" si="16"/>
        <v>0.1081646469912112</v>
      </c>
      <c r="M167" s="37"/>
    </row>
    <row r="168" spans="1:13" ht="16.5" x14ac:dyDescent="0.25">
      <c r="A168" s="37"/>
      <c r="B168" s="37"/>
      <c r="C168" s="37"/>
      <c r="D168" s="37"/>
      <c r="E168" s="37"/>
      <c r="F168" s="36"/>
      <c r="G168" s="37"/>
      <c r="H168" s="44">
        <v>50</v>
      </c>
      <c r="I168" s="40">
        <f t="shared" si="13"/>
        <v>0.10667442532072598</v>
      </c>
      <c r="J168" s="40">
        <f t="shared" si="14"/>
        <v>0.10520630106160432</v>
      </c>
      <c r="K168" s="40">
        <f t="shared" si="15"/>
        <v>0.10375990380423221</v>
      </c>
      <c r="L168" s="40">
        <f t="shared" si="16"/>
        <v>0.10233487051865055</v>
      </c>
      <c r="M168" s="37"/>
    </row>
    <row r="169" spans="1:13" x14ac:dyDescent="0.25">
      <c r="A169" s="37"/>
      <c r="B169" s="37"/>
      <c r="C169" s="37"/>
      <c r="D169" s="37"/>
      <c r="E169" s="37"/>
      <c r="F169" s="36"/>
      <c r="G169" s="37"/>
      <c r="H169" s="37"/>
      <c r="I169" s="37"/>
      <c r="J169" s="37"/>
      <c r="K169" s="37"/>
      <c r="L169" s="36"/>
      <c r="M169" s="36"/>
    </row>
    <row r="170" spans="1:13" x14ac:dyDescent="0.25">
      <c r="A170" s="37"/>
      <c r="B170" s="37"/>
      <c r="C170" s="37"/>
      <c r="D170" s="37"/>
      <c r="E170" s="37"/>
      <c r="F170" s="36"/>
      <c r="G170" s="37"/>
      <c r="H170" s="37"/>
      <c r="I170" s="37"/>
      <c r="J170" s="37"/>
      <c r="K170" s="37"/>
      <c r="L170" s="36"/>
      <c r="M170" s="36"/>
    </row>
    <row r="171" spans="1:13" x14ac:dyDescent="0.25">
      <c r="A171" s="37"/>
      <c r="B171" s="37"/>
      <c r="C171" s="37"/>
      <c r="D171" s="37"/>
      <c r="E171" s="37"/>
      <c r="F171" s="36"/>
      <c r="G171" s="37"/>
      <c r="H171" s="37"/>
      <c r="I171" s="37"/>
      <c r="J171" s="37"/>
      <c r="K171" s="37"/>
      <c r="L171" s="36"/>
      <c r="M171" s="36"/>
    </row>
    <row r="172" spans="1:13" x14ac:dyDescent="0.25">
      <c r="A172" s="37"/>
      <c r="B172" s="43">
        <v>1</v>
      </c>
      <c r="C172" s="37"/>
      <c r="D172" s="37"/>
      <c r="E172" s="37"/>
      <c r="F172" s="36"/>
      <c r="G172" s="36"/>
      <c r="H172" s="37"/>
      <c r="I172" s="37"/>
      <c r="J172" s="36"/>
      <c r="K172" s="37"/>
      <c r="L172" s="36"/>
      <c r="M172" s="36"/>
    </row>
    <row r="173" spans="1:13" ht="18.75" x14ac:dyDescent="0.3">
      <c r="A173" s="85" t="s">
        <v>9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</row>
    <row r="174" spans="1:13" ht="18.75" x14ac:dyDescent="0.25">
      <c r="A174" s="42"/>
      <c r="B174" s="42"/>
      <c r="C174" s="37"/>
      <c r="D174" s="37"/>
      <c r="E174" s="37"/>
      <c r="F174" s="36"/>
      <c r="G174" s="36"/>
      <c r="H174" s="37"/>
      <c r="I174" s="37"/>
      <c r="J174" s="36"/>
      <c r="K174" s="37"/>
      <c r="L174" s="36"/>
      <c r="M174" s="36"/>
    </row>
    <row r="175" spans="1:13" ht="18.75" x14ac:dyDescent="0.3">
      <c r="A175" s="42"/>
      <c r="B175" s="42"/>
      <c r="C175" s="37"/>
      <c r="D175" s="37"/>
      <c r="E175" s="37"/>
      <c r="F175" s="36"/>
      <c r="G175" s="36"/>
      <c r="H175" s="37"/>
      <c r="I175" s="86" t="str">
        <f>"Таблица "&amp;$C$2+3</f>
        <v>Таблица 108</v>
      </c>
      <c r="J175" s="86"/>
      <c r="K175" s="37"/>
      <c r="L175" s="37"/>
      <c r="M175" s="36"/>
    </row>
    <row r="176" spans="1:13" ht="31.5" customHeight="1" x14ac:dyDescent="0.25">
      <c r="A176" s="37"/>
      <c r="B176" s="37"/>
      <c r="C176" s="37"/>
      <c r="D176" s="87" t="s">
        <v>5</v>
      </c>
      <c r="E176" s="88"/>
      <c r="F176" s="89"/>
      <c r="G176" s="36"/>
      <c r="H176" s="87" t="s">
        <v>41</v>
      </c>
      <c r="I176" s="88"/>
      <c r="J176" s="89"/>
      <c r="K176" s="37"/>
      <c r="L176" s="37"/>
      <c r="M176" s="36"/>
    </row>
    <row r="177" spans="1:13" ht="16.5" x14ac:dyDescent="0.25">
      <c r="A177" s="37"/>
      <c r="B177" s="37"/>
      <c r="C177" s="37"/>
      <c r="D177" s="91" t="s">
        <v>1</v>
      </c>
      <c r="E177" s="91"/>
      <c r="F177" s="90"/>
      <c r="G177" s="36"/>
      <c r="H177" s="91" t="s">
        <v>1</v>
      </c>
      <c r="I177" s="91"/>
      <c r="J177" s="90"/>
      <c r="K177" s="37"/>
      <c r="L177" s="37"/>
      <c r="M177" s="36"/>
    </row>
    <row r="178" spans="1:13" ht="16.5" x14ac:dyDescent="0.25">
      <c r="A178" s="37"/>
      <c r="B178" s="37"/>
      <c r="C178" s="37"/>
      <c r="D178" s="82">
        <v>0</v>
      </c>
      <c r="E178" s="83"/>
      <c r="F178" s="40">
        <v>100</v>
      </c>
      <c r="G178" s="36"/>
      <c r="H178" s="84">
        <v>25</v>
      </c>
      <c r="I178" s="84"/>
      <c r="J178" s="40">
        <f t="shared" ref="J178:J203" si="18">IF($B$172=0,(1+$A$2)^(-$H178-C$142/12),(1-(1+$A$2)^(-1/$B$172))/((1+$A$2)^($H178+C$142/12)-1))*100</f>
        <v>1.9231028107392103</v>
      </c>
      <c r="K178" s="37"/>
      <c r="L178" s="37"/>
      <c r="M178" s="36"/>
    </row>
    <row r="179" spans="1:13" ht="16.5" x14ac:dyDescent="0.25">
      <c r="A179" s="37"/>
      <c r="B179" s="37"/>
      <c r="C179" s="37"/>
      <c r="D179" s="82">
        <v>1</v>
      </c>
      <c r="E179" s="83"/>
      <c r="F179" s="40">
        <f t="shared" ref="F179:F202" si="19">IF($B$172=0,(1+$A$2)^(-$D179-C$142/12),(1-(1+$A$2)^(-1/$B$172))/((1+$A$2)^($D179+C$142/12)-1))*100</f>
        <v>95.011876484560474</v>
      </c>
      <c r="G179" s="36"/>
      <c r="H179" s="84">
        <v>26</v>
      </c>
      <c r="I179" s="84"/>
      <c r="J179" s="40">
        <f t="shared" si="18"/>
        <v>1.7927005917427088</v>
      </c>
      <c r="K179" s="37"/>
      <c r="L179" s="37"/>
      <c r="M179" s="36"/>
    </row>
    <row r="180" spans="1:13" ht="16.5" x14ac:dyDescent="0.25">
      <c r="A180" s="37"/>
      <c r="B180" s="37"/>
      <c r="C180" s="37"/>
      <c r="D180" s="82">
        <v>2</v>
      </c>
      <c r="E180" s="83"/>
      <c r="F180" s="40">
        <f t="shared" si="19"/>
        <v>46.290804620979522</v>
      </c>
      <c r="G180" s="36"/>
      <c r="H180" s="84">
        <v>27</v>
      </c>
      <c r="I180" s="84"/>
      <c r="J180" s="40">
        <f t="shared" si="18"/>
        <v>1.6732815438268631</v>
      </c>
      <c r="K180" s="37"/>
      <c r="L180" s="37"/>
      <c r="M180" s="36"/>
    </row>
    <row r="181" spans="1:13" ht="16.5" x14ac:dyDescent="0.25">
      <c r="A181" s="37"/>
      <c r="B181" s="37"/>
      <c r="C181" s="37"/>
      <c r="D181" s="82">
        <v>3</v>
      </c>
      <c r="E181" s="83"/>
      <c r="F181" s="40">
        <f t="shared" si="19"/>
        <v>30.064611527802686</v>
      </c>
      <c r="G181" s="36"/>
      <c r="H181" s="84">
        <v>28</v>
      </c>
      <c r="I181" s="84"/>
      <c r="J181" s="40">
        <f t="shared" si="18"/>
        <v>1.5636518950894958</v>
      </c>
      <c r="K181" s="37"/>
      <c r="L181" s="37"/>
      <c r="M181" s="36"/>
    </row>
    <row r="182" spans="1:13" ht="16.5" x14ac:dyDescent="0.25">
      <c r="A182" s="37"/>
      <c r="B182" s="37"/>
      <c r="C182" s="37"/>
      <c r="D182" s="82">
        <v>4</v>
      </c>
      <c r="E182" s="83"/>
      <c r="F182" s="40">
        <f t="shared" si="19"/>
        <v>21.962124235655583</v>
      </c>
      <c r="G182" s="36"/>
      <c r="H182" s="84">
        <v>29</v>
      </c>
      <c r="I182" s="84"/>
      <c r="J182" s="40">
        <f t="shared" si="18"/>
        <v>1.4627821858409884</v>
      </c>
      <c r="K182" s="37"/>
      <c r="L182" s="37"/>
      <c r="M182" s="36"/>
    </row>
    <row r="183" spans="1:13" ht="16.5" x14ac:dyDescent="0.25">
      <c r="A183" s="37"/>
      <c r="B183" s="37"/>
      <c r="C183" s="37"/>
      <c r="D183" s="82">
        <v>5</v>
      </c>
      <c r="E183" s="83"/>
      <c r="F183" s="40">
        <f t="shared" si="19"/>
        <v>17.10910373440878</v>
      </c>
      <c r="G183" s="36"/>
      <c r="H183" s="84">
        <v>30</v>
      </c>
      <c r="I183" s="84"/>
      <c r="J183" s="40">
        <f t="shared" si="18"/>
        <v>1.3697799071819088</v>
      </c>
      <c r="K183" s="37"/>
      <c r="L183" s="37"/>
      <c r="M183" s="36"/>
    </row>
    <row r="184" spans="1:13" ht="16.5" x14ac:dyDescent="0.25">
      <c r="A184" s="37"/>
      <c r="B184" s="37"/>
      <c r="C184" s="37"/>
      <c r="D184" s="82">
        <v>6</v>
      </c>
      <c r="E184" s="83"/>
      <c r="F184" s="40">
        <f t="shared" si="19"/>
        <v>13.880800031240948</v>
      </c>
      <c r="G184" s="36"/>
      <c r="H184" s="84">
        <v>31</v>
      </c>
      <c r="I184" s="84"/>
      <c r="J184" s="40">
        <f t="shared" si="18"/>
        <v>1.2838674353576232</v>
      </c>
      <c r="K184" s="37"/>
      <c r="L184" s="37"/>
      <c r="M184" s="36"/>
    </row>
    <row r="185" spans="1:13" ht="16.5" x14ac:dyDescent="0.25">
      <c r="A185" s="37"/>
      <c r="B185" s="37"/>
      <c r="C185" s="37"/>
      <c r="D185" s="82">
        <v>7</v>
      </c>
      <c r="E185" s="83"/>
      <c r="F185" s="40">
        <f t="shared" si="19"/>
        <v>11.580888593277807</v>
      </c>
      <c r="G185" s="36"/>
      <c r="H185" s="84">
        <v>32</v>
      </c>
      <c r="I185" s="84"/>
      <c r="J185" s="40">
        <f t="shared" si="18"/>
        <v>1.2043641033810346</v>
      </c>
      <c r="K185" s="37"/>
      <c r="L185" s="37"/>
      <c r="M185" s="36"/>
    </row>
    <row r="186" spans="1:13" ht="16.5" x14ac:dyDescent="0.25">
      <c r="A186" s="37"/>
      <c r="B186" s="37"/>
      <c r="C186" s="37"/>
      <c r="D186" s="82">
        <v>8</v>
      </c>
      <c r="E186" s="83"/>
      <c r="F186" s="40">
        <f t="shared" si="19"/>
        <v>9.8612044632189484</v>
      </c>
      <c r="G186" s="36"/>
      <c r="H186" s="84">
        <v>33</v>
      </c>
      <c r="I186" s="84"/>
      <c r="J186" s="40">
        <f t="shared" si="18"/>
        <v>1.130671532267002</v>
      </c>
      <c r="K186" s="37"/>
      <c r="L186" s="37"/>
      <c r="M186" s="36"/>
    </row>
    <row r="187" spans="1:13" ht="16.5" x14ac:dyDescent="0.25">
      <c r="A187" s="37"/>
      <c r="B187" s="37"/>
      <c r="C187" s="37"/>
      <c r="D187" s="82">
        <v>9</v>
      </c>
      <c r="E187" s="83"/>
      <c r="F187" s="40">
        <f t="shared" si="19"/>
        <v>8.5283203022049197</v>
      </c>
      <c r="G187" s="36"/>
      <c r="H187" s="84">
        <v>34</v>
      </c>
      <c r="I187" s="84"/>
      <c r="J187" s="40">
        <f t="shared" si="18"/>
        <v>1.0622615507312758</v>
      </c>
      <c r="K187" s="37"/>
      <c r="L187" s="37"/>
      <c r="M187" s="36"/>
    </row>
    <row r="188" spans="1:13" ht="16.5" x14ac:dyDescent="0.25">
      <c r="A188" s="37"/>
      <c r="B188" s="37"/>
      <c r="C188" s="37"/>
      <c r="D188" s="82">
        <v>10</v>
      </c>
      <c r="E188" s="83"/>
      <c r="F188" s="40">
        <f t="shared" si="19"/>
        <v>7.4661776107613989</v>
      </c>
      <c r="G188" s="36"/>
      <c r="H188" s="84">
        <v>35</v>
      </c>
      <c r="I188" s="84"/>
      <c r="J188" s="40">
        <f t="shared" si="18"/>
        <v>0.99866618561384679</v>
      </c>
      <c r="K188" s="37"/>
      <c r="L188" s="37"/>
      <c r="M188" s="36"/>
    </row>
    <row r="189" spans="1:13" ht="16.5" x14ac:dyDescent="0.25">
      <c r="A189" s="37"/>
      <c r="B189" s="37"/>
      <c r="C189" s="37"/>
      <c r="D189" s="82">
        <v>11</v>
      </c>
      <c r="E189" s="83"/>
      <c r="F189" s="40">
        <f t="shared" si="19"/>
        <v>6.6009191053094494</v>
      </c>
      <c r="G189" s="36"/>
      <c r="H189" s="84">
        <v>36</v>
      </c>
      <c r="I189" s="84"/>
      <c r="J189" s="40">
        <f t="shared" si="18"/>
        <v>0.93946932034202846</v>
      </c>
      <c r="K189" s="37"/>
      <c r="L189" s="37"/>
      <c r="M189" s="36"/>
    </row>
    <row r="190" spans="1:13" ht="16.5" x14ac:dyDescent="0.25">
      <c r="A190" s="37"/>
      <c r="B190" s="37"/>
      <c r="C190" s="37"/>
      <c r="D190" s="82">
        <v>12</v>
      </c>
      <c r="E190" s="83"/>
      <c r="F190" s="40">
        <f t="shared" si="19"/>
        <v>5.8833049093945409</v>
      </c>
      <c r="G190" s="36"/>
      <c r="H190" s="84">
        <v>37</v>
      </c>
      <c r="I190" s="84"/>
      <c r="J190" s="40">
        <f t="shared" si="18"/>
        <v>0.88429970581767692</v>
      </c>
      <c r="K190" s="37"/>
      <c r="L190" s="37"/>
      <c r="M190" s="36"/>
    </row>
    <row r="191" spans="1:13" ht="16.5" x14ac:dyDescent="0.25">
      <c r="A191" s="37"/>
      <c r="B191" s="37"/>
      <c r="C191" s="37"/>
      <c r="D191" s="82">
        <v>13</v>
      </c>
      <c r="E191" s="83"/>
      <c r="F191" s="40">
        <f t="shared" si="19"/>
        <v>5.2792443516070007</v>
      </c>
      <c r="G191" s="36"/>
      <c r="H191" s="84">
        <v>38</v>
      </c>
      <c r="I191" s="84"/>
      <c r="J191" s="40">
        <f t="shared" si="18"/>
        <v>0.83282507456050925</v>
      </c>
      <c r="K191" s="37"/>
      <c r="L191" s="37"/>
      <c r="M191" s="36"/>
    </row>
    <row r="192" spans="1:13" ht="16.5" x14ac:dyDescent="0.25">
      <c r="A192" s="37"/>
      <c r="B192" s="37"/>
      <c r="C192" s="37"/>
      <c r="D192" s="82">
        <v>14</v>
      </c>
      <c r="E192" s="83"/>
      <c r="F192" s="40">
        <f t="shared" si="19"/>
        <v>4.7643855667457773</v>
      </c>
      <c r="G192" s="36"/>
      <c r="H192" s="84">
        <v>39</v>
      </c>
      <c r="I192" s="84"/>
      <c r="J192" s="40">
        <f t="shared" si="18"/>
        <v>0.78474716005305711</v>
      </c>
      <c r="K192" s="37"/>
      <c r="L192" s="37"/>
      <c r="M192" s="36"/>
    </row>
    <row r="193" spans="1:13" ht="16.5" x14ac:dyDescent="0.25">
      <c r="A193" s="37"/>
      <c r="B193" s="37"/>
      <c r="C193" s="37"/>
      <c r="D193" s="82">
        <v>15</v>
      </c>
      <c r="E193" s="83"/>
      <c r="F193" s="40">
        <f t="shared" si="19"/>
        <v>4.32086925860958</v>
      </c>
      <c r="G193" s="36"/>
      <c r="H193" s="84">
        <v>40</v>
      </c>
      <c r="I193" s="84"/>
      <c r="J193" s="40">
        <f t="shared" si="18"/>
        <v>0.73979746284587988</v>
      </c>
      <c r="K193" s="37"/>
      <c r="L193" s="37"/>
      <c r="M193" s="36"/>
    </row>
    <row r="194" spans="1:13" ht="16.5" x14ac:dyDescent="0.25">
      <c r="A194" s="37"/>
      <c r="B194" s="37"/>
      <c r="C194" s="37"/>
      <c r="D194" s="82">
        <v>16</v>
      </c>
      <c r="E194" s="83"/>
      <c r="F194" s="40">
        <f t="shared" si="19"/>
        <v>3.9352998036015401</v>
      </c>
      <c r="G194" s="37"/>
      <c r="H194" s="84">
        <v>41</v>
      </c>
      <c r="I194" s="84"/>
      <c r="J194" s="40">
        <f t="shared" si="18"/>
        <v>0.69773363589923543</v>
      </c>
      <c r="K194" s="37"/>
      <c r="L194" s="37"/>
      <c r="M194" s="37"/>
    </row>
    <row r="195" spans="1:13" ht="16.5" x14ac:dyDescent="0.25">
      <c r="A195" s="37"/>
      <c r="B195" s="37"/>
      <c r="C195" s="37"/>
      <c r="D195" s="82">
        <v>17</v>
      </c>
      <c r="E195" s="83"/>
      <c r="F195" s="40">
        <f t="shared" si="19"/>
        <v>3.5974324370645503</v>
      </c>
      <c r="G195" s="37"/>
      <c r="H195" s="84">
        <v>42</v>
      </c>
      <c r="I195" s="84"/>
      <c r="J195" s="40">
        <f t="shared" si="18"/>
        <v>0.65833638592981936</v>
      </c>
      <c r="K195" s="37"/>
      <c r="L195" s="37"/>
      <c r="M195" s="37"/>
    </row>
    <row r="196" spans="1:13" ht="16.5" x14ac:dyDescent="0.25">
      <c r="A196" s="37"/>
      <c r="B196" s="37"/>
      <c r="C196" s="37"/>
      <c r="D196" s="82">
        <v>18</v>
      </c>
      <c r="E196" s="83"/>
      <c r="F196" s="40">
        <f t="shared" si="19"/>
        <v>3.2992980456303451</v>
      </c>
      <c r="G196" s="41"/>
      <c r="H196" s="84">
        <v>43</v>
      </c>
      <c r="I196" s="84"/>
      <c r="J196" s="40">
        <f t="shared" si="18"/>
        <v>0.62140680673915161</v>
      </c>
      <c r="K196" s="37"/>
      <c r="L196" s="37"/>
      <c r="M196" s="41"/>
    </row>
    <row r="197" spans="1:13" ht="16.5" x14ac:dyDescent="0.25">
      <c r="A197" s="37"/>
      <c r="B197" s="37"/>
      <c r="C197" s="37"/>
      <c r="D197" s="82">
        <v>19</v>
      </c>
      <c r="E197" s="83"/>
      <c r="F197" s="40">
        <f t="shared" si="19"/>
        <v>3.0346043422164621</v>
      </c>
      <c r="G197" s="37"/>
      <c r="H197" s="84">
        <v>44</v>
      </c>
      <c r="I197" s="84"/>
      <c r="J197" s="40">
        <f t="shared" si="18"/>
        <v>0.58676407577926237</v>
      </c>
      <c r="K197" s="37"/>
      <c r="L197" s="37"/>
      <c r="M197" s="38"/>
    </row>
    <row r="198" spans="1:13" ht="16.5" x14ac:dyDescent="0.25">
      <c r="A198" s="37"/>
      <c r="B198" s="37"/>
      <c r="C198" s="37"/>
      <c r="D198" s="82">
        <v>20</v>
      </c>
      <c r="E198" s="83"/>
      <c r="F198" s="40">
        <f t="shared" si="19"/>
        <v>2.7983166896487677</v>
      </c>
      <c r="G198" s="37"/>
      <c r="H198" s="84">
        <v>45</v>
      </c>
      <c r="I198" s="84"/>
      <c r="J198" s="40">
        <f t="shared" si="18"/>
        <v>0.55424345743458303</v>
      </c>
      <c r="K198" s="37"/>
      <c r="L198" s="37"/>
      <c r="M198" s="39"/>
    </row>
    <row r="199" spans="1:13" ht="16.5" x14ac:dyDescent="0.25">
      <c r="A199" s="37"/>
      <c r="B199" s="37"/>
      <c r="C199" s="37"/>
      <c r="D199" s="82">
        <v>21</v>
      </c>
      <c r="E199" s="83"/>
      <c r="F199" s="40">
        <f t="shared" si="19"/>
        <v>2.5863586899411275</v>
      </c>
      <c r="G199" s="37"/>
      <c r="H199" s="84">
        <v>46</v>
      </c>
      <c r="I199" s="84"/>
      <c r="J199" s="40">
        <f t="shared" si="18"/>
        <v>0.52369456633067579</v>
      </c>
      <c r="K199" s="37"/>
      <c r="L199" s="37"/>
      <c r="M199" s="39"/>
    </row>
    <row r="200" spans="1:13" ht="16.5" x14ac:dyDescent="0.25">
      <c r="A200" s="37"/>
      <c r="B200" s="37"/>
      <c r="C200" s="37"/>
      <c r="D200" s="82">
        <v>22</v>
      </c>
      <c r="E200" s="83"/>
      <c r="F200" s="40">
        <f t="shared" si="19"/>
        <v>2.3953944318870857</v>
      </c>
      <c r="G200" s="37"/>
      <c r="H200" s="84">
        <v>47</v>
      </c>
      <c r="I200" s="84"/>
      <c r="J200" s="40">
        <f t="shared" si="18"/>
        <v>0.49497985192947069</v>
      </c>
      <c r="K200" s="37"/>
      <c r="L200" s="37"/>
      <c r="M200" s="39"/>
    </row>
    <row r="201" spans="1:13" ht="16.5" x14ac:dyDescent="0.25">
      <c r="A201" s="37"/>
      <c r="B201" s="37"/>
      <c r="C201" s="37"/>
      <c r="D201" s="82">
        <v>23</v>
      </c>
      <c r="E201" s="83"/>
      <c r="F201" s="40">
        <f t="shared" si="19"/>
        <v>2.222667544345974</v>
      </c>
      <c r="G201" s="37"/>
      <c r="H201" s="84">
        <v>48</v>
      </c>
      <c r="I201" s="84"/>
      <c r="J201" s="40">
        <f t="shared" si="18"/>
        <v>0.46797327212923467</v>
      </c>
      <c r="K201" s="37"/>
      <c r="L201" s="37"/>
      <c r="M201" s="39"/>
    </row>
    <row r="202" spans="1:13" ht="16.5" x14ac:dyDescent="0.25">
      <c r="A202" s="37"/>
      <c r="B202" s="37"/>
      <c r="C202" s="37"/>
      <c r="D202" s="82">
        <v>24</v>
      </c>
      <c r="E202" s="83"/>
      <c r="F202" s="40">
        <f t="shared" si="19"/>
        <v>2.0658804868110856</v>
      </c>
      <c r="G202" s="37"/>
      <c r="H202" s="84">
        <v>49</v>
      </c>
      <c r="I202" s="84"/>
      <c r="J202" s="40">
        <f t="shared" si="18"/>
        <v>0.44255912885975324</v>
      </c>
      <c r="K202" s="37"/>
      <c r="L202" s="37"/>
      <c r="M202" s="39"/>
    </row>
    <row r="203" spans="1:13" ht="16.5" x14ac:dyDescent="0.25">
      <c r="A203" s="37"/>
      <c r="B203" s="37"/>
      <c r="C203" s="39"/>
      <c r="D203" s="37"/>
      <c r="E203" s="37"/>
      <c r="F203" s="37"/>
      <c r="G203" s="37"/>
      <c r="H203" s="84">
        <v>50</v>
      </c>
      <c r="I203" s="84"/>
      <c r="J203" s="40">
        <f t="shared" si="18"/>
        <v>0.41863104298639903</v>
      </c>
      <c r="K203" s="37"/>
      <c r="L203" s="37"/>
      <c r="M203" s="39"/>
    </row>
    <row r="204" spans="1:13" x14ac:dyDescent="0.25">
      <c r="A204" s="37"/>
      <c r="B204" s="37"/>
      <c r="C204" s="38"/>
      <c r="D204" s="37"/>
      <c r="E204" s="37"/>
      <c r="F204" s="37"/>
      <c r="G204" s="37"/>
      <c r="H204" s="37"/>
      <c r="I204" s="37"/>
      <c r="J204" s="38"/>
      <c r="K204" s="38"/>
      <c r="L204" s="38"/>
      <c r="M204" s="38"/>
    </row>
    <row r="205" spans="1:13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</row>
    <row r="206" spans="1:13" x14ac:dyDescent="0.25">
      <c r="A206" s="37"/>
      <c r="B206" s="37"/>
      <c r="C206" s="36"/>
      <c r="D206" s="37"/>
      <c r="E206" s="37"/>
      <c r="F206" s="37"/>
      <c r="G206" s="37"/>
      <c r="H206" s="37"/>
      <c r="I206" s="37"/>
      <c r="J206" s="36"/>
      <c r="K206" s="37"/>
      <c r="L206" s="36"/>
      <c r="M206" s="36"/>
    </row>
  </sheetData>
  <mergeCells count="87">
    <mergeCell ref="A7:A8"/>
    <mergeCell ref="B7:M7"/>
    <mergeCell ref="I2:M2"/>
    <mergeCell ref="A3:M3"/>
    <mergeCell ref="A4:M4"/>
    <mergeCell ref="L5:M5"/>
    <mergeCell ref="A6:M6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5" manualBreakCount="5">
    <brk id="33" max="16383" man="1"/>
    <brk id="69" max="16383" man="1"/>
    <brk id="102" max="16383" man="1"/>
    <brk id="136" max="16383" man="1"/>
    <brk id="17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206"/>
  <sheetViews>
    <sheetView tabSelected="1" view="pageBreakPreview" topLeftCell="A196" zoomScale="85" zoomScaleNormal="100" zoomScaleSheetLayoutView="85" workbookViewId="0">
      <selection activeCell="A31" sqref="A31:M31"/>
    </sheetView>
  </sheetViews>
  <sheetFormatPr defaultRowHeight="15" x14ac:dyDescent="0.25"/>
  <cols>
    <col min="1" max="1" width="7.42578125" style="35" customWidth="1"/>
    <col min="2" max="2" width="11.7109375" style="35" customWidth="1"/>
    <col min="3" max="3" width="12.28515625" style="35" customWidth="1"/>
    <col min="4" max="5" width="11.28515625" style="35" customWidth="1"/>
    <col min="6" max="6" width="12.28515625" style="35" customWidth="1"/>
    <col min="7" max="13" width="11.28515625" style="35" customWidth="1"/>
    <col min="14" max="16384" width="9.140625" style="35"/>
  </cols>
  <sheetData>
    <row r="1" spans="1:13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8.75" x14ac:dyDescent="0.25">
      <c r="A2" s="54">
        <v>5.5E-2</v>
      </c>
      <c r="B2" s="43">
        <v>0</v>
      </c>
      <c r="C2" s="43">
        <v>109</v>
      </c>
      <c r="D2" s="37"/>
      <c r="E2" s="37"/>
      <c r="F2" s="37"/>
      <c r="G2" s="37"/>
      <c r="H2" s="37"/>
      <c r="I2" s="81"/>
      <c r="J2" s="81"/>
      <c r="K2" s="81"/>
      <c r="L2" s="81"/>
      <c r="M2" s="81"/>
    </row>
    <row r="3" spans="1:13" ht="42.75" customHeight="1" x14ac:dyDescent="0.25">
      <c r="A3" s="101" t="s">
        <v>36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8.75" x14ac:dyDescent="0.25">
      <c r="A4" s="102" t="s">
        <v>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18.75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86" t="str">
        <f>"Таблица "&amp;$C$2</f>
        <v>Таблица 109</v>
      </c>
      <c r="M5" s="86"/>
    </row>
    <row r="6" spans="1:13" ht="16.5" x14ac:dyDescent="0.2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6.5" x14ac:dyDescent="0.25">
      <c r="A7" s="98" t="s">
        <v>1</v>
      </c>
      <c r="B7" s="98" t="s">
        <v>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ht="16.5" x14ac:dyDescent="0.25">
      <c r="A8" s="98"/>
      <c r="B8" s="44">
        <v>0</v>
      </c>
      <c r="C8" s="44">
        <v>1</v>
      </c>
      <c r="D8" s="44">
        <v>2</v>
      </c>
      <c r="E8" s="44">
        <v>3</v>
      </c>
      <c r="F8" s="44">
        <v>4</v>
      </c>
      <c r="G8" s="44">
        <v>5</v>
      </c>
      <c r="H8" s="44">
        <v>6</v>
      </c>
      <c r="I8" s="44">
        <v>7</v>
      </c>
      <c r="J8" s="44">
        <v>8</v>
      </c>
      <c r="K8" s="44">
        <v>9</v>
      </c>
      <c r="L8" s="44">
        <v>10</v>
      </c>
      <c r="M8" s="44">
        <v>11</v>
      </c>
    </row>
    <row r="9" spans="1:13" ht="16.5" x14ac:dyDescent="0.25">
      <c r="A9" s="44">
        <v>0</v>
      </c>
      <c r="B9" s="40">
        <v>100</v>
      </c>
      <c r="C9" s="40">
        <f t="shared" ref="C9:M18" si="0">IF($B$2=0,(1+$A$2)^(-$A9-C$8/12),(1-(1+$A$2)^(-1/$B$2))/((1+$A$2)^($A9+C$8/12)-1))*100</f>
        <v>99.554820815572583</v>
      </c>
      <c r="D9" s="40">
        <f t="shared" si="0"/>
        <v>99.111623476207669</v>
      </c>
      <c r="E9" s="40">
        <f t="shared" si="0"/>
        <v>98.670399159143514</v>
      </c>
      <c r="F9" s="40">
        <f t="shared" si="0"/>
        <v>98.231139080895588</v>
      </c>
      <c r="G9" s="40">
        <f t="shared" si="0"/>
        <v>97.793834497081491</v>
      </c>
      <c r="H9" s="40">
        <f t="shared" si="0"/>
        <v>97.358476702247103</v>
      </c>
      <c r="I9" s="40">
        <f t="shared" si="0"/>
        <v>96.925057029693079</v>
      </c>
      <c r="J9" s="40">
        <f t="shared" si="0"/>
        <v>96.493566851302504</v>
      </c>
      <c r="K9" s="40">
        <f t="shared" si="0"/>
        <v>96.063997577368966</v>
      </c>
      <c r="L9" s="40">
        <f t="shared" si="0"/>
        <v>95.636340656425659</v>
      </c>
      <c r="M9" s="40">
        <f t="shared" si="0"/>
        <v>95.210587575075181</v>
      </c>
    </row>
    <row r="10" spans="1:13" ht="16.5" x14ac:dyDescent="0.25">
      <c r="A10" s="44">
        <v>1</v>
      </c>
      <c r="B10" s="40">
        <f t="shared" ref="B10:B31" si="1">IF($B$2=0,(1+$A$2)^(-$A10-B$8/12),(1-(1+$A$2)^(-1/$B$2))/((1+$A$2)^($A10+B$8/12)-1))*100</f>
        <v>94.786729857819907</v>
      </c>
      <c r="C10" s="40">
        <f t="shared" si="0"/>
        <v>94.364759066893455</v>
      </c>
      <c r="D10" s="40">
        <f t="shared" si="0"/>
        <v>93.944666802092584</v>
      </c>
      <c r="E10" s="40">
        <f t="shared" si="0"/>
        <v>93.526444700609972</v>
      </c>
      <c r="F10" s="40">
        <f t="shared" si="0"/>
        <v>93.110084436867851</v>
      </c>
      <c r="G10" s="40">
        <f t="shared" si="0"/>
        <v>92.695577722352127</v>
      </c>
      <c r="H10" s="40">
        <f t="shared" si="0"/>
        <v>92.2829163054475</v>
      </c>
      <c r="I10" s="40">
        <f t="shared" si="0"/>
        <v>91.872091971273079</v>
      </c>
      <c r="J10" s="40">
        <f t="shared" si="0"/>
        <v>91.463096541518979</v>
      </c>
      <c r="K10" s="40">
        <f t="shared" si="0"/>
        <v>91.055921874283385</v>
      </c>
      <c r="L10" s="40">
        <f t="shared" si="0"/>
        <v>90.650559863910587</v>
      </c>
      <c r="M10" s="40">
        <f t="shared" si="0"/>
        <v>90.247002440829561</v>
      </c>
    </row>
    <row r="11" spans="1:13" ht="16.5" x14ac:dyDescent="0.25">
      <c r="A11" s="44">
        <v>2</v>
      </c>
      <c r="B11" s="40">
        <f t="shared" si="1"/>
        <v>89.845241571393288</v>
      </c>
      <c r="C11" s="40">
        <f t="shared" si="0"/>
        <v>89.445269257718934</v>
      </c>
      <c r="D11" s="40">
        <f t="shared" si="0"/>
        <v>89.047077537528509</v>
      </c>
      <c r="E11" s="40">
        <f t="shared" si="0"/>
        <v>88.650658483990512</v>
      </c>
      <c r="F11" s="40">
        <f t="shared" si="0"/>
        <v>88.25600420556195</v>
      </c>
      <c r="G11" s="40">
        <f t="shared" si="0"/>
        <v>87.86310684583141</v>
      </c>
      <c r="H11" s="40">
        <f t="shared" si="0"/>
        <v>87.471958583362564</v>
      </c>
      <c r="I11" s="40">
        <f t="shared" si="0"/>
        <v>87.082551631538465</v>
      </c>
      <c r="J11" s="40">
        <f t="shared" si="0"/>
        <v>86.694878238406602</v>
      </c>
      <c r="K11" s="40">
        <f t="shared" si="0"/>
        <v>86.308930686524533</v>
      </c>
      <c r="L11" s="40">
        <f t="shared" si="0"/>
        <v>85.924701292806262</v>
      </c>
      <c r="M11" s="40">
        <f t="shared" si="0"/>
        <v>85.542182408369243</v>
      </c>
    </row>
    <row r="12" spans="1:13" ht="16.5" x14ac:dyDescent="0.25">
      <c r="A12" s="44">
        <v>3</v>
      </c>
      <c r="B12" s="40">
        <f t="shared" si="1"/>
        <v>85.161366418382272</v>
      </c>
      <c r="C12" s="40">
        <f t="shared" si="0"/>
        <v>84.782245741913684</v>
      </c>
      <c r="D12" s="40">
        <f t="shared" si="0"/>
        <v>84.404812831780589</v>
      </c>
      <c r="E12" s="40">
        <f t="shared" si="0"/>
        <v>84.02906017439858</v>
      </c>
      <c r="F12" s="40">
        <f t="shared" si="0"/>
        <v>83.654980289632192</v>
      </c>
      <c r="G12" s="40">
        <f t="shared" si="0"/>
        <v>83.282565730645899</v>
      </c>
      <c r="H12" s="40">
        <f t="shared" si="0"/>
        <v>82.911809083755983</v>
      </c>
      <c r="I12" s="40">
        <f t="shared" si="0"/>
        <v>82.542702968282896</v>
      </c>
      <c r="J12" s="40">
        <f t="shared" si="0"/>
        <v>82.175240036404361</v>
      </c>
      <c r="K12" s="40">
        <f t="shared" si="0"/>
        <v>81.809412973009046</v>
      </c>
      <c r="L12" s="40">
        <f t="shared" si="0"/>
        <v>81.445214495550943</v>
      </c>
      <c r="M12" s="40">
        <f t="shared" si="0"/>
        <v>81.082637353904502</v>
      </c>
    </row>
    <row r="13" spans="1:13" ht="16.5" x14ac:dyDescent="0.25">
      <c r="A13" s="44">
        <v>4</v>
      </c>
      <c r="B13" s="40">
        <f t="shared" si="1"/>
        <v>80.721674330220168</v>
      </c>
      <c r="C13" s="40">
        <f t="shared" si="0"/>
        <v>80.362318238780745</v>
      </c>
      <c r="D13" s="40">
        <f t="shared" si="0"/>
        <v>80.004561925858368</v>
      </c>
      <c r="E13" s="40">
        <f t="shared" si="0"/>
        <v>79.648398269572112</v>
      </c>
      <c r="F13" s="40">
        <f t="shared" si="0"/>
        <v>79.293820179746149</v>
      </c>
      <c r="G13" s="40">
        <f t="shared" si="0"/>
        <v>78.940820597768621</v>
      </c>
      <c r="H13" s="40">
        <f t="shared" si="0"/>
        <v>78.589392496451168</v>
      </c>
      <c r="I13" s="40">
        <f t="shared" si="0"/>
        <v>78.239528879889022</v>
      </c>
      <c r="J13" s="40">
        <f t="shared" si="0"/>
        <v>77.89122278332168</v>
      </c>
      <c r="K13" s="40">
        <f t="shared" si="0"/>
        <v>77.544467272994353</v>
      </c>
      <c r="L13" s="40">
        <f t="shared" si="0"/>
        <v>77.199255446019848</v>
      </c>
      <c r="M13" s="40">
        <f t="shared" si="0"/>
        <v>76.855580430241247</v>
      </c>
    </row>
    <row r="14" spans="1:13" ht="16.5" x14ac:dyDescent="0.25">
      <c r="A14" s="44">
        <v>5</v>
      </c>
      <c r="B14" s="40">
        <f t="shared" si="1"/>
        <v>76.513435384094947</v>
      </c>
      <c r="C14" s="40">
        <f t="shared" si="0"/>
        <v>76.172813496474646</v>
      </c>
      <c r="D14" s="40">
        <f t="shared" si="0"/>
        <v>75.833707986595627</v>
      </c>
      <c r="E14" s="40">
        <f t="shared" si="0"/>
        <v>75.496112103859829</v>
      </c>
      <c r="F14" s="40">
        <f t="shared" si="0"/>
        <v>75.160019127721483</v>
      </c>
      <c r="G14" s="40">
        <f t="shared" si="0"/>
        <v>74.825422367553202</v>
      </c>
      <c r="H14" s="40">
        <f t="shared" si="0"/>
        <v>74.492315162512966</v>
      </c>
      <c r="I14" s="40">
        <f t="shared" si="0"/>
        <v>74.160690881411398</v>
      </c>
      <c r="J14" s="40">
        <f t="shared" si="0"/>
        <v>73.830542922579795</v>
      </c>
      <c r="K14" s="40">
        <f t="shared" si="0"/>
        <v>73.501864713738726</v>
      </c>
      <c r="L14" s="40">
        <f t="shared" si="0"/>
        <v>73.174649711867161</v>
      </c>
      <c r="M14" s="40">
        <f t="shared" si="0"/>
        <v>72.848891403072273</v>
      </c>
    </row>
    <row r="15" spans="1:13" ht="16.5" x14ac:dyDescent="0.25">
      <c r="A15" s="44">
        <v>6</v>
      </c>
      <c r="B15" s="40">
        <f t="shared" si="1"/>
        <v>72.524583302459661</v>
      </c>
      <c r="C15" s="40">
        <f t="shared" si="0"/>
        <v>72.201718954004406</v>
      </c>
      <c r="D15" s="40">
        <f t="shared" si="0"/>
        <v>71.880291930422402</v>
      </c>
      <c r="E15" s="40">
        <f t="shared" si="0"/>
        <v>71.560295833042503</v>
      </c>
      <c r="F15" s="40">
        <f t="shared" si="0"/>
        <v>71.241724291679134</v>
      </c>
      <c r="G15" s="40">
        <f t="shared" si="0"/>
        <v>70.924570964505406</v>
      </c>
      <c r="H15" s="40">
        <f t="shared" si="0"/>
        <v>70.608829537926979</v>
      </c>
      <c r="I15" s="40">
        <f t="shared" si="0"/>
        <v>70.294493726456309</v>
      </c>
      <c r="J15" s="40">
        <f t="shared" si="0"/>
        <v>69.981557272587494</v>
      </c>
      <c r="K15" s="40">
        <f t="shared" si="0"/>
        <v>69.670013946671787</v>
      </c>
      <c r="L15" s="40">
        <f t="shared" si="0"/>
        <v>69.359857546793535</v>
      </c>
      <c r="M15" s="40">
        <f t="shared" si="0"/>
        <v>69.0510818986467</v>
      </c>
    </row>
    <row r="16" spans="1:13" ht="16.5" x14ac:dyDescent="0.25">
      <c r="A16" s="44">
        <v>7</v>
      </c>
      <c r="B16" s="40">
        <f t="shared" si="1"/>
        <v>68.743680855412009</v>
      </c>
      <c r="C16" s="40">
        <f t="shared" si="0"/>
        <v>68.43764829763451</v>
      </c>
      <c r="D16" s="40">
        <f t="shared" si="0"/>
        <v>68.132978133101801</v>
      </c>
      <c r="E16" s="40">
        <f t="shared" si="0"/>
        <v>67.829664296722754</v>
      </c>
      <c r="F16" s="40">
        <f t="shared" si="0"/>
        <v>67.527700750406751</v>
      </c>
      <c r="G16" s="40">
        <f t="shared" si="0"/>
        <v>67.227081482943518</v>
      </c>
      <c r="H16" s="40">
        <f t="shared" si="0"/>
        <v>66.927800509883411</v>
      </c>
      <c r="I16" s="40">
        <f t="shared" si="0"/>
        <v>66.629851873418318</v>
      </c>
      <c r="J16" s="40">
        <f t="shared" si="0"/>
        <v>66.333229642263021</v>
      </c>
      <c r="K16" s="40">
        <f t="shared" si="0"/>
        <v>66.037927911537238</v>
      </c>
      <c r="L16" s="40">
        <f t="shared" si="0"/>
        <v>65.743940802647899</v>
      </c>
      <c r="M16" s="40">
        <f t="shared" si="0"/>
        <v>65.451262463172228</v>
      </c>
    </row>
    <row r="17" spans="1:13" ht="16.5" x14ac:dyDescent="0.25">
      <c r="A17" s="44">
        <v>8</v>
      </c>
      <c r="B17" s="40">
        <f t="shared" si="1"/>
        <v>65.159887066741234</v>
      </c>
      <c r="C17" s="40">
        <f t="shared" si="0"/>
        <v>64.869808812923708</v>
      </c>
      <c r="D17" s="40">
        <f t="shared" si="0"/>
        <v>64.581021927110726</v>
      </c>
      <c r="E17" s="40">
        <f t="shared" si="0"/>
        <v>64.293520660400731</v>
      </c>
      <c r="F17" s="40">
        <f t="shared" si="0"/>
        <v>64.007299289485076</v>
      </c>
      <c r="G17" s="40">
        <f t="shared" si="0"/>
        <v>63.72235211653414</v>
      </c>
      <c r="H17" s="40">
        <f t="shared" si="0"/>
        <v>63.438673469083795</v>
      </c>
      <c r="I17" s="40">
        <f t="shared" si="0"/>
        <v>63.156257699922556</v>
      </c>
      <c r="J17" s="40">
        <f t="shared" si="0"/>
        <v>62.875099186979178</v>
      </c>
      <c r="K17" s="40">
        <f t="shared" si="0"/>
        <v>62.595192333210662</v>
      </c>
      <c r="L17" s="40">
        <f t="shared" si="0"/>
        <v>62.316531566490909</v>
      </c>
      <c r="M17" s="40">
        <f t="shared" si="0"/>
        <v>62.039111339499755</v>
      </c>
    </row>
    <row r="18" spans="1:13" ht="16.5" x14ac:dyDescent="0.25">
      <c r="A18" s="44">
        <v>9</v>
      </c>
      <c r="B18" s="40">
        <f t="shared" si="1"/>
        <v>61.762926129612552</v>
      </c>
      <c r="C18" s="40">
        <f t="shared" si="0"/>
        <v>61.487970438790249</v>
      </c>
      <c r="D18" s="40">
        <f t="shared" si="0"/>
        <v>61.214238793469875</v>
      </c>
      <c r="E18" s="40">
        <f t="shared" si="0"/>
        <v>60.941725744455667</v>
      </c>
      <c r="F18" s="40">
        <f t="shared" si="0"/>
        <v>60.670425866810504</v>
      </c>
      <c r="G18" s="40">
        <f t="shared" si="0"/>
        <v>60.400333759748001</v>
      </c>
      <c r="H18" s="40">
        <f t="shared" si="0"/>
        <v>60.131444046524926</v>
      </c>
      <c r="I18" s="40">
        <f t="shared" si="0"/>
        <v>59.863751374334186</v>
      </c>
      <c r="J18" s="40">
        <f t="shared" si="0"/>
        <v>59.597250414198278</v>
      </c>
      <c r="K18" s="40">
        <f t="shared" si="0"/>
        <v>59.331935860863197</v>
      </c>
      <c r="L18" s="40">
        <f t="shared" si="0"/>
        <v>59.067802432692808</v>
      </c>
      <c r="M18" s="40">
        <f t="shared" si="0"/>
        <v>58.804844871563752</v>
      </c>
    </row>
    <row r="19" spans="1:13" ht="16.5" x14ac:dyDescent="0.25">
      <c r="A19" s="44">
        <v>10</v>
      </c>
      <c r="B19" s="40">
        <f t="shared" si="1"/>
        <v>58.543057942760711</v>
      </c>
      <c r="C19" s="40">
        <f t="shared" ref="C19:M31" si="2">IF($B$2=0,(1+$A$2)^(-$A19-C$8/12),(1-(1+$A$2)^(-1/$B$2))/((1+$A$2)^($A19+C$8/12)-1))*100</f>
        <v>58.282436434872274</v>
      </c>
      <c r="D19" s="40">
        <f t="shared" si="2"/>
        <v>58.022975159687093</v>
      </c>
      <c r="E19" s="40">
        <f t="shared" si="2"/>
        <v>57.76466895209068</v>
      </c>
      <c r="F19" s="40">
        <f t="shared" si="2"/>
        <v>57.507512669962566</v>
      </c>
      <c r="G19" s="40">
        <f t="shared" si="2"/>
        <v>57.251501194073953</v>
      </c>
      <c r="H19" s="40">
        <f t="shared" si="2"/>
        <v>56.99662942798571</v>
      </c>
      <c r="I19" s="40">
        <f t="shared" si="2"/>
        <v>56.742892297947101</v>
      </c>
      <c r="J19" s="40">
        <f t="shared" si="2"/>
        <v>56.490284752794587</v>
      </c>
      <c r="K19" s="40">
        <f t="shared" si="2"/>
        <v>56.238801763851363</v>
      </c>
      <c r="L19" s="40">
        <f t="shared" si="2"/>
        <v>55.988438324827307</v>
      </c>
      <c r="M19" s="40">
        <f t="shared" si="2"/>
        <v>55.739189451719206</v>
      </c>
    </row>
    <row r="20" spans="1:13" ht="16.5" x14ac:dyDescent="0.25">
      <c r="A20" s="44">
        <v>11</v>
      </c>
      <c r="B20" s="40">
        <f t="shared" si="1"/>
        <v>55.491050182711575</v>
      </c>
      <c r="C20" s="40">
        <f t="shared" si="2"/>
        <v>55.244015578077985</v>
      </c>
      <c r="D20" s="40">
        <f t="shared" si="2"/>
        <v>54.998080720082555</v>
      </c>
      <c r="E20" s="40">
        <f t="shared" si="2"/>
        <v>54.753240712882167</v>
      </c>
      <c r="F20" s="40">
        <f t="shared" si="2"/>
        <v>54.509490682428982</v>
      </c>
      <c r="G20" s="40">
        <f t="shared" si="2"/>
        <v>54.266825776373409</v>
      </c>
      <c r="H20" s="40">
        <f t="shared" si="2"/>
        <v>54.025241163967507</v>
      </c>
      <c r="I20" s="40">
        <f t="shared" si="2"/>
        <v>53.784732035968815</v>
      </c>
      <c r="J20" s="40">
        <f t="shared" si="2"/>
        <v>53.545293604544618</v>
      </c>
      <c r="K20" s="40">
        <f t="shared" si="2"/>
        <v>53.306921103176649</v>
      </c>
      <c r="L20" s="40">
        <f t="shared" si="2"/>
        <v>53.069609786566161</v>
      </c>
      <c r="M20" s="40">
        <f t="shared" si="2"/>
        <v>52.833354930539535</v>
      </c>
    </row>
    <row r="21" spans="1:13" ht="16.5" x14ac:dyDescent="0.25">
      <c r="A21" s="44">
        <v>12</v>
      </c>
      <c r="B21" s="40">
        <f t="shared" si="1"/>
        <v>52.598151831954112</v>
      </c>
      <c r="C21" s="40">
        <f t="shared" si="2"/>
        <v>52.363995808604734</v>
      </c>
      <c r="D21" s="40">
        <f t="shared" si="2"/>
        <v>52.13088219913039</v>
      </c>
      <c r="E21" s="40">
        <f t="shared" si="2"/>
        <v>51.898806362921476</v>
      </c>
      <c r="F21" s="40">
        <f t="shared" si="2"/>
        <v>51.66776368002747</v>
      </c>
      <c r="G21" s="40">
        <f t="shared" si="2"/>
        <v>51.437749551064847</v>
      </c>
      <c r="H21" s="40">
        <f t="shared" si="2"/>
        <v>51.208759397125604</v>
      </c>
      <c r="I21" s="40">
        <f t="shared" si="2"/>
        <v>50.980788659686084</v>
      </c>
      <c r="J21" s="40">
        <f t="shared" si="2"/>
        <v>50.753832800516243</v>
      </c>
      <c r="K21" s="40">
        <f t="shared" si="2"/>
        <v>50.527887301589246</v>
      </c>
      <c r="L21" s="40">
        <f t="shared" si="2"/>
        <v>50.302947664991635</v>
      </c>
      <c r="M21" s="40">
        <f t="shared" si="2"/>
        <v>50.079009412833678</v>
      </c>
    </row>
    <row r="22" spans="1:13" ht="16.5" x14ac:dyDescent="0.25">
      <c r="A22" s="44">
        <v>13</v>
      </c>
      <c r="B22" s="40">
        <f t="shared" si="1"/>
        <v>49.856068087160295</v>
      </c>
      <c r="C22" s="40">
        <f t="shared" si="2"/>
        <v>49.634119249862309</v>
      </c>
      <c r="D22" s="40">
        <f t="shared" si="2"/>
        <v>49.413158482588045</v>
      </c>
      <c r="E22" s="40">
        <f t="shared" si="2"/>
        <v>49.193181386655446</v>
      </c>
      <c r="F22" s="40">
        <f t="shared" si="2"/>
        <v>48.974183582964429</v>
      </c>
      <c r="G22" s="40">
        <f t="shared" si="2"/>
        <v>48.756160711909821</v>
      </c>
      <c r="H22" s="40">
        <f t="shared" si="2"/>
        <v>48.539108433294423</v>
      </c>
      <c r="I22" s="40">
        <f t="shared" si="2"/>
        <v>48.323022426242737</v>
      </c>
      <c r="J22" s="40">
        <f t="shared" si="2"/>
        <v>48.107898389114915</v>
      </c>
      <c r="K22" s="40">
        <f t="shared" si="2"/>
        <v>47.893732039421089</v>
      </c>
      <c r="L22" s="40">
        <f t="shared" si="2"/>
        <v>47.680519113736153</v>
      </c>
      <c r="M22" s="40">
        <f t="shared" si="2"/>
        <v>47.468255367614866</v>
      </c>
    </row>
    <row r="23" spans="1:13" ht="16.5" x14ac:dyDescent="0.25">
      <c r="A23" s="44">
        <v>14</v>
      </c>
      <c r="B23" s="40">
        <f t="shared" si="1"/>
        <v>47.256936575507389</v>
      </c>
      <c r="C23" s="40">
        <f t="shared" si="2"/>
        <v>47.046558530675178</v>
      </c>
      <c r="D23" s="40">
        <f t="shared" si="2"/>
        <v>46.837117045107149</v>
      </c>
      <c r="E23" s="40">
        <f t="shared" si="2"/>
        <v>46.628607949436436</v>
      </c>
      <c r="F23" s="40">
        <f t="shared" si="2"/>
        <v>46.42102709285728</v>
      </c>
      <c r="G23" s="40">
        <f t="shared" si="2"/>
        <v>46.214370343042475</v>
      </c>
      <c r="H23" s="40">
        <f t="shared" si="2"/>
        <v>46.008633586061059</v>
      </c>
      <c r="I23" s="40">
        <f t="shared" si="2"/>
        <v>45.803812726296435</v>
      </c>
      <c r="J23" s="40">
        <f t="shared" si="2"/>
        <v>45.599903686364854</v>
      </c>
      <c r="K23" s="40">
        <f t="shared" si="2"/>
        <v>45.396902407034219</v>
      </c>
      <c r="L23" s="40">
        <f t="shared" si="2"/>
        <v>45.194804847143274</v>
      </c>
      <c r="M23" s="40">
        <f t="shared" si="2"/>
        <v>44.993606983521204</v>
      </c>
    </row>
    <row r="24" spans="1:13" ht="16.5" x14ac:dyDescent="0.25">
      <c r="A24" s="44">
        <v>15</v>
      </c>
      <c r="B24" s="40">
        <f t="shared" si="1"/>
        <v>44.793304810907479</v>
      </c>
      <c r="C24" s="40">
        <f t="shared" si="2"/>
        <v>44.5938943418722</v>
      </c>
      <c r="D24" s="40">
        <f t="shared" si="2"/>
        <v>44.395371606736653</v>
      </c>
      <c r="E24" s="40">
        <f t="shared" si="2"/>
        <v>44.197732653494256</v>
      </c>
      <c r="F24" s="40">
        <f t="shared" si="2"/>
        <v>44.000973547732016</v>
      </c>
      <c r="G24" s="40">
        <f t="shared" si="2"/>
        <v>43.805090372552115</v>
      </c>
      <c r="H24" s="40">
        <f t="shared" si="2"/>
        <v>43.610079228493895</v>
      </c>
      <c r="I24" s="40">
        <f t="shared" si="2"/>
        <v>43.415936233456343</v>
      </c>
      <c r="J24" s="40">
        <f t="shared" si="2"/>
        <v>43.222657522620715</v>
      </c>
      <c r="K24" s="40">
        <f t="shared" si="2"/>
        <v>43.030239248373668</v>
      </c>
      <c r="L24" s="40">
        <f t="shared" si="2"/>
        <v>42.838677580230595</v>
      </c>
      <c r="M24" s="40">
        <f t="shared" si="2"/>
        <v>42.647968704759435</v>
      </c>
    </row>
    <row r="25" spans="1:13" ht="16.5" x14ac:dyDescent="0.25">
      <c r="A25" s="44">
        <v>16</v>
      </c>
      <c r="B25" s="40">
        <f t="shared" si="1"/>
        <v>42.458108825504723</v>
      </c>
      <c r="C25" s="40">
        <f t="shared" si="2"/>
        <v>42.269094162912054</v>
      </c>
      <c r="D25" s="40">
        <f t="shared" si="2"/>
        <v>42.08092095425274</v>
      </c>
      <c r="E25" s="40">
        <f t="shared" si="2"/>
        <v>41.893585453549058</v>
      </c>
      <c r="F25" s="40">
        <f t="shared" si="2"/>
        <v>41.707083931499547</v>
      </c>
      <c r="G25" s="40">
        <f t="shared" si="2"/>
        <v>41.521412675404846</v>
      </c>
      <c r="H25" s="40">
        <f t="shared" si="2"/>
        <v>41.336567989093744</v>
      </c>
      <c r="I25" s="40">
        <f t="shared" si="2"/>
        <v>41.15254619284962</v>
      </c>
      <c r="J25" s="40">
        <f t="shared" si="2"/>
        <v>40.969343623337174</v>
      </c>
      <c r="K25" s="40">
        <f t="shared" si="2"/>
        <v>40.786956633529542</v>
      </c>
      <c r="L25" s="40">
        <f t="shared" si="2"/>
        <v>40.605381592635638</v>
      </c>
      <c r="M25" s="40">
        <f t="shared" si="2"/>
        <v>40.424614886027904</v>
      </c>
    </row>
    <row r="26" spans="1:13" ht="16.5" x14ac:dyDescent="0.25">
      <c r="A26" s="44">
        <v>17</v>
      </c>
      <c r="B26" s="40">
        <f t="shared" si="1"/>
        <v>40.244652915170356</v>
      </c>
      <c r="C26" s="40">
        <f t="shared" si="2"/>
        <v>40.065492097546972</v>
      </c>
      <c r="D26" s="40">
        <f t="shared" si="2"/>
        <v>39.887128866590274</v>
      </c>
      <c r="E26" s="40">
        <f t="shared" si="2"/>
        <v>39.709559671610492</v>
      </c>
      <c r="F26" s="40">
        <f t="shared" si="2"/>
        <v>39.532780977724698</v>
      </c>
      <c r="G26" s="40">
        <f t="shared" si="2"/>
        <v>39.356789265786588</v>
      </c>
      <c r="H26" s="40">
        <f t="shared" si="2"/>
        <v>39.181581032316345</v>
      </c>
      <c r="I26" s="40">
        <f t="shared" si="2"/>
        <v>39.007152789430918</v>
      </c>
      <c r="J26" s="40">
        <f t="shared" si="2"/>
        <v>38.833501064774573</v>
      </c>
      <c r="K26" s="40">
        <f t="shared" si="2"/>
        <v>38.660622401449807</v>
      </c>
      <c r="L26" s="40">
        <f t="shared" si="2"/>
        <v>38.48851335794847</v>
      </c>
      <c r="M26" s="40">
        <f t="shared" si="2"/>
        <v>38.317170508083322</v>
      </c>
    </row>
    <row r="27" spans="1:13" ht="16.5" x14ac:dyDescent="0.25">
      <c r="A27" s="44">
        <v>18</v>
      </c>
      <c r="B27" s="40">
        <f t="shared" si="1"/>
        <v>38.146590440919766</v>
      </c>
      <c r="C27" s="40">
        <f t="shared" si="2"/>
        <v>37.976769760708031</v>
      </c>
      <c r="D27" s="40">
        <f t="shared" si="2"/>
        <v>37.807705086815432</v>
      </c>
      <c r="E27" s="40">
        <f t="shared" si="2"/>
        <v>37.639393053659234</v>
      </c>
      <c r="F27" s="40">
        <f t="shared" si="2"/>
        <v>37.471830310639533</v>
      </c>
      <c r="G27" s="40">
        <f t="shared" si="2"/>
        <v>37.305013522072599</v>
      </c>
      <c r="H27" s="40">
        <f t="shared" si="2"/>
        <v>37.1389393671245</v>
      </c>
      <c r="I27" s="40">
        <f t="shared" si="2"/>
        <v>36.973604539744954</v>
      </c>
      <c r="J27" s="40">
        <f t="shared" si="2"/>
        <v>36.809005748601493</v>
      </c>
      <c r="K27" s="40">
        <f t="shared" si="2"/>
        <v>36.64513971701404</v>
      </c>
      <c r="L27" s="40">
        <f t="shared" si="2"/>
        <v>36.482003182889557</v>
      </c>
      <c r="M27" s="40">
        <f t="shared" si="2"/>
        <v>36.319592898657177</v>
      </c>
    </row>
    <row r="28" spans="1:13" ht="16.5" x14ac:dyDescent="0.25">
      <c r="A28" s="44">
        <v>19</v>
      </c>
      <c r="B28" s="40">
        <f t="shared" si="1"/>
        <v>36.157905631203576</v>
      </c>
      <c r="C28" s="40">
        <f t="shared" si="2"/>
        <v>35.996938161808565</v>
      </c>
      <c r="D28" s="40">
        <f t="shared" si="2"/>
        <v>35.836687286080981</v>
      </c>
      <c r="E28" s="40">
        <f t="shared" si="2"/>
        <v>35.677149813895007</v>
      </c>
      <c r="F28" s="40">
        <f t="shared" si="2"/>
        <v>35.518322569326564</v>
      </c>
      <c r="G28" s="40">
        <f t="shared" si="2"/>
        <v>35.360202390590132</v>
      </c>
      <c r="H28" s="40">
        <f t="shared" si="2"/>
        <v>35.202786129975834</v>
      </c>
      <c r="I28" s="40">
        <f t="shared" si="2"/>
        <v>35.046070653786686</v>
      </c>
      <c r="J28" s="40">
        <f t="shared" si="2"/>
        <v>34.890052842276297</v>
      </c>
      <c r="K28" s="40">
        <f t="shared" si="2"/>
        <v>34.734729589586763</v>
      </c>
      <c r="L28" s="40">
        <f t="shared" si="2"/>
        <v>34.580097803686776</v>
      </c>
      <c r="M28" s="40">
        <f t="shared" si="2"/>
        <v>34.426154406310125</v>
      </c>
    </row>
    <row r="29" spans="1:13" ht="16.5" x14ac:dyDescent="0.25">
      <c r="A29" s="44">
        <v>20</v>
      </c>
      <c r="B29" s="40">
        <f t="shared" si="1"/>
        <v>34.272896332894383</v>
      </c>
      <c r="C29" s="40">
        <f t="shared" si="2"/>
        <v>34.120320532519969</v>
      </c>
      <c r="D29" s="40">
        <f t="shared" si="2"/>
        <v>33.968423967849269</v>
      </c>
      <c r="E29" s="40">
        <f t="shared" si="2"/>
        <v>33.817203615066362</v>
      </c>
      <c r="F29" s="40">
        <f t="shared" si="2"/>
        <v>33.666656463816658</v>
      </c>
      <c r="G29" s="40">
        <f t="shared" si="2"/>
        <v>33.516779517147057</v>
      </c>
      <c r="H29" s="40">
        <f t="shared" si="2"/>
        <v>33.367569791446286</v>
      </c>
      <c r="I29" s="40">
        <f t="shared" si="2"/>
        <v>33.219024316385486</v>
      </c>
      <c r="J29" s="40">
        <f t="shared" si="2"/>
        <v>33.071140134859057</v>
      </c>
      <c r="K29" s="40">
        <f t="shared" si="2"/>
        <v>32.923914302925851</v>
      </c>
      <c r="L29" s="40">
        <f t="shared" si="2"/>
        <v>32.777343889750505</v>
      </c>
      <c r="M29" s="40">
        <f t="shared" si="2"/>
        <v>32.631425977545142</v>
      </c>
    </row>
    <row r="30" spans="1:13" ht="16.5" x14ac:dyDescent="0.25">
      <c r="A30" s="44">
        <v>21</v>
      </c>
      <c r="B30" s="40">
        <f t="shared" si="1"/>
        <v>32.486157661511264</v>
      </c>
      <c r="C30" s="40">
        <f t="shared" si="2"/>
        <v>32.341536049781958</v>
      </c>
      <c r="D30" s="40">
        <f t="shared" si="2"/>
        <v>32.197558263364243</v>
      </c>
      <c r="E30" s="40">
        <f t="shared" si="2"/>
        <v>32.05422143608186</v>
      </c>
      <c r="F30" s="40">
        <f t="shared" si="2"/>
        <v>31.91152271451816</v>
      </c>
      <c r="G30" s="40">
        <f t="shared" si="2"/>
        <v>31.769459257959298</v>
      </c>
      <c r="H30" s="40">
        <f t="shared" si="2"/>
        <v>31.62802823833772</v>
      </c>
      <c r="I30" s="40">
        <f t="shared" si="2"/>
        <v>31.487226840175818</v>
      </c>
      <c r="J30" s="40">
        <f t="shared" si="2"/>
        <v>31.347052260529907</v>
      </c>
      <c r="K30" s="40">
        <f t="shared" si="2"/>
        <v>31.207501708934448</v>
      </c>
      <c r="L30" s="40">
        <f t="shared" si="2"/>
        <v>31.068572407346451</v>
      </c>
      <c r="M30" s="40">
        <f t="shared" si="2"/>
        <v>30.930261590090186</v>
      </c>
    </row>
    <row r="31" spans="1:13" ht="16.5" x14ac:dyDescent="0.25">
      <c r="A31" s="44">
        <v>22</v>
      </c>
      <c r="B31" s="40">
        <f t="shared" si="1"/>
        <v>30.792566503802149</v>
      </c>
      <c r="C31" s="40">
        <f t="shared" si="2"/>
        <v>30.655484407376264</v>
      </c>
      <c r="D31" s="40">
        <f t="shared" si="2"/>
        <v>30.519012571909236</v>
      </c>
      <c r="E31" s="40">
        <f t="shared" si="2"/>
        <v>30.383148280646317</v>
      </c>
      <c r="F31" s="40">
        <f t="shared" si="2"/>
        <v>30.247888828927167</v>
      </c>
      <c r="G31" s="40">
        <f t="shared" si="2"/>
        <v>30.113231524132033</v>
      </c>
      <c r="H31" s="40">
        <f t="shared" si="2"/>
        <v>29.979173685628169</v>
      </c>
      <c r="I31" s="40">
        <f t="shared" si="2"/>
        <v>29.845712644716414</v>
      </c>
      <c r="J31" s="40">
        <f t="shared" si="2"/>
        <v>29.712845744578122</v>
      </c>
      <c r="K31" s="40">
        <f t="shared" si="2"/>
        <v>29.580570340222227</v>
      </c>
      <c r="L31" s="40">
        <f t="shared" si="2"/>
        <v>29.448883798432657</v>
      </c>
      <c r="M31" s="40">
        <f t="shared" si="2"/>
        <v>29.317783497715808</v>
      </c>
    </row>
    <row r="32" spans="1:13" ht="16.5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6.5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6.5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18.75" x14ac:dyDescent="0.3">
      <c r="A35" s="47"/>
      <c r="B35" s="45"/>
      <c r="C35" s="45"/>
      <c r="D35" s="45"/>
      <c r="E35" s="45"/>
      <c r="F35" s="45"/>
      <c r="G35" s="45"/>
      <c r="H35" s="45"/>
      <c r="I35" s="46"/>
      <c r="J35" s="45"/>
      <c r="K35" s="99" t="str">
        <f>"Продолжение таблицы "&amp;$C$2</f>
        <v>Продолжение таблицы 109</v>
      </c>
      <c r="L35" s="99"/>
      <c r="M35" s="99"/>
    </row>
    <row r="36" spans="1:13" ht="16.5" x14ac:dyDescent="0.25">
      <c r="A36" s="100" t="s">
        <v>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</row>
    <row r="37" spans="1:13" ht="16.5" x14ac:dyDescent="0.25">
      <c r="A37" s="98" t="s">
        <v>1</v>
      </c>
      <c r="B37" s="98" t="s">
        <v>2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</row>
    <row r="38" spans="1:13" ht="16.5" x14ac:dyDescent="0.25">
      <c r="A38" s="98"/>
      <c r="B38" s="44">
        <v>0</v>
      </c>
      <c r="C38" s="44">
        <v>1</v>
      </c>
      <c r="D38" s="44">
        <v>2</v>
      </c>
      <c r="E38" s="44">
        <v>3</v>
      </c>
      <c r="F38" s="44">
        <v>4</v>
      </c>
      <c r="G38" s="44">
        <v>5</v>
      </c>
      <c r="H38" s="44">
        <v>6</v>
      </c>
      <c r="I38" s="44">
        <v>7</v>
      </c>
      <c r="J38" s="44">
        <v>8</v>
      </c>
      <c r="K38" s="44">
        <v>9</v>
      </c>
      <c r="L38" s="44">
        <v>10</v>
      </c>
      <c r="M38" s="44">
        <v>11</v>
      </c>
    </row>
    <row r="39" spans="1:13" ht="16.5" x14ac:dyDescent="0.25">
      <c r="A39" s="44">
        <v>23</v>
      </c>
      <c r="B39" s="40">
        <f t="shared" ref="B39:M48" si="3">IF($B$2=0,(1+$A$2)^(-$A39-B$8/12),(1-(1+$A$2)^(-1/$B$2))/((1+$A$2)^($A39+B$8/12)-1))*100</f>
        <v>29.187266828248482</v>
      </c>
      <c r="C39" s="40">
        <f t="shared" si="3"/>
        <v>29.057331191825845</v>
      </c>
      <c r="D39" s="40">
        <f t="shared" si="3"/>
        <v>28.927974001809702</v>
      </c>
      <c r="E39" s="40">
        <f t="shared" si="3"/>
        <v>28.799192683077074</v>
      </c>
      <c r="F39" s="40">
        <f t="shared" si="3"/>
        <v>28.670984671968874</v>
      </c>
      <c r="G39" s="40">
        <f t="shared" si="3"/>
        <v>28.543347416238895</v>
      </c>
      <c r="H39" s="40">
        <f t="shared" si="3"/>
        <v>28.416278375003007</v>
      </c>
      <c r="I39" s="40">
        <f t="shared" si="3"/>
        <v>28.289775018688545</v>
      </c>
      <c r="J39" s="40">
        <f t="shared" si="3"/>
        <v>28.16383482898399</v>
      </c>
      <c r="K39" s="40">
        <f t="shared" si="3"/>
        <v>28.03845529878885</v>
      </c>
      <c r="L39" s="40">
        <f t="shared" si="3"/>
        <v>27.913633932163663</v>
      </c>
      <c r="M39" s="40">
        <f t="shared" si="3"/>
        <v>27.789368244280393</v>
      </c>
    </row>
    <row r="40" spans="1:13" ht="16.5" x14ac:dyDescent="0.25">
      <c r="A40" s="44">
        <v>24</v>
      </c>
      <c r="B40" s="40">
        <f t="shared" si="3"/>
        <v>27.665655761372971</v>
      </c>
      <c r="C40" s="40">
        <f t="shared" si="3"/>
        <v>27.542494020688007</v>
      </c>
      <c r="D40" s="40">
        <f t="shared" si="3"/>
        <v>27.41988057043574</v>
      </c>
      <c r="E40" s="40">
        <f t="shared" si="3"/>
        <v>27.297812969741308</v>
      </c>
      <c r="F40" s="40">
        <f t="shared" si="3"/>
        <v>27.176288788596093</v>
      </c>
      <c r="G40" s="40">
        <f t="shared" si="3"/>
        <v>27.055305607809377</v>
      </c>
      <c r="H40" s="40">
        <f t="shared" si="3"/>
        <v>26.934861018960198</v>
      </c>
      <c r="I40" s="40">
        <f t="shared" si="3"/>
        <v>26.814952624349335</v>
      </c>
      <c r="J40" s="40">
        <f t="shared" si="3"/>
        <v>26.695578036951655</v>
      </c>
      <c r="K40" s="40">
        <f t="shared" si="3"/>
        <v>26.576734880368573</v>
      </c>
      <c r="L40" s="40">
        <f t="shared" si="3"/>
        <v>26.458420788780717</v>
      </c>
      <c r="M40" s="40">
        <f t="shared" si="3"/>
        <v>26.340633406900853</v>
      </c>
    </row>
    <row r="41" spans="1:13" ht="16.5" x14ac:dyDescent="0.25">
      <c r="A41" s="44">
        <v>25</v>
      </c>
      <c r="B41" s="40">
        <f t="shared" si="3"/>
        <v>26.223370389926988</v>
      </c>
      <c r="C41" s="40">
        <f t="shared" si="3"/>
        <v>26.106629403495745</v>
      </c>
      <c r="D41" s="40">
        <f t="shared" si="3"/>
        <v>25.99040812363577</v>
      </c>
      <c r="E41" s="40">
        <f t="shared" si="3"/>
        <v>25.874704236721612</v>
      </c>
      <c r="F41" s="40">
        <f t="shared" si="3"/>
        <v>25.759515439427581</v>
      </c>
      <c r="G41" s="40">
        <f t="shared" si="3"/>
        <v>25.644839438681881</v>
      </c>
      <c r="H41" s="40">
        <f t="shared" si="3"/>
        <v>25.53067395162104</v>
      </c>
      <c r="I41" s="40">
        <f t="shared" si="3"/>
        <v>25.417016705544391</v>
      </c>
      <c r="J41" s="40">
        <f t="shared" si="3"/>
        <v>25.303865437868872</v>
      </c>
      <c r="K41" s="40">
        <f t="shared" si="3"/>
        <v>25.191217896083963</v>
      </c>
      <c r="L41" s="40">
        <f t="shared" si="3"/>
        <v>25.079071837706845</v>
      </c>
      <c r="M41" s="40">
        <f t="shared" si="3"/>
        <v>24.967425030237774</v>
      </c>
    </row>
    <row r="42" spans="1:13" ht="16.5" x14ac:dyDescent="0.25">
      <c r="A42" s="44">
        <v>26</v>
      </c>
      <c r="B42" s="40">
        <f t="shared" si="3"/>
        <v>24.856275251115626</v>
      </c>
      <c r="C42" s="40">
        <f t="shared" si="3"/>
        <v>24.745620287673695</v>
      </c>
      <c r="D42" s="40">
        <f t="shared" si="3"/>
        <v>24.63545793709552</v>
      </c>
      <c r="E42" s="40">
        <f t="shared" si="3"/>
        <v>24.525786006371206</v>
      </c>
      <c r="F42" s="40">
        <f t="shared" si="3"/>
        <v>24.416602312253627</v>
      </c>
      <c r="G42" s="40">
        <f t="shared" si="3"/>
        <v>24.307904681215053</v>
      </c>
      <c r="H42" s="40">
        <f t="shared" si="3"/>
        <v>24.199690949403834</v>
      </c>
      <c r="I42" s="40">
        <f t="shared" si="3"/>
        <v>24.091958962601325</v>
      </c>
      <c r="J42" s="40">
        <f t="shared" si="3"/>
        <v>23.984706576179025</v>
      </c>
      <c r="K42" s="40">
        <f t="shared" si="3"/>
        <v>23.877931655055889</v>
      </c>
      <c r="L42" s="40">
        <f t="shared" si="3"/>
        <v>23.771632073655784</v>
      </c>
      <c r="M42" s="40">
        <f t="shared" si="3"/>
        <v>23.665805715865186</v>
      </c>
    </row>
    <row r="43" spans="1:13" ht="16.5" x14ac:dyDescent="0.25">
      <c r="A43" s="44">
        <v>27</v>
      </c>
      <c r="B43" s="40">
        <f t="shared" si="3"/>
        <v>23.560450474991114</v>
      </c>
      <c r="C43" s="40">
        <f t="shared" si="3"/>
        <v>23.455564253719142</v>
      </c>
      <c r="D43" s="40">
        <f t="shared" si="3"/>
        <v>23.35114496407159</v>
      </c>
      <c r="E43" s="40">
        <f t="shared" si="3"/>
        <v>23.247190527366072</v>
      </c>
      <c r="F43" s="40">
        <f t="shared" si="3"/>
        <v>23.143698874174063</v>
      </c>
      <c r="G43" s="40">
        <f t="shared" si="3"/>
        <v>23.040667944279676</v>
      </c>
      <c r="H43" s="40">
        <f t="shared" si="3"/>
        <v>22.9380956866387</v>
      </c>
      <c r="I43" s="40">
        <f t="shared" si="3"/>
        <v>22.835980059337746</v>
      </c>
      <c r="J43" s="40">
        <f t="shared" si="3"/>
        <v>22.734319029553582</v>
      </c>
      <c r="K43" s="40">
        <f t="shared" si="3"/>
        <v>22.633110573512692</v>
      </c>
      <c r="L43" s="40">
        <f t="shared" si="3"/>
        <v>22.532352676450977</v>
      </c>
      <c r="M43" s="40">
        <f t="shared" si="3"/>
        <v>22.432043332573638</v>
      </c>
    </row>
    <row r="44" spans="1:13" ht="16.5" x14ac:dyDescent="0.25">
      <c r="A44" s="44">
        <v>28</v>
      </c>
      <c r="B44" s="40">
        <f t="shared" si="3"/>
        <v>22.332180545015277</v>
      </c>
      <c r="C44" s="40">
        <f t="shared" si="3"/>
        <v>22.232762325800138</v>
      </c>
      <c r="D44" s="40">
        <f t="shared" si="3"/>
        <v>22.133786695802453</v>
      </c>
      <c r="E44" s="40">
        <f t="shared" si="3"/>
        <v>22.035251684707177</v>
      </c>
      <c r="F44" s="40">
        <f t="shared" si="3"/>
        <v>21.937155330970672</v>
      </c>
      <c r="G44" s="40">
        <f t="shared" si="3"/>
        <v>21.839495681781685</v>
      </c>
      <c r="H44" s="40">
        <f t="shared" si="3"/>
        <v>21.74227079302247</v>
      </c>
      <c r="I44" s="40">
        <f t="shared" si="3"/>
        <v>21.645478729230096</v>
      </c>
      <c r="J44" s="40">
        <f t="shared" si="3"/>
        <v>21.549117563557896</v>
      </c>
      <c r="K44" s="40">
        <f t="shared" si="3"/>
        <v>21.453185377737153</v>
      </c>
      <c r="L44" s="40">
        <f t="shared" si="3"/>
        <v>21.357680262038841</v>
      </c>
      <c r="M44" s="40">
        <f t="shared" si="3"/>
        <v>21.262600315235684</v>
      </c>
    </row>
    <row r="45" spans="1:13" ht="16.5" x14ac:dyDescent="0.25">
      <c r="A45" s="44">
        <v>29</v>
      </c>
      <c r="B45" s="40">
        <f t="shared" si="3"/>
        <v>21.167943644564247</v>
      </c>
      <c r="C45" s="40">
        <f t="shared" si="3"/>
        <v>21.073708365687331</v>
      </c>
      <c r="D45" s="40">
        <f t="shared" si="3"/>
        <v>20.979892602656356</v>
      </c>
      <c r="E45" s="40">
        <f t="shared" si="3"/>
        <v>20.886494487874103</v>
      </c>
      <c r="F45" s="40">
        <f t="shared" si="3"/>
        <v>20.79351216205751</v>
      </c>
      <c r="G45" s="40">
        <f t="shared" si="3"/>
        <v>20.700943774200645</v>
      </c>
      <c r="H45" s="40">
        <f t="shared" si="3"/>
        <v>20.608787481537888</v>
      </c>
      <c r="I45" s="40">
        <f t="shared" si="3"/>
        <v>20.5170414495072</v>
      </c>
      <c r="J45" s="40">
        <f t="shared" si="3"/>
        <v>20.425703851713646</v>
      </c>
      <c r="K45" s="40">
        <f t="shared" si="3"/>
        <v>20.334772869893033</v>
      </c>
      <c r="L45" s="40">
        <f t="shared" si="3"/>
        <v>20.244246693875677</v>
      </c>
      <c r="M45" s="40">
        <f t="shared" si="3"/>
        <v>20.15412352155041</v>
      </c>
    </row>
    <row r="46" spans="1:13" ht="16.5" x14ac:dyDescent="0.25">
      <c r="A46" s="44">
        <v>30</v>
      </c>
      <c r="B46" s="40">
        <f t="shared" si="3"/>
        <v>20.064401558828671</v>
      </c>
      <c r="C46" s="40">
        <f t="shared" si="3"/>
        <v>19.975079019608845</v>
      </c>
      <c r="D46" s="40">
        <f t="shared" si="3"/>
        <v>19.886154125740617</v>
      </c>
      <c r="E46" s="40">
        <f t="shared" si="3"/>
        <v>19.79762510698967</v>
      </c>
      <c r="F46" s="40">
        <f t="shared" si="3"/>
        <v>19.709490201002382</v>
      </c>
      <c r="G46" s="40">
        <f t="shared" si="3"/>
        <v>19.621747653270756</v>
      </c>
      <c r="H46" s="40">
        <f t="shared" si="3"/>
        <v>19.534395717097524</v>
      </c>
      <c r="I46" s="40">
        <f t="shared" si="3"/>
        <v>19.447432653561329</v>
      </c>
      <c r="J46" s="40">
        <f t="shared" si="3"/>
        <v>19.360856731482134</v>
      </c>
      <c r="K46" s="40">
        <f t="shared" si="3"/>
        <v>19.274666227386763</v>
      </c>
      <c r="L46" s="40">
        <f t="shared" si="3"/>
        <v>19.188859425474579</v>
      </c>
      <c r="M46" s="40">
        <f t="shared" si="3"/>
        <v>19.103434617583325</v>
      </c>
    </row>
    <row r="47" spans="1:13" ht="16.5" x14ac:dyDescent="0.25">
      <c r="A47" s="44">
        <v>31</v>
      </c>
      <c r="B47" s="40">
        <f t="shared" si="3"/>
        <v>19.018390103155138</v>
      </c>
      <c r="C47" s="40">
        <f t="shared" si="3"/>
        <v>18.933724189202703</v>
      </c>
      <c r="D47" s="40">
        <f t="shared" si="3"/>
        <v>18.849435190275472</v>
      </c>
      <c r="E47" s="40">
        <f t="shared" si="3"/>
        <v>18.765521428426233</v>
      </c>
      <c r="F47" s="40">
        <f t="shared" si="3"/>
        <v>18.681981233177613</v>
      </c>
      <c r="G47" s="40">
        <f t="shared" si="3"/>
        <v>18.59881294148887</v>
      </c>
      <c r="H47" s="40">
        <f t="shared" si="3"/>
        <v>18.516014897722773</v>
      </c>
      <c r="I47" s="40">
        <f t="shared" si="3"/>
        <v>18.433585453612633</v>
      </c>
      <c r="J47" s="40">
        <f t="shared" si="3"/>
        <v>18.35152296822951</v>
      </c>
      <c r="K47" s="40">
        <f t="shared" si="3"/>
        <v>18.269825807949537</v>
      </c>
      <c r="L47" s="40">
        <f t="shared" si="3"/>
        <v>18.188492346421405</v>
      </c>
      <c r="M47" s="40">
        <f t="shared" si="3"/>
        <v>18.107520964533961</v>
      </c>
    </row>
    <row r="48" spans="1:13" ht="16.5" x14ac:dyDescent="0.25">
      <c r="A48" s="44">
        <v>32</v>
      </c>
      <c r="B48" s="40">
        <f t="shared" si="3"/>
        <v>18.026910050384018</v>
      </c>
      <c r="C48" s="40">
        <f t="shared" si="3"/>
        <v>17.946657999244266</v>
      </c>
      <c r="D48" s="40">
        <f t="shared" si="3"/>
        <v>17.866763213531257</v>
      </c>
      <c r="E48" s="40">
        <f t="shared" si="3"/>
        <v>17.787224102773681</v>
      </c>
      <c r="F48" s="40">
        <f t="shared" si="3"/>
        <v>17.708039083580672</v>
      </c>
      <c r="G48" s="40">
        <f t="shared" si="3"/>
        <v>17.629206579610308</v>
      </c>
      <c r="H48" s="40">
        <f t="shared" si="3"/>
        <v>17.550725021538174</v>
      </c>
      <c r="I48" s="40">
        <f t="shared" si="3"/>
        <v>17.472592847026192</v>
      </c>
      <c r="J48" s="40">
        <f t="shared" si="3"/>
        <v>17.394808500691486</v>
      </c>
      <c r="K48" s="40">
        <f t="shared" si="3"/>
        <v>17.317370434075393</v>
      </c>
      <c r="L48" s="40">
        <f t="shared" si="3"/>
        <v>17.240277105612702</v>
      </c>
      <c r="M48" s="40">
        <f t="shared" si="3"/>
        <v>17.163526980600913</v>
      </c>
    </row>
    <row r="49" spans="1:13" ht="16.5" x14ac:dyDescent="0.25">
      <c r="A49" s="44">
        <v>33</v>
      </c>
      <c r="B49" s="40">
        <f t="shared" ref="B49:M58" si="4">IF($B$2=0,(1+$A$2)^(-$A49-B$8/12),(1-(1+$A$2)^(-1/$B$2))/((1+$A$2)^($A49+B$8/12)-1))*100</f>
        <v>17.087118531169683</v>
      </c>
      <c r="C49" s="40">
        <f t="shared" si="4"/>
        <v>17.011050236250487</v>
      </c>
      <c r="D49" s="40">
        <f t="shared" si="4"/>
        <v>16.935320581546218</v>
      </c>
      <c r="E49" s="40">
        <f t="shared" si="4"/>
        <v>16.859928059501119</v>
      </c>
      <c r="F49" s="40">
        <f t="shared" si="4"/>
        <v>16.784871169270783</v>
      </c>
      <c r="G49" s="40">
        <f t="shared" si="4"/>
        <v>16.710148416692238</v>
      </c>
      <c r="H49" s="40">
        <f t="shared" si="4"/>
        <v>16.635758314254197</v>
      </c>
      <c r="I49" s="40">
        <f t="shared" si="4"/>
        <v>16.561699381067481</v>
      </c>
      <c r="J49" s="40">
        <f t="shared" si="4"/>
        <v>16.487970142835529</v>
      </c>
      <c r="K49" s="40">
        <f t="shared" si="4"/>
        <v>16.414569131825022</v>
      </c>
      <c r="L49" s="40">
        <f t="shared" si="4"/>
        <v>16.341494886836685</v>
      </c>
      <c r="M49" s="40">
        <f t="shared" si="4"/>
        <v>16.268745953176222</v>
      </c>
    </row>
    <row r="50" spans="1:13" ht="16.5" x14ac:dyDescent="0.25">
      <c r="A50" s="44">
        <v>34</v>
      </c>
      <c r="B50" s="40">
        <f t="shared" si="4"/>
        <v>16.196320882625294</v>
      </c>
      <c r="C50" s="40">
        <f t="shared" si="4"/>
        <v>16.124218233412783</v>
      </c>
      <c r="D50" s="40">
        <f t="shared" si="4"/>
        <v>16.052436570185989</v>
      </c>
      <c r="E50" s="40">
        <f t="shared" si="4"/>
        <v>15.980974463982106</v>
      </c>
      <c r="F50" s="40">
        <f t="shared" si="4"/>
        <v>15.909830492199795</v>
      </c>
      <c r="G50" s="40">
        <f t="shared" si="4"/>
        <v>15.839003238570839</v>
      </c>
      <c r="H50" s="40">
        <f t="shared" si="4"/>
        <v>15.768491293131937</v>
      </c>
      <c r="I50" s="40">
        <f t="shared" si="4"/>
        <v>15.698293252196665</v>
      </c>
      <c r="J50" s="40">
        <f t="shared" si="4"/>
        <v>15.628407718327519</v>
      </c>
      <c r="K50" s="40">
        <f t="shared" si="4"/>
        <v>15.558833300308075</v>
      </c>
      <c r="L50" s="40">
        <f t="shared" si="4"/>
        <v>15.489568613115342</v>
      </c>
      <c r="M50" s="40">
        <f t="shared" si="4"/>
        <v>15.420612277892154</v>
      </c>
    </row>
    <row r="51" spans="1:13" ht="16.5" x14ac:dyDescent="0.25">
      <c r="A51" s="44">
        <v>35</v>
      </c>
      <c r="B51" s="40">
        <f t="shared" si="4"/>
        <v>15.351962921919712</v>
      </c>
      <c r="C51" s="40">
        <f t="shared" si="4"/>
        <v>15.283619178590319</v>
      </c>
      <c r="D51" s="40">
        <f t="shared" si="4"/>
        <v>15.215579687380085</v>
      </c>
      <c r="E51" s="40">
        <f t="shared" si="4"/>
        <v>15.1478430938219</v>
      </c>
      <c r="F51" s="40">
        <f t="shared" si="4"/>
        <v>15.08040804947848</v>
      </c>
      <c r="G51" s="40">
        <f t="shared" si="4"/>
        <v>15.013273211915489</v>
      </c>
      <c r="H51" s="40">
        <f t="shared" si="4"/>
        <v>14.946437244674826</v>
      </c>
      <c r="I51" s="40">
        <f t="shared" si="4"/>
        <v>14.879898817248025</v>
      </c>
      <c r="J51" s="40">
        <f t="shared" si="4"/>
        <v>14.813656605049779</v>
      </c>
      <c r="K51" s="40">
        <f t="shared" si="4"/>
        <v>14.747709289391542</v>
      </c>
      <c r="L51" s="40">
        <f t="shared" si="4"/>
        <v>14.682055557455302</v>
      </c>
      <c r="M51" s="40">
        <f t="shared" si="4"/>
        <v>14.616694102267447</v>
      </c>
    </row>
    <row r="52" spans="1:13" ht="16.5" x14ac:dyDescent="0.25">
      <c r="A52" s="44">
        <v>36</v>
      </c>
      <c r="B52" s="40">
        <f t="shared" si="4"/>
        <v>14.551623622672713</v>
      </c>
      <c r="C52" s="40">
        <f t="shared" si="4"/>
        <v>14.486842823308359</v>
      </c>
      <c r="D52" s="40">
        <f t="shared" si="4"/>
        <v>14.422350414578281</v>
      </c>
      <c r="E52" s="40">
        <f t="shared" si="4"/>
        <v>14.358145112627396</v>
      </c>
      <c r="F52" s="40">
        <f t="shared" si="4"/>
        <v>14.294225639316094</v>
      </c>
      <c r="G52" s="40">
        <f t="shared" si="4"/>
        <v>14.230590722194778</v>
      </c>
      <c r="H52" s="40">
        <f t="shared" si="4"/>
        <v>14.167239094478509</v>
      </c>
      <c r="I52" s="40">
        <f t="shared" si="4"/>
        <v>14.104169495021827</v>
      </c>
      <c r="J52" s="40">
        <f t="shared" si="4"/>
        <v>14.041380668293632</v>
      </c>
      <c r="K52" s="40">
        <f t="shared" si="4"/>
        <v>13.978871364352171</v>
      </c>
      <c r="L52" s="40">
        <f t="shared" si="4"/>
        <v>13.916640338820194</v>
      </c>
      <c r="M52" s="40">
        <f t="shared" si="4"/>
        <v>13.85468635286014</v>
      </c>
    </row>
    <row r="53" spans="1:13" ht="16.5" x14ac:dyDescent="0.25">
      <c r="A53" s="44">
        <v>37</v>
      </c>
      <c r="B53" s="40">
        <f t="shared" si="4"/>
        <v>13.79300817314949</v>
      </c>
      <c r="C53" s="40">
        <f t="shared" si="4"/>
        <v>13.731604571856264</v>
      </c>
      <c r="D53" s="40">
        <f t="shared" si="4"/>
        <v>13.670474326614482</v>
      </c>
      <c r="E53" s="40">
        <f t="shared" si="4"/>
        <v>13.609616220499902</v>
      </c>
      <c r="F53" s="40">
        <f t="shared" si="4"/>
        <v>13.549029042005778</v>
      </c>
      <c r="G53" s="40">
        <f t="shared" si="4"/>
        <v>13.488711585018745</v>
      </c>
      <c r="H53" s="40">
        <f t="shared" si="4"/>
        <v>13.428662648794795</v>
      </c>
      <c r="I53" s="40">
        <f t="shared" si="4"/>
        <v>13.368881037935381</v>
      </c>
      <c r="J53" s="40">
        <f t="shared" si="4"/>
        <v>13.309365562363634</v>
      </c>
      <c r="K53" s="40">
        <f t="shared" si="4"/>
        <v>13.250115037300638</v>
      </c>
      <c r="L53" s="40">
        <f t="shared" si="4"/>
        <v>13.191128283241888</v>
      </c>
      <c r="M53" s="40">
        <f t="shared" si="4"/>
        <v>13.132404125933784</v>
      </c>
    </row>
    <row r="54" spans="1:13" ht="16.5" x14ac:dyDescent="0.25">
      <c r="A54" s="44">
        <v>38</v>
      </c>
      <c r="B54" s="40">
        <f t="shared" si="4"/>
        <v>13.07394139635023</v>
      </c>
      <c r="C54" s="40">
        <f t="shared" si="4"/>
        <v>13.015738930669446</v>
      </c>
      <c r="D54" s="40">
        <f t="shared" si="4"/>
        <v>12.957795570250694</v>
      </c>
      <c r="E54" s="40">
        <f t="shared" si="4"/>
        <v>12.900110161611284</v>
      </c>
      <c r="F54" s="40">
        <f t="shared" si="4"/>
        <v>12.842681556403582</v>
      </c>
      <c r="G54" s="40">
        <f t="shared" si="4"/>
        <v>12.78550861139218</v>
      </c>
      <c r="H54" s="40">
        <f t="shared" si="4"/>
        <v>12.728590188431085</v>
      </c>
      <c r="I54" s="40">
        <f t="shared" si="4"/>
        <v>12.671925154441119</v>
      </c>
      <c r="J54" s="40">
        <f t="shared" si="4"/>
        <v>12.615512381387331</v>
      </c>
      <c r="K54" s="40">
        <f t="shared" si="4"/>
        <v>12.559350746256529</v>
      </c>
      <c r="L54" s="40">
        <f t="shared" si="4"/>
        <v>12.503439131034963</v>
      </c>
      <c r="M54" s="40">
        <f t="shared" si="4"/>
        <v>12.447776422686047</v>
      </c>
    </row>
    <row r="55" spans="1:13" ht="16.5" x14ac:dyDescent="0.25">
      <c r="A55" s="44">
        <v>39</v>
      </c>
      <c r="B55" s="40">
        <f t="shared" si="4"/>
        <v>12.392361513128179</v>
      </c>
      <c r="C55" s="40">
        <f t="shared" si="4"/>
        <v>12.337193299212748</v>
      </c>
      <c r="D55" s="40">
        <f t="shared" si="4"/>
        <v>12.282270682702084</v>
      </c>
      <c r="E55" s="40">
        <f t="shared" si="4"/>
        <v>12.227592570247662</v>
      </c>
      <c r="F55" s="40">
        <f t="shared" si="4"/>
        <v>12.173157873368323</v>
      </c>
      <c r="G55" s="40">
        <f t="shared" si="4"/>
        <v>12.118965508428607</v>
      </c>
      <c r="H55" s="40">
        <f t="shared" si="4"/>
        <v>12.065014396617144</v>
      </c>
      <c r="I55" s="40">
        <f t="shared" si="4"/>
        <v>12.011303463925231</v>
      </c>
      <c r="J55" s="40">
        <f t="shared" si="4"/>
        <v>11.957831641125431</v>
      </c>
      <c r="K55" s="40">
        <f t="shared" si="4"/>
        <v>11.904597863750269</v>
      </c>
      <c r="L55" s="40">
        <f t="shared" si="4"/>
        <v>11.851601072071061</v>
      </c>
      <c r="M55" s="40">
        <f t="shared" si="4"/>
        <v>11.798840211076829</v>
      </c>
    </row>
    <row r="56" spans="1:13" ht="16.5" x14ac:dyDescent="0.25">
      <c r="A56" s="44">
        <v>40</v>
      </c>
      <c r="B56" s="40">
        <f t="shared" si="4"/>
        <v>11.746314230453251</v>
      </c>
      <c r="C56" s="40">
        <f t="shared" si="4"/>
        <v>11.694022084561844</v>
      </c>
      <c r="D56" s="40">
        <f t="shared" si="4"/>
        <v>11.641962732419035</v>
      </c>
      <c r="E56" s="40">
        <f t="shared" si="4"/>
        <v>11.590135137675507</v>
      </c>
      <c r="F56" s="40">
        <f t="shared" si="4"/>
        <v>11.53853826859557</v>
      </c>
      <c r="G56" s="40">
        <f t="shared" si="4"/>
        <v>11.487171098036592</v>
      </c>
      <c r="H56" s="40">
        <f t="shared" si="4"/>
        <v>11.436032603428576</v>
      </c>
      <c r="I56" s="40">
        <f t="shared" si="4"/>
        <v>11.385121766753777</v>
      </c>
      <c r="J56" s="40">
        <f t="shared" si="4"/>
        <v>11.334437574526477</v>
      </c>
      <c r="K56" s="40">
        <f t="shared" si="4"/>
        <v>11.283979017772765</v>
      </c>
      <c r="L56" s="40">
        <f t="shared" si="4"/>
        <v>11.233745092010484</v>
      </c>
      <c r="M56" s="40">
        <f t="shared" si="4"/>
        <v>11.183734797229219</v>
      </c>
    </row>
    <row r="57" spans="1:13" ht="16.5" x14ac:dyDescent="0.25">
      <c r="A57" s="44">
        <v>41</v>
      </c>
      <c r="B57" s="40">
        <f t="shared" si="4"/>
        <v>11.133947137870381</v>
      </c>
      <c r="C57" s="40">
        <f t="shared" si="4"/>
        <v>11.084381122807436</v>
      </c>
      <c r="D57" s="40">
        <f t="shared" si="4"/>
        <v>11.0350357653261</v>
      </c>
      <c r="E57" s="40">
        <f t="shared" si="4"/>
        <v>10.985910083104745</v>
      </c>
      <c r="F57" s="40">
        <f t="shared" si="4"/>
        <v>10.937003098194854</v>
      </c>
      <c r="G57" s="40">
        <f t="shared" si="4"/>
        <v>10.888313837001514</v>
      </c>
      <c r="H57" s="40">
        <f t="shared" si="4"/>
        <v>10.839841330264051</v>
      </c>
      <c r="I57" s="40">
        <f t="shared" si="4"/>
        <v>10.791584613036754</v>
      </c>
      <c r="J57" s="40">
        <f t="shared" si="4"/>
        <v>10.743542724669648</v>
      </c>
      <c r="K57" s="40">
        <f t="shared" si="4"/>
        <v>10.695714708789351</v>
      </c>
      <c r="L57" s="40">
        <f t="shared" si="4"/>
        <v>10.648099613280078</v>
      </c>
      <c r="M57" s="40">
        <f t="shared" si="4"/>
        <v>10.600696490264664</v>
      </c>
    </row>
    <row r="58" spans="1:13" ht="16.5" x14ac:dyDescent="0.25">
      <c r="A58" s="44">
        <v>42</v>
      </c>
      <c r="B58" s="40">
        <f t="shared" si="4"/>
        <v>10.553504396085669</v>
      </c>
      <c r="C58" s="40">
        <f t="shared" si="4"/>
        <v>10.506522391286673</v>
      </c>
      <c r="D58" s="40">
        <f t="shared" si="4"/>
        <v>10.459749540593464</v>
      </c>
      <c r="E58" s="40">
        <f t="shared" si="4"/>
        <v>10.413184912895499</v>
      </c>
      <c r="F58" s="40">
        <f t="shared" si="4"/>
        <v>10.36682758122735</v>
      </c>
      <c r="G58" s="40">
        <f t="shared" si="4"/>
        <v>10.32067662275025</v>
      </c>
      <c r="H58" s="40">
        <f t="shared" si="4"/>
        <v>10.274731118733698</v>
      </c>
      <c r="I58" s="40">
        <f t="shared" si="4"/>
        <v>10.228990154537208</v>
      </c>
      <c r="J58" s="40">
        <f t="shared" si="4"/>
        <v>10.18345281959208</v>
      </c>
      <c r="K58" s="40">
        <f t="shared" si="4"/>
        <v>10.13811820738327</v>
      </c>
      <c r="L58" s="40">
        <f t="shared" si="4"/>
        <v>10.092985415431357</v>
      </c>
      <c r="M58" s="40">
        <f t="shared" si="4"/>
        <v>10.048053545274566</v>
      </c>
    </row>
    <row r="59" spans="1:13" ht="16.5" x14ac:dyDescent="0.25">
      <c r="A59" s="44">
        <v>43</v>
      </c>
      <c r="B59" s="40">
        <f t="shared" ref="B59:M66" si="5">IF($B$2=0,(1+$A$2)^(-$A59-B$8/12),(1-(1+$A$2)^(-1/$B$2))/((1+$A$2)^($A59+B$8/12)-1))*100</f>
        <v>10.003321702450872</v>
      </c>
      <c r="C59" s="40">
        <f t="shared" si="5"/>
        <v>9.9587889964802585</v>
      </c>
      <c r="D59" s="40">
        <f t="shared" si="5"/>
        <v>9.9144545408468847</v>
      </c>
      <c r="E59" s="40">
        <f t="shared" si="5"/>
        <v>9.8703174529815119</v>
      </c>
      <c r="F59" s="40">
        <f t="shared" si="5"/>
        <v>9.8263768542439323</v>
      </c>
      <c r="G59" s="40">
        <f t="shared" si="5"/>
        <v>9.7826318699054475</v>
      </c>
      <c r="H59" s="40">
        <f t="shared" si="5"/>
        <v>9.7390816291314657</v>
      </c>
      <c r="I59" s="40">
        <f t="shared" si="5"/>
        <v>9.6957252649641816</v>
      </c>
      <c r="J59" s="40">
        <f t="shared" si="5"/>
        <v>9.6525619143052932</v>
      </c>
      <c r="K59" s="40">
        <f t="shared" si="5"/>
        <v>9.609590717898838</v>
      </c>
      <c r="L59" s="40">
        <f t="shared" si="5"/>
        <v>9.5668108203140818</v>
      </c>
      <c r="M59" s="40">
        <f t="shared" si="5"/>
        <v>9.5242213699284974</v>
      </c>
    </row>
    <row r="60" spans="1:13" ht="16.5" x14ac:dyDescent="0.25">
      <c r="A60" s="44">
        <v>44</v>
      </c>
      <c r="B60" s="40">
        <f t="shared" si="5"/>
        <v>9.4818215189107793</v>
      </c>
      <c r="C60" s="40">
        <f t="shared" si="5"/>
        <v>9.4396104232040354</v>
      </c>
      <c r="D60" s="40">
        <f t="shared" si="5"/>
        <v>9.3975872425088944</v>
      </c>
      <c r="E60" s="40">
        <f t="shared" si="5"/>
        <v>9.3557511402668361</v>
      </c>
      <c r="F60" s="40">
        <f t="shared" si="5"/>
        <v>9.3141012836435415</v>
      </c>
      <c r="G60" s="40">
        <f t="shared" si="5"/>
        <v>9.2726368435122755</v>
      </c>
      <c r="H60" s="40">
        <f t="shared" si="5"/>
        <v>9.2313569944374123</v>
      </c>
      <c r="I60" s="40">
        <f t="shared" si="5"/>
        <v>9.1902609146579906</v>
      </c>
      <c r="J60" s="40">
        <f t="shared" si="5"/>
        <v>9.1493477860713686</v>
      </c>
      <c r="K60" s="40">
        <f t="shared" si="5"/>
        <v>9.108616794216907</v>
      </c>
      <c r="L60" s="40">
        <f t="shared" si="5"/>
        <v>9.0680671282597913</v>
      </c>
      <c r="M60" s="40">
        <f t="shared" si="5"/>
        <v>9.0276979809748781</v>
      </c>
    </row>
    <row r="61" spans="1:13" ht="16.5" x14ac:dyDescent="0.25">
      <c r="A61" s="44">
        <v>45</v>
      </c>
      <c r="B61" s="40">
        <f t="shared" si="5"/>
        <v>8.9875085487305988</v>
      </c>
      <c r="C61" s="40">
        <f t="shared" si="5"/>
        <v>8.9474980314730228</v>
      </c>
      <c r="D61" s="40">
        <f t="shared" si="5"/>
        <v>8.907665632709854</v>
      </c>
      <c r="E61" s="40">
        <f t="shared" si="5"/>
        <v>8.8680105594946372</v>
      </c>
      <c r="F61" s="40">
        <f t="shared" si="5"/>
        <v>8.8285320224109398</v>
      </c>
      <c r="G61" s="40">
        <f t="shared" si="5"/>
        <v>8.7892292355566592</v>
      </c>
      <c r="H61" s="40">
        <f t="shared" si="5"/>
        <v>8.7501014165283522</v>
      </c>
      <c r="I61" s="40">
        <f t="shared" si="5"/>
        <v>8.711147786405677</v>
      </c>
      <c r="J61" s="40">
        <f t="shared" si="5"/>
        <v>8.6723675697358935</v>
      </c>
      <c r="K61" s="40">
        <f t="shared" si="5"/>
        <v>8.6337599945183943</v>
      </c>
      <c r="L61" s="40">
        <f t="shared" si="5"/>
        <v>8.5953242921893747</v>
      </c>
      <c r="M61" s="40">
        <f t="shared" si="5"/>
        <v>8.5570596976065225</v>
      </c>
    </row>
    <row r="62" spans="1:13" ht="16.5" x14ac:dyDescent="0.25">
      <c r="A62" s="44">
        <v>46</v>
      </c>
      <c r="B62" s="40">
        <f t="shared" si="5"/>
        <v>8.5189654490337414</v>
      </c>
      <c r="C62" s="40">
        <f t="shared" si="5"/>
        <v>8.4810407881260872</v>
      </c>
      <c r="D62" s="40">
        <f t="shared" si="5"/>
        <v>8.4432849599145534</v>
      </c>
      <c r="E62" s="40">
        <f t="shared" si="5"/>
        <v>8.4056972127911234</v>
      </c>
      <c r="F62" s="40">
        <f t="shared" si="5"/>
        <v>8.3682767984937811</v>
      </c>
      <c r="G62" s="40">
        <f t="shared" si="5"/>
        <v>8.3310229720916205</v>
      </c>
      <c r="H62" s="40">
        <f t="shared" si="5"/>
        <v>8.2939349919700014</v>
      </c>
      <c r="I62" s="40">
        <f t="shared" si="5"/>
        <v>8.2570121198158084</v>
      </c>
      <c r="J62" s="40">
        <f t="shared" si="5"/>
        <v>8.2202536206027421</v>
      </c>
      <c r="K62" s="40">
        <f t="shared" si="5"/>
        <v>8.1836587625766803</v>
      </c>
      <c r="L62" s="40">
        <f t="shared" si="5"/>
        <v>8.1472268172411191</v>
      </c>
      <c r="M62" s="40">
        <f t="shared" si="5"/>
        <v>8.1109570593426739</v>
      </c>
    </row>
    <row r="63" spans="1:13" ht="16.5" x14ac:dyDescent="0.25">
      <c r="A63" s="44">
        <v>47</v>
      </c>
      <c r="B63" s="40">
        <f t="shared" si="5"/>
        <v>8.0748487668566273</v>
      </c>
      <c r="C63" s="40">
        <f t="shared" si="5"/>
        <v>8.0389012209725941</v>
      </c>
      <c r="D63" s="40">
        <f t="shared" si="5"/>
        <v>8.0031137060801445</v>
      </c>
      <c r="E63" s="40">
        <f t="shared" si="5"/>
        <v>7.967485509754618</v>
      </c>
      <c r="F63" s="40">
        <f t="shared" si="5"/>
        <v>7.9320159227429183</v>
      </c>
      <c r="G63" s="40">
        <f t="shared" si="5"/>
        <v>7.8967042389494022</v>
      </c>
      <c r="H63" s="40">
        <f t="shared" si="5"/>
        <v>7.8615497554218052</v>
      </c>
      <c r="I63" s="40">
        <f t="shared" si="5"/>
        <v>7.826551772337262</v>
      </c>
      <c r="J63" s="40">
        <f t="shared" si="5"/>
        <v>7.7917095929883846</v>
      </c>
      <c r="K63" s="40">
        <f t="shared" si="5"/>
        <v>7.7570225237693649</v>
      </c>
      <c r="L63" s="40">
        <f t="shared" si="5"/>
        <v>7.7224898741621955</v>
      </c>
      <c r="M63" s="40">
        <f t="shared" si="5"/>
        <v>7.6881109567229142</v>
      </c>
    </row>
    <row r="64" spans="1:13" ht="16.5" x14ac:dyDescent="0.25">
      <c r="A64" s="44">
        <v>48</v>
      </c>
      <c r="B64" s="40">
        <f t="shared" si="5"/>
        <v>7.6538850870678941</v>
      </c>
      <c r="C64" s="40">
        <f t="shared" si="5"/>
        <v>7.6198115838602778</v>
      </c>
      <c r="D64" s="40">
        <f t="shared" si="5"/>
        <v>7.5858897687963456</v>
      </c>
      <c r="E64" s="40">
        <f t="shared" si="5"/>
        <v>7.5521189665920581</v>
      </c>
      <c r="F64" s="40">
        <f t="shared" si="5"/>
        <v>7.5184985049695934</v>
      </c>
      <c r="G64" s="40">
        <f t="shared" si="5"/>
        <v>7.4850277146439854</v>
      </c>
      <c r="H64" s="40">
        <f t="shared" si="5"/>
        <v>7.4517059293097665</v>
      </c>
      <c r="I64" s="40">
        <f t="shared" si="5"/>
        <v>7.4185324856277353</v>
      </c>
      <c r="J64" s="40">
        <f t="shared" si="5"/>
        <v>7.385506723211738</v>
      </c>
      <c r="K64" s="40">
        <f t="shared" si="5"/>
        <v>7.35262798461551</v>
      </c>
      <c r="L64" s="40">
        <f t="shared" si="5"/>
        <v>7.3198956153196164</v>
      </c>
      <c r="M64" s="40">
        <f t="shared" si="5"/>
        <v>7.2873089637184014</v>
      </c>
    </row>
    <row r="65" spans="1:13" ht="16.5" x14ac:dyDescent="0.25">
      <c r="A65" s="44">
        <v>49</v>
      </c>
      <c r="B65" s="40">
        <f t="shared" si="5"/>
        <v>7.254867381107009</v>
      </c>
      <c r="C65" s="40">
        <f t="shared" si="5"/>
        <v>7.222570221668513</v>
      </c>
      <c r="D65" s="40">
        <f t="shared" si="5"/>
        <v>7.1904168424609933</v>
      </c>
      <c r="E65" s="40">
        <f t="shared" si="5"/>
        <v>7.1584066034047931</v>
      </c>
      <c r="F65" s="40">
        <f t="shared" si="5"/>
        <v>7.1265388672697574</v>
      </c>
      <c r="G65" s="40">
        <f t="shared" si="5"/>
        <v>7.0948129996625449</v>
      </c>
      <c r="H65" s="40">
        <f t="shared" si="5"/>
        <v>7.0632283690139968</v>
      </c>
      <c r="I65" s="40">
        <f t="shared" si="5"/>
        <v>7.0317843465665737</v>
      </c>
      <c r="J65" s="40">
        <f t="shared" si="5"/>
        <v>7.0004803063618368</v>
      </c>
      <c r="K65" s="40">
        <f t="shared" si="5"/>
        <v>6.9693156252279742</v>
      </c>
      <c r="L65" s="40">
        <f t="shared" si="5"/>
        <v>6.9382896827674125</v>
      </c>
      <c r="M65" s="40">
        <f t="shared" si="5"/>
        <v>6.907401861344459</v>
      </c>
    </row>
    <row r="66" spans="1:13" ht="16.5" x14ac:dyDescent="0.25">
      <c r="A66" s="44">
        <v>50</v>
      </c>
      <c r="B66" s="40">
        <f t="shared" si="5"/>
        <v>6.8766515460729938</v>
      </c>
      <c r="C66" s="40">
        <f t="shared" si="5"/>
        <v>6.8460381248042772</v>
      </c>
      <c r="D66" s="40">
        <f t="shared" si="5"/>
        <v>6.8155609881146857</v>
      </c>
      <c r="E66" s="40">
        <f t="shared" si="5"/>
        <v>6.7852195292936432</v>
      </c>
      <c r="F66" s="40">
        <f t="shared" si="5"/>
        <v>6.7550131443315227</v>
      </c>
      <c r="G66" s="40">
        <f t="shared" si="5"/>
        <v>6.7249412319076258</v>
      </c>
      <c r="H66" s="40">
        <f t="shared" si="5"/>
        <v>6.6950031933781959</v>
      </c>
      <c r="I66" s="40">
        <f t="shared" si="5"/>
        <v>6.6651984327645266</v>
      </c>
      <c r="J66" s="40">
        <f t="shared" si="5"/>
        <v>6.6355263567410798</v>
      </c>
      <c r="K66" s="40">
        <f t="shared" si="5"/>
        <v>6.6059863746236722</v>
      </c>
      <c r="L66" s="40">
        <f t="shared" si="5"/>
        <v>6.5765778983577352</v>
      </c>
      <c r="M66" s="40">
        <f t="shared" si="5"/>
        <v>6.5473003425065954</v>
      </c>
    </row>
    <row r="67" spans="1:13" ht="16.5" x14ac:dyDescent="0.25">
      <c r="A67" s="52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t="16.5" x14ac:dyDescent="0.25">
      <c r="A68" s="52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3" ht="16.5" x14ac:dyDescent="0.25">
      <c r="A69" s="52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</row>
    <row r="70" spans="1:13" x14ac:dyDescent="0.25">
      <c r="A70" s="49"/>
      <c r="B70" s="50">
        <v>12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1:13" ht="18.75" x14ac:dyDescent="0.3">
      <c r="A71" s="85" t="s">
        <v>10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18.75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86" t="str">
        <f>"Таблица "&amp;$C$2+1</f>
        <v>Таблица 110</v>
      </c>
      <c r="M72" s="86"/>
    </row>
    <row r="73" spans="1:13" ht="16.5" x14ac:dyDescent="0.25">
      <c r="A73" s="92" t="s">
        <v>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</row>
    <row r="74" spans="1:13" ht="16.5" x14ac:dyDescent="0.25">
      <c r="A74" s="89" t="s">
        <v>1</v>
      </c>
      <c r="B74" s="98" t="s">
        <v>2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</row>
    <row r="75" spans="1:13" ht="16.5" x14ac:dyDescent="0.25">
      <c r="A75" s="90"/>
      <c r="B75" s="44">
        <v>0</v>
      </c>
      <c r="C75" s="44">
        <v>1</v>
      </c>
      <c r="D75" s="44">
        <v>2</v>
      </c>
      <c r="E75" s="44">
        <v>3</v>
      </c>
      <c r="F75" s="44">
        <v>4</v>
      </c>
      <c r="G75" s="44">
        <v>5</v>
      </c>
      <c r="H75" s="44">
        <v>6</v>
      </c>
      <c r="I75" s="44">
        <v>7</v>
      </c>
      <c r="J75" s="44">
        <v>8</v>
      </c>
      <c r="K75" s="44">
        <v>9</v>
      </c>
      <c r="L75" s="44">
        <v>10</v>
      </c>
      <c r="M75" s="44">
        <v>11</v>
      </c>
    </row>
    <row r="76" spans="1:13" ht="16.5" x14ac:dyDescent="0.25">
      <c r="A76" s="44">
        <v>0</v>
      </c>
      <c r="B76" s="40">
        <v>100</v>
      </c>
      <c r="C76" s="40">
        <f t="shared" ref="C76:M85" si="6">IF($B$70=0,(1+$A$2)^(-$A76-C$8/12),(1-(1+$A$2)^(-1/$B$70))/((1+$A$2)^($A76+C$8/12)-1))*100</f>
        <v>99.554820815573791</v>
      </c>
      <c r="D76" s="40">
        <f t="shared" si="6"/>
        <v>49.666363894965947</v>
      </c>
      <c r="E76" s="40">
        <f t="shared" si="6"/>
        <v>33.036988602157642</v>
      </c>
      <c r="F76" s="40">
        <f t="shared" si="6"/>
        <v>24.722383715476013</v>
      </c>
      <c r="G76" s="40">
        <f t="shared" si="6"/>
        <v>19.733686990321992</v>
      </c>
      <c r="H76" s="40">
        <f t="shared" si="6"/>
        <v>16.407944344943644</v>
      </c>
      <c r="I76" s="40">
        <f t="shared" si="6"/>
        <v>14.032461172687229</v>
      </c>
      <c r="J76" s="40">
        <f t="shared" si="6"/>
        <v>12.250890170061199</v>
      </c>
      <c r="K76" s="40">
        <f t="shared" si="6"/>
        <v>10.865260612757268</v>
      </c>
      <c r="L76" s="40">
        <f t="shared" si="6"/>
        <v>9.7567900660585742</v>
      </c>
      <c r="M76" s="40">
        <f t="shared" si="6"/>
        <v>8.8498897077530483</v>
      </c>
    </row>
    <row r="77" spans="1:13" ht="16.5" x14ac:dyDescent="0.25">
      <c r="A77" s="44">
        <v>1</v>
      </c>
      <c r="B77" s="40">
        <f t="shared" ref="B77:B100" si="7">IF($B$70=0,(1+$A$2)^(-$A77-B$8/12),(1-(1+$A$2)^(-1/$B$70))/((1+$A$2)^($A77+B$8/12)-1))*100</f>
        <v>8.0941669895893416</v>
      </c>
      <c r="C77" s="40">
        <f t="shared" si="6"/>
        <v>7.4547347626768694</v>
      </c>
      <c r="D77" s="40">
        <f t="shared" si="6"/>
        <v>6.9066736348568663</v>
      </c>
      <c r="E77" s="40">
        <f t="shared" si="6"/>
        <v>6.4317093851251004</v>
      </c>
      <c r="F77" s="40">
        <f t="shared" si="6"/>
        <v>6.0161363476461798</v>
      </c>
      <c r="G77" s="40">
        <f t="shared" si="6"/>
        <v>5.6494737190567994</v>
      </c>
      <c r="H77" s="40">
        <f t="shared" si="6"/>
        <v>5.3235697633346266</v>
      </c>
      <c r="I77" s="40">
        <f t="shared" si="6"/>
        <v>5.031988899340158</v>
      </c>
      <c r="J77" s="40">
        <f t="shared" si="6"/>
        <v>4.7695826620960791</v>
      </c>
      <c r="K77" s="40">
        <f t="shared" si="6"/>
        <v>4.5321832465581142</v>
      </c>
      <c r="L77" s="40">
        <f t="shared" si="6"/>
        <v>4.3163806303575827</v>
      </c>
      <c r="M77" s="40">
        <f t="shared" si="6"/>
        <v>4.1193578384371632</v>
      </c>
    </row>
    <row r="78" spans="1:13" ht="16.5" x14ac:dyDescent="0.25">
      <c r="A78" s="44">
        <v>2</v>
      </c>
      <c r="B78" s="40">
        <f t="shared" si="7"/>
        <v>3.9387673915276582</v>
      </c>
      <c r="C78" s="40">
        <f t="shared" si="6"/>
        <v>3.772637406990456</v>
      </c>
      <c r="D78" s="40">
        <f t="shared" si="6"/>
        <v>3.6192993686962072</v>
      </c>
      <c r="E78" s="40">
        <f t="shared" si="6"/>
        <v>3.4773319480417175</v>
      </c>
      <c r="F78" s="40">
        <f t="shared" si="6"/>
        <v>3.3455168633202343</v>
      </c>
      <c r="G78" s="40">
        <f t="shared" si="6"/>
        <v>3.2228038716359091</v>
      </c>
      <c r="H78" s="40">
        <f t="shared" si="6"/>
        <v>3.1082827624353113</v>
      </c>
      <c r="I78" s="40">
        <f t="shared" si="6"/>
        <v>3.0011607716457691</v>
      </c>
      <c r="J78" s="40">
        <f t="shared" si="6"/>
        <v>2.9007442306627738</v>
      </c>
      <c r="K78" s="40">
        <f t="shared" si="6"/>
        <v>2.8064235518851151</v>
      </c>
      <c r="L78" s="40">
        <f t="shared" si="6"/>
        <v>2.7176608638614854</v>
      </c>
      <c r="M78" s="40">
        <f t="shared" si="6"/>
        <v>2.6339797661262003</v>
      </c>
    </row>
    <row r="79" spans="1:13" ht="16.5" x14ac:dyDescent="0.25">
      <c r="A79" s="44">
        <v>3</v>
      </c>
      <c r="B79" s="40">
        <f t="shared" si="7"/>
        <v>2.554956791562359</v>
      </c>
      <c r="C79" s="40">
        <f t="shared" si="6"/>
        <v>2.4802142532465896</v>
      </c>
      <c r="D79" s="40">
        <f t="shared" si="6"/>
        <v>2.4094142207394063</v>
      </c>
      <c r="E79" s="40">
        <f t="shared" si="6"/>
        <v>2.3422534231001104</v>
      </c>
      <c r="F79" s="40">
        <f t="shared" si="6"/>
        <v>2.2784589164494649</v>
      </c>
      <c r="G79" s="40">
        <f t="shared" si="6"/>
        <v>2.2177843855475698</v>
      </c>
      <c r="H79" s="40">
        <f t="shared" si="6"/>
        <v>2.1600069737177794</v>
      </c>
      <c r="I79" s="40">
        <f t="shared" si="6"/>
        <v>2.1049245551068023</v>
      </c>
      <c r="J79" s="40">
        <f t="shared" si="6"/>
        <v>2.0523533789093396</v>
      </c>
      <c r="K79" s="40">
        <f t="shared" si="6"/>
        <v>2.0021260276961006</v>
      </c>
      <c r="L79" s="40">
        <f t="shared" si="6"/>
        <v>1.9540896420468596</v>
      </c>
      <c r="M79" s="40">
        <f t="shared" si="6"/>
        <v>1.9081043718261188</v>
      </c>
    </row>
    <row r="80" spans="1:13" ht="16.5" x14ac:dyDescent="0.25">
      <c r="A80" s="44">
        <v>4</v>
      </c>
      <c r="B80" s="40">
        <f t="shared" si="7"/>
        <v>1.8640420210492823</v>
      </c>
      <c r="C80" s="40">
        <f t="shared" si="6"/>
        <v>1.8217848586836165</v>
      </c>
      <c r="D80" s="40">
        <f t="shared" si="6"/>
        <v>1.7812245721530702</v>
      </c>
      <c r="E80" s="40">
        <f t="shared" si="6"/>
        <v>1.7422613439601955</v>
      </c>
      <c r="F80" s="40">
        <f t="shared" si="6"/>
        <v>1.7048030348516798</v>
      </c>
      <c r="G80" s="40">
        <f t="shared" si="6"/>
        <v>1.6687644594557058</v>
      </c>
      <c r="H80" s="40">
        <f t="shared" si="6"/>
        <v>1.6340667424040618</v>
      </c>
      <c r="I80" s="40">
        <f t="shared" si="6"/>
        <v>1.6006367446954617</v>
      </c>
      <c r="J80" s="40">
        <f t="shared" si="6"/>
        <v>1.5684065515199415</v>
      </c>
      <c r="K80" s="40">
        <f t="shared" si="6"/>
        <v>1.5373130139964897</v>
      </c>
      <c r="L80" s="40">
        <f t="shared" si="6"/>
        <v>1.5072973383171124</v>
      </c>
      <c r="M80" s="40">
        <f t="shared" si="6"/>
        <v>1.4783047166728711</v>
      </c>
    </row>
    <row r="81" spans="1:13" ht="16.5" x14ac:dyDescent="0.25">
      <c r="A81" s="44">
        <v>5</v>
      </c>
      <c r="B81" s="40">
        <f t="shared" si="7"/>
        <v>1.4502839950873072</v>
      </c>
      <c r="C81" s="40">
        <f t="shared" si="6"/>
        <v>1.4231873739220029</v>
      </c>
      <c r="D81" s="40">
        <f t="shared" si="6"/>
        <v>1.3969701373654575</v>
      </c>
      <c r="E81" s="40">
        <f t="shared" si="6"/>
        <v>1.3715904086849422</v>
      </c>
      <c r="F81" s="40">
        <f t="shared" si="6"/>
        <v>1.3470089284234879</v>
      </c>
      <c r="G81" s="40">
        <f t="shared" si="6"/>
        <v>1.3231888530709974</v>
      </c>
      <c r="H81" s="40">
        <f t="shared" si="6"/>
        <v>1.3000955720379856</v>
      </c>
      <c r="I81" s="40">
        <f t="shared" si="6"/>
        <v>1.2776965410197305</v>
      </c>
      <c r="J81" s="40">
        <f t="shared" si="6"/>
        <v>1.2559611300635865</v>
      </c>
      <c r="K81" s="40">
        <f t="shared" si="6"/>
        <v>1.2348604848478411</v>
      </c>
      <c r="L81" s="40">
        <f t="shared" si="6"/>
        <v>1.2143673998509459</v>
      </c>
      <c r="M81" s="40">
        <f t="shared" si="6"/>
        <v>1.1944562022388507</v>
      </c>
    </row>
    <row r="82" spans="1:13" ht="16.5" x14ac:dyDescent="0.25">
      <c r="A82" s="44">
        <v>6</v>
      </c>
      <c r="B82" s="40">
        <f t="shared" si="7"/>
        <v>1.175102645428389</v>
      </c>
      <c r="C82" s="40">
        <f t="shared" si="6"/>
        <v>1.1562838113988783</v>
      </c>
      <c r="D82" s="40">
        <f t="shared" si="6"/>
        <v>1.1379780209244008</v>
      </c>
      <c r="E82" s="40">
        <f t="shared" si="6"/>
        <v>1.1201647509875063</v>
      </c>
      <c r="F82" s="40">
        <f t="shared" si="6"/>
        <v>1.1028245587128818</v>
      </c>
      <c r="G82" s="40">
        <f t="shared" si="6"/>
        <v>1.0859390112282694</v>
      </c>
      <c r="H82" s="40">
        <f t="shared" si="6"/>
        <v>1.0694906209206991</v>
      </c>
      <c r="I82" s="40">
        <f t="shared" si="6"/>
        <v>1.0534627856099685</v>
      </c>
      <c r="J82" s="40">
        <f t="shared" si="6"/>
        <v>1.0378397332091125</v>
      </c>
      <c r="K82" s="40">
        <f t="shared" si="6"/>
        <v>1.0226064704840971</v>
      </c>
      <c r="L82" s="40">
        <f t="shared" si="6"/>
        <v>1.0077487355628074</v>
      </c>
      <c r="M82" s="40">
        <f t="shared" si="6"/>
        <v>0.99325295387711465</v>
      </c>
    </row>
    <row r="83" spans="1:13" ht="16.5" x14ac:dyDescent="0.25">
      <c r="A83" s="44">
        <v>7</v>
      </c>
      <c r="B83" s="40">
        <f t="shared" si="7"/>
        <v>0.97910619725194459</v>
      </c>
      <c r="C83" s="40">
        <f t="shared" si="6"/>
        <v>0.96529614588217405</v>
      </c>
      <c r="D83" s="40">
        <f t="shared" si="6"/>
        <v>0.95181105296230117</v>
      </c>
      <c r="E83" s="40">
        <f t="shared" si="6"/>
        <v>0.93863971175545191</v>
      </c>
      <c r="F83" s="40">
        <f t="shared" si="6"/>
        <v>0.92577142490767939</v>
      </c>
      <c r="G83" s="40">
        <f t="shared" si="6"/>
        <v>0.91319597583096379</v>
      </c>
      <c r="H83" s="40">
        <f t="shared" si="6"/>
        <v>0.90090360199401009</v>
      </c>
      <c r="I83" s="40">
        <f t="shared" si="6"/>
        <v>0.88888496997409638</v>
      </c>
      <c r="J83" s="40">
        <f t="shared" si="6"/>
        <v>0.87713115213597037</v>
      </c>
      <c r="K83" s="40">
        <f t="shared" si="6"/>
        <v>0.86563360481534002</v>
      </c>
      <c r="L83" s="40">
        <f t="shared" si="6"/>
        <v>0.85438414789490058</v>
      </c>
      <c r="M83" s="40">
        <f t="shared" si="6"/>
        <v>0.84337494567030047</v>
      </c>
    </row>
    <row r="84" spans="1:13" ht="16.5" x14ac:dyDescent="0.25">
      <c r="A84" s="44">
        <v>8</v>
      </c>
      <c r="B84" s="40">
        <f t="shared" si="7"/>
        <v>0.83259848891198696</v>
      </c>
      <c r="C84" s="40">
        <f t="shared" si="6"/>
        <v>0.82204757803662365</v>
      </c>
      <c r="D84" s="40">
        <f t="shared" si="6"/>
        <v>0.81171530730883046</v>
      </c>
      <c r="E84" s="40">
        <f t="shared" si="6"/>
        <v>0.80159505000039744</v>
      </c>
      <c r="F84" s="40">
        <f t="shared" si="6"/>
        <v>0.79168044443994356</v>
      </c>
      <c r="G84" s="40">
        <f t="shared" si="6"/>
        <v>0.78196538089130796</v>
      </c>
      <c r="H84" s="40">
        <f t="shared" si="6"/>
        <v>0.77244398920380197</v>
      </c>
      <c r="I84" s="40">
        <f t="shared" si="6"/>
        <v>0.76311062718186395</v>
      </c>
      <c r="J84" s="40">
        <f t="shared" si="6"/>
        <v>0.75395986962569694</v>
      </c>
      <c r="K84" s="40">
        <f t="shared" si="6"/>
        <v>0.74498649799815142</v>
      </c>
      <c r="L84" s="40">
        <f t="shared" si="6"/>
        <v>0.73618549067650763</v>
      </c>
      <c r="M84" s="40">
        <f t="shared" si="6"/>
        <v>0.72755201375088252</v>
      </c>
    </row>
    <row r="85" spans="1:13" ht="16.5" x14ac:dyDescent="0.25">
      <c r="A85" s="44">
        <v>9</v>
      </c>
      <c r="B85" s="40">
        <f t="shared" si="7"/>
        <v>0.7190814123338376</v>
      </c>
      <c r="C85" s="40">
        <f t="shared" si="6"/>
        <v>0.71076920234836061</v>
      </c>
      <c r="D85" s="40">
        <f t="shared" si="6"/>
        <v>0.70261106276376772</v>
      </c>
      <c r="E85" s="40">
        <f t="shared" si="6"/>
        <v>0.69460282825129582</v>
      </c>
      <c r="F85" s="40">
        <f t="shared" si="6"/>
        <v>0.68674048223313888</v>
      </c>
      <c r="G85" s="40">
        <f t="shared" si="6"/>
        <v>0.67902015030056662</v>
      </c>
      <c r="H85" s="40">
        <f t="shared" si="6"/>
        <v>0.671438093978453</v>
      </c>
      <c r="I85" s="40">
        <f t="shared" si="6"/>
        <v>0.66399070481513989</v>
      </c>
      <c r="J85" s="40">
        <f t="shared" si="6"/>
        <v>0.65667449877799311</v>
      </c>
      <c r="K85" s="40">
        <f t="shared" si="6"/>
        <v>0.64948611093636632</v>
      </c>
      <c r="L85" s="40">
        <f t="shared" si="6"/>
        <v>0.64242229041492627</v>
      </c>
      <c r="M85" s="40">
        <f t="shared" si="6"/>
        <v>0.63547989560142837</v>
      </c>
    </row>
    <row r="86" spans="1:13" ht="16.5" x14ac:dyDescent="0.25">
      <c r="A86" s="44">
        <v>10</v>
      </c>
      <c r="B86" s="40">
        <f t="shared" si="7"/>
        <v>0.62865588959410457</v>
      </c>
      <c r="C86" s="40">
        <f t="shared" ref="C86:M100" si="8">IF($B$70=0,(1+$A$2)^(-$A86-C$8/12),(1-(1+$A$2)^(-1/$B$70))/((1+$A$2)^($A86+C$8/12)-1))*100</f>
        <v>0.62194733587480444</v>
      </c>
      <c r="D86" s="40">
        <f t="shared" si="8"/>
        <v>0.61535139419492535</v>
      </c>
      <c r="E86" s="40">
        <f t="shared" si="8"/>
        <v>0.60886531666203658</v>
      </c>
      <c r="F86" s="40">
        <f t="shared" si="8"/>
        <v>0.60248644401585616</v>
      </c>
      <c r="G86" s="40">
        <f t="shared" si="8"/>
        <v>0.59621220208298242</v>
      </c>
      <c r="H86" s="40">
        <f t="shared" si="8"/>
        <v>0.5900400984004468</v>
      </c>
      <c r="I86" s="40">
        <f t="shared" si="8"/>
        <v>0.58396771899878586</v>
      </c>
      <c r="J86" s="40">
        <f t="shared" si="8"/>
        <v>0.57799272533590484</v>
      </c>
      <c r="K86" s="40">
        <f t="shared" si="8"/>
        <v>0.57211285137355383</v>
      </c>
      <c r="L86" s="40">
        <f t="shared" si="8"/>
        <v>0.56632590078873513</v>
      </c>
      <c r="M86" s="40">
        <f t="shared" si="8"/>
        <v>0.56062974431283363</v>
      </c>
    </row>
    <row r="87" spans="1:13" ht="16.5" x14ac:dyDescent="0.25">
      <c r="A87" s="44">
        <v>11</v>
      </c>
      <c r="B87" s="40">
        <f t="shared" si="7"/>
        <v>0.55502231719169315</v>
      </c>
      <c r="C87" s="40">
        <f t="shared" si="8"/>
        <v>0.54950161676028064</v>
      </c>
      <c r="D87" s="40">
        <f t="shared" si="8"/>
        <v>0.54406570012594158</v>
      </c>
      <c r="E87" s="40">
        <f t="shared" si="8"/>
        <v>0.53871268195462807</v>
      </c>
      <c r="F87" s="40">
        <f t="shared" si="8"/>
        <v>0.53344073235478862</v>
      </c>
      <c r="G87" s="40">
        <f t="shared" si="8"/>
        <v>0.5282480748539371</v>
      </c>
      <c r="H87" s="40">
        <f t="shared" si="8"/>
        <v>0.52313298446319612</v>
      </c>
      <c r="I87" s="40">
        <f t="shared" si="8"/>
        <v>0.51809378582538546</v>
      </c>
      <c r="J87" s="40">
        <f t="shared" si="8"/>
        <v>0.51312885144247822</v>
      </c>
      <c r="K87" s="40">
        <f t="shared" si="8"/>
        <v>0.50823659997848514</v>
      </c>
      <c r="L87" s="40">
        <f t="shared" si="8"/>
        <v>0.50341549463404633</v>
      </c>
      <c r="M87" s="40">
        <f t="shared" si="8"/>
        <v>0.49866404158922489</v>
      </c>
    </row>
    <row r="88" spans="1:13" ht="16.5" x14ac:dyDescent="0.25">
      <c r="A88" s="44">
        <v>12</v>
      </c>
      <c r="B88" s="40">
        <f t="shared" si="7"/>
        <v>0.49398078851118088</v>
      </c>
      <c r="C88" s="40">
        <f t="shared" si="8"/>
        <v>0.48936432312360068</v>
      </c>
      <c r="D88" s="40">
        <f t="shared" si="8"/>
        <v>0.48481327183491196</v>
      </c>
      <c r="E88" s="40">
        <f t="shared" si="8"/>
        <v>0.48032629842249591</v>
      </c>
      <c r="F88" s="40">
        <f t="shared" si="8"/>
        <v>0.47590210277023715</v>
      </c>
      <c r="G88" s="40">
        <f t="shared" si="8"/>
        <v>0.47153941965691398</v>
      </c>
      <c r="H88" s="40">
        <f t="shared" si="8"/>
        <v>0.46723701759305108</v>
      </c>
      <c r="I88" s="40">
        <f t="shared" si="8"/>
        <v>0.46299369770399157</v>
      </c>
      <c r="J88" s="40">
        <f t="shared" si="8"/>
        <v>0.4588082926570573</v>
      </c>
      <c r="K88" s="40">
        <f t="shared" si="8"/>
        <v>0.45467966563078183</v>
      </c>
      <c r="L88" s="40">
        <f t="shared" si="8"/>
        <v>0.45060670932430391</v>
      </c>
      <c r="M88" s="40">
        <f t="shared" si="8"/>
        <v>0.44658834500510541</v>
      </c>
    </row>
    <row r="89" spans="1:13" ht="16.5" x14ac:dyDescent="0.25">
      <c r="A89" s="44">
        <v>13</v>
      </c>
      <c r="B89" s="40">
        <f t="shared" si="7"/>
        <v>0.44262352159337653</v>
      </c>
      <c r="C89" s="40">
        <f t="shared" si="8"/>
        <v>0.43871121478137304</v>
      </c>
      <c r="D89" s="40">
        <f t="shared" si="8"/>
        <v>0.43485042618621428</v>
      </c>
      <c r="E89" s="40">
        <f t="shared" si="8"/>
        <v>0.4310401825346537</v>
      </c>
      <c r="F89" s="40">
        <f t="shared" si="8"/>
        <v>0.42727953487841824</v>
      </c>
      <c r="G89" s="40">
        <f t="shared" si="8"/>
        <v>0.42356755783879213</v>
      </c>
      <c r="H89" s="40">
        <f t="shared" si="8"/>
        <v>0.41990334887917541</v>
      </c>
      <c r="I89" s="40">
        <f t="shared" si="8"/>
        <v>0.41628602760442462</v>
      </c>
      <c r="J89" s="40">
        <f t="shared" si="8"/>
        <v>0.41271473508582307</v>
      </c>
      <c r="K89" s="40">
        <f t="shared" si="8"/>
        <v>0.40918863321059984</v>
      </c>
      <c r="L89" s="40">
        <f t="shared" si="8"/>
        <v>0.40570690405495985</v>
      </c>
      <c r="M89" s="40">
        <f t="shared" si="8"/>
        <v>0.40226874927963929</v>
      </c>
    </row>
    <row r="90" spans="1:13" ht="16.5" x14ac:dyDescent="0.25">
      <c r="A90" s="44">
        <v>14</v>
      </c>
      <c r="B90" s="40">
        <f t="shared" si="7"/>
        <v>0.39887338954704943</v>
      </c>
      <c r="C90" s="40">
        <f t="shared" si="8"/>
        <v>0.39552006395911377</v>
      </c>
      <c r="D90" s="40">
        <f t="shared" si="8"/>
        <v>0.39220802951494349</v>
      </c>
      <c r="E90" s="40">
        <f t="shared" si="8"/>
        <v>0.38893656058754655</v>
      </c>
      <c r="F90" s="40">
        <f t="shared" si="8"/>
        <v>0.38570494841878689</v>
      </c>
      <c r="G90" s="40">
        <f t="shared" si="8"/>
        <v>0.38251250063186254</v>
      </c>
      <c r="H90" s="40">
        <f t="shared" si="8"/>
        <v>0.37935854076059289</v>
      </c>
      <c r="I90" s="40">
        <f t="shared" si="8"/>
        <v>0.37624240779484608</v>
      </c>
      <c r="J90" s="40">
        <f t="shared" si="8"/>
        <v>0.37316345574146287</v>
      </c>
      <c r="K90" s="40">
        <f t="shared" si="8"/>
        <v>0.37012105320006394</v>
      </c>
      <c r="L90" s="40">
        <f t="shared" si="8"/>
        <v>0.36711458295315641</v>
      </c>
      <c r="M90" s="40">
        <f t="shared" si="8"/>
        <v>0.36414344156998057</v>
      </c>
    </row>
    <row r="91" spans="1:13" ht="16.5" x14ac:dyDescent="0.25">
      <c r="A91" s="44">
        <v>15</v>
      </c>
      <c r="B91" s="40">
        <f t="shared" si="7"/>
        <v>0.36120703902355994</v>
      </c>
      <c r="C91" s="40">
        <f t="shared" si="8"/>
        <v>0.35830479832044793</v>
      </c>
      <c r="D91" s="40">
        <f t="shared" si="8"/>
        <v>0.35543615514267901</v>
      </c>
      <c r="E91" s="40">
        <f t="shared" si="8"/>
        <v>0.35260055750145969</v>
      </c>
      <c r="F91" s="40">
        <f t="shared" si="8"/>
        <v>0.34979746540215428</v>
      </c>
      <c r="G91" s="40">
        <f t="shared" si="8"/>
        <v>0.34702635052013225</v>
      </c>
      <c r="H91" s="40">
        <f t="shared" si="8"/>
        <v>0.34428669588707522</v>
      </c>
      <c r="I91" s="40">
        <f t="shared" si="8"/>
        <v>0.34157799558734819</v>
      </c>
      <c r="J91" s="40">
        <f t="shared" si="8"/>
        <v>0.33889975446406012</v>
      </c>
      <c r="K91" s="40">
        <f t="shared" si="8"/>
        <v>0.33625148783445796</v>
      </c>
      <c r="L91" s="40">
        <f t="shared" si="8"/>
        <v>0.33363272121430576</v>
      </c>
      <c r="M91" s="40">
        <f t="shared" si="8"/>
        <v>0.33104299005092491</v>
      </c>
    </row>
    <row r="92" spans="1:13" ht="16.5" x14ac:dyDescent="0.25">
      <c r="A92" s="44">
        <v>16</v>
      </c>
      <c r="B92" s="40">
        <f t="shared" si="7"/>
        <v>0.32848183946457404</v>
      </c>
      <c r="C92" s="40">
        <f t="shared" si="8"/>
        <v>0.32594882399787239</v>
      </c>
      <c r="D92" s="40">
        <f t="shared" si="8"/>
        <v>0.32344350737296823</v>
      </c>
      <c r="E92" s="40">
        <f t="shared" si="8"/>
        <v>0.32096546225618466</v>
      </c>
      <c r="F92" s="40">
        <f t="shared" si="8"/>
        <v>0.31851427002986565</v>
      </c>
      <c r="G92" s="40">
        <f t="shared" si="8"/>
        <v>0.31608952057117357</v>
      </c>
      <c r="H92" s="40">
        <f t="shared" si="8"/>
        <v>0.31369081203758903</v>
      </c>
      <c r="I92" s="40">
        <f t="shared" si="8"/>
        <v>0.31131775065887746</v>
      </c>
      <c r="J92" s="40">
        <f t="shared" si="8"/>
        <v>0.30896995053529808</v>
      </c>
      <c r="K92" s="40">
        <f t="shared" si="8"/>
        <v>0.30664703344183608</v>
      </c>
      <c r="L92" s="40">
        <f t="shared" si="8"/>
        <v>0.3043486286382488</v>
      </c>
      <c r="M92" s="40">
        <f t="shared" si="8"/>
        <v>0.30207437268472748</v>
      </c>
    </row>
    <row r="93" spans="1:13" ht="16.5" x14ac:dyDescent="0.25">
      <c r="A93" s="44">
        <v>17</v>
      </c>
      <c r="B93" s="40">
        <f t="shared" si="7"/>
        <v>0.29982390926298036</v>
      </c>
      <c r="C93" s="40">
        <f t="shared" si="8"/>
        <v>0.29759688900255277</v>
      </c>
      <c r="D93" s="40">
        <f t="shared" si="8"/>
        <v>0.29539296931220432</v>
      </c>
      <c r="E93" s="40">
        <f t="shared" si="8"/>
        <v>0.29321181421617715</v>
      </c>
      <c r="F93" s="40">
        <f t="shared" si="8"/>
        <v>0.29105309419518283</v>
      </c>
      <c r="G93" s="40">
        <f t="shared" si="8"/>
        <v>0.28891648603195785</v>
      </c>
      <c r="H93" s="40">
        <f t="shared" si="8"/>
        <v>0.2868016726612308</v>
      </c>
      <c r="I93" s="40">
        <f t="shared" si="8"/>
        <v>0.28470834302395465</v>
      </c>
      <c r="J93" s="40">
        <f t="shared" si="8"/>
        <v>0.28263619192566619</v>
      </c>
      <c r="K93" s="40">
        <f t="shared" si="8"/>
        <v>0.28058491989883516</v>
      </c>
      <c r="L93" s="40">
        <f t="shared" si="8"/>
        <v>0.27855423306907157</v>
      </c>
      <c r="M93" s="40">
        <f t="shared" si="8"/>
        <v>0.2765438430250684</v>
      </c>
    </row>
    <row r="94" spans="1:13" ht="16.5" x14ac:dyDescent="0.25">
      <c r="A94" s="44">
        <v>18</v>
      </c>
      <c r="B94" s="40">
        <f t="shared" si="7"/>
        <v>0.27455346669215608</v>
      </c>
      <c r="C94" s="40">
        <f t="shared" si="8"/>
        <v>0.2725828262093537</v>
      </c>
      <c r="D94" s="40">
        <f t="shared" si="8"/>
        <v>0.27063164880980295</v>
      </c>
      <c r="E94" s="40">
        <f t="shared" si="8"/>
        <v>0.26869966670448026</v>
      </c>
      <c r="F94" s="40">
        <f t="shared" si="8"/>
        <v>0.26678661696907813</v>
      </c>
      <c r="G94" s="40">
        <f t="shared" si="8"/>
        <v>0.26489224143395845</v>
      </c>
      <c r="H94" s="40">
        <f t="shared" si="8"/>
        <v>0.26301628657708087</v>
      </c>
      <c r="I94" s="40">
        <f t="shared" si="8"/>
        <v>0.26115850341981073</v>
      </c>
      <c r="J94" s="40">
        <f t="shared" si="8"/>
        <v>0.25931864742551858</v>
      </c>
      <c r="K94" s="40">
        <f t="shared" si="8"/>
        <v>0.25749647840088408</v>
      </c>
      <c r="L94" s="40">
        <f t="shared" si="8"/>
        <v>0.25569176039981895</v>
      </c>
      <c r="M94" s="40">
        <f t="shared" si="8"/>
        <v>0.25390426162993118</v>
      </c>
    </row>
    <row r="95" spans="1:13" ht="16.5" x14ac:dyDescent="0.25">
      <c r="A95" s="44">
        <v>19</v>
      </c>
      <c r="B95" s="40">
        <f t="shared" si="7"/>
        <v>0.25213375436144925</v>
      </c>
      <c r="C95" s="40">
        <f t="shared" si="8"/>
        <v>0.25038001483853373</v>
      </c>
      <c r="D95" s="40">
        <f t="shared" si="8"/>
        <v>0.24864282319290101</v>
      </c>
      <c r="E95" s="40">
        <f t="shared" si="8"/>
        <v>0.24692196335969274</v>
      </c>
      <c r="F95" s="40">
        <f t="shared" si="8"/>
        <v>0.24521722299551929</v>
      </c>
      <c r="G95" s="40">
        <f t="shared" si="8"/>
        <v>0.24352839339861454</v>
      </c>
      <c r="H95" s="40">
        <f t="shared" si="8"/>
        <v>0.24185526943103819</v>
      </c>
      <c r="I95" s="40">
        <f t="shared" si="8"/>
        <v>0.2401976494428634</v>
      </c>
      <c r="J95" s="40">
        <f t="shared" si="8"/>
        <v>0.23855533519829292</v>
      </c>
      <c r="K95" s="40">
        <f t="shared" si="8"/>
        <v>0.23692813180364586</v>
      </c>
      <c r="L95" s="40">
        <f t="shared" si="8"/>
        <v>0.23531584763715868</v>
      </c>
      <c r="M95" s="40">
        <f t="shared" si="8"/>
        <v>0.2337182942805498</v>
      </c>
    </row>
    <row r="96" spans="1:13" ht="16.5" x14ac:dyDescent="0.25">
      <c r="A96" s="44">
        <v>20</v>
      </c>
      <c r="B96" s="40">
        <f t="shared" si="7"/>
        <v>0.23213528645229428</v>
      </c>
      <c r="C96" s="40">
        <f t="shared" si="8"/>
        <v>0.2305666419425611</v>
      </c>
      <c r="D96" s="40">
        <f t="shared" si="8"/>
        <v>0.22901218154976083</v>
      </c>
      <c r="E96" s="40">
        <f t="shared" si="8"/>
        <v>0.22747172901866364</v>
      </c>
      <c r="F96" s="40">
        <f t="shared" si="8"/>
        <v>0.22594511098003606</v>
      </c>
      <c r="G96" s="40">
        <f t="shared" si="8"/>
        <v>0.22443215689175749</v>
      </c>
      <c r="H96" s="40">
        <f t="shared" si="8"/>
        <v>0.22293269898137302</v>
      </c>
      <c r="I96" s="40">
        <f t="shared" si="8"/>
        <v>0.2214465721900408</v>
      </c>
      <c r="J96" s="40">
        <f t="shared" si="8"/>
        <v>0.21997361411783622</v>
      </c>
      <c r="K96" s="40">
        <f t="shared" si="8"/>
        <v>0.21851366497037433</v>
      </c>
      <c r="L96" s="40">
        <f t="shared" si="8"/>
        <v>0.21706656750671247</v>
      </c>
      <c r="M96" s="40">
        <f t="shared" si="8"/>
        <v>0.21563216698849921</v>
      </c>
    </row>
    <row r="97" spans="1:13" ht="16.5" x14ac:dyDescent="0.25">
      <c r="A97" s="44">
        <v>21</v>
      </c>
      <c r="B97" s="40">
        <f t="shared" si="7"/>
        <v>0.2142103111303334</v>
      </c>
      <c r="C97" s="40">
        <f t="shared" si="8"/>
        <v>0.21280085005130123</v>
      </c>
      <c r="D97" s="40">
        <f t="shared" si="8"/>
        <v>0.21140363622765643</v>
      </c>
      <c r="E97" s="40">
        <f t="shared" si="8"/>
        <v>0.21001852444661645</v>
      </c>
      <c r="F97" s="40">
        <f t="shared" si="8"/>
        <v>0.20864537176123946</v>
      </c>
      <c r="G97" s="40">
        <f t="shared" si="8"/>
        <v>0.2072840374463556</v>
      </c>
      <c r="H97" s="40">
        <f t="shared" si="8"/>
        <v>0.2059343829555233</v>
      </c>
      <c r="I97" s="40">
        <f t="shared" si="8"/>
        <v>0.2045962718789823</v>
      </c>
      <c r="J97" s="40">
        <f t="shared" si="8"/>
        <v>0.20326956990257736</v>
      </c>
      <c r="K97" s="40">
        <f t="shared" si="8"/>
        <v>0.20195414476762644</v>
      </c>
      <c r="L97" s="40">
        <f t="shared" si="8"/>
        <v>0.200649866231707</v>
      </c>
      <c r="M97" s="40">
        <f t="shared" si="8"/>
        <v>0.19935660603033803</v>
      </c>
    </row>
    <row r="98" spans="1:13" ht="16.5" x14ac:dyDescent="0.25">
      <c r="A98" s="44">
        <v>22</v>
      </c>
      <c r="B98" s="40">
        <f t="shared" si="7"/>
        <v>0.19807423783953257</v>
      </c>
      <c r="C98" s="40">
        <f t="shared" si="8"/>
        <v>0.19680263723919822</v>
      </c>
      <c r="D98" s="40">
        <f t="shared" si="8"/>
        <v>0.19554168167736219</v>
      </c>
      <c r="E98" s="40">
        <f t="shared" si="8"/>
        <v>0.19429125043520235</v>
      </c>
      <c r="F98" s="40">
        <f t="shared" si="8"/>
        <v>0.19305122459285914</v>
      </c>
      <c r="G98" s="40">
        <f t="shared" si="8"/>
        <v>0.19182148699601148</v>
      </c>
      <c r="H98" s="40">
        <f t="shared" si="8"/>
        <v>0.19060192222319461</v>
      </c>
      <c r="I98" s="40">
        <f t="shared" si="8"/>
        <v>0.1893924165538419</v>
      </c>
      <c r="J98" s="40">
        <f t="shared" si="8"/>
        <v>0.18819285793703144</v>
      </c>
      <c r="K98" s="40">
        <f t="shared" si="8"/>
        <v>0.18700313596092002</v>
      </c>
      <c r="L98" s="40">
        <f t="shared" si="8"/>
        <v>0.18582314182284571</v>
      </c>
      <c r="M98" s="40">
        <f t="shared" si="8"/>
        <v>0.18465276830008326</v>
      </c>
    </row>
    <row r="99" spans="1:13" ht="16.5" x14ac:dyDescent="0.25">
      <c r="A99" s="44">
        <v>23</v>
      </c>
      <c r="B99" s="40">
        <f t="shared" si="7"/>
        <v>0.1834919097212353</v>
      </c>
      <c r="C99" s="40">
        <f t="shared" si="8"/>
        <v>0.18234046193824316</v>
      </c>
      <c r="D99" s="40">
        <f t="shared" si="8"/>
        <v>0.18119832229900096</v>
      </c>
      <c r="E99" s="40">
        <f t="shared" si="8"/>
        <v>0.18006538962056051</v>
      </c>
      <c r="F99" s="40">
        <f t="shared" si="8"/>
        <v>0.1789415641629086</v>
      </c>
      <c r="G99" s="40">
        <f t="shared" si="8"/>
        <v>0.17782674760330514</v>
      </c>
      <c r="H99" s="40">
        <f t="shared" si="8"/>
        <v>0.17672084301116708</v>
      </c>
      <c r="I99" s="40">
        <f t="shared" si="8"/>
        <v>0.17562375482348483</v>
      </c>
      <c r="J99" s="40">
        <f t="shared" si="8"/>
        <v>0.174535388820758</v>
      </c>
      <c r="K99" s="40">
        <f t="shared" si="8"/>
        <v>0.1734556521034383</v>
      </c>
      <c r="L99" s="40">
        <f t="shared" si="8"/>
        <v>0.17238445306886543</v>
      </c>
      <c r="M99" s="40">
        <f t="shared" si="8"/>
        <v>0.17132170138868663</v>
      </c>
    </row>
    <row r="100" spans="1:13" ht="16.5" x14ac:dyDescent="0.25">
      <c r="A100" s="44">
        <v>24</v>
      </c>
      <c r="B100" s="40">
        <f t="shared" si="7"/>
        <v>0.17026730798674561</v>
      </c>
      <c r="C100" s="40">
        <f t="shared" si="8"/>
        <v>0.16922118501743139</v>
      </c>
      <c r="D100" s="40">
        <f t="shared" si="8"/>
        <v>0.16818324584447358</v>
      </c>
      <c r="E100" s="40">
        <f t="shared" si="8"/>
        <v>0.16715340502017714</v>
      </c>
      <c r="F100" s="40">
        <f t="shared" si="8"/>
        <v>0.16613157826508182</v>
      </c>
      <c r="G100" s="40">
        <f t="shared" si="8"/>
        <v>0.16511768244803926</v>
      </c>
      <c r="H100" s="40">
        <f t="shared" si="8"/>
        <v>0.16411163556669642</v>
      </c>
      <c r="I100" s="40">
        <f t="shared" si="8"/>
        <v>0.16311335672837546</v>
      </c>
      <c r="J100" s="40">
        <f t="shared" si="8"/>
        <v>0.16212276613134213</v>
      </c>
      <c r="K100" s="40">
        <f t="shared" si="8"/>
        <v>0.1611397850464521</v>
      </c>
      <c r="L100" s="40">
        <f t="shared" si="8"/>
        <v>0.16016433579916636</v>
      </c>
      <c r="M100" s="40">
        <f t="shared" si="8"/>
        <v>0.15919634175192854</v>
      </c>
    </row>
    <row r="101" spans="1:13" ht="16.5" x14ac:dyDescent="0.25">
      <c r="A101" s="47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16.5" x14ac:dyDescent="0.25">
      <c r="A102" s="47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16.5" x14ac:dyDescent="0.25">
      <c r="A103" s="47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1:13" ht="18.75" x14ac:dyDescent="0.3">
      <c r="A104" s="47"/>
      <c r="B104" s="45"/>
      <c r="C104" s="45"/>
      <c r="D104" s="45"/>
      <c r="E104" s="45"/>
      <c r="F104" s="45"/>
      <c r="G104" s="45"/>
      <c r="H104" s="45"/>
      <c r="I104" s="46"/>
      <c r="J104" s="45"/>
      <c r="K104" s="99" t="str">
        <f>"Продолжение таблицы "&amp;$C$2+1</f>
        <v>Продолжение таблицы 110</v>
      </c>
      <c r="L104" s="99"/>
      <c r="M104" s="99"/>
    </row>
    <row r="105" spans="1:13" ht="16.5" x14ac:dyDescent="0.25">
      <c r="A105" s="100" t="s">
        <v>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1:13" ht="16.5" x14ac:dyDescent="0.25">
      <c r="A106" s="98" t="s">
        <v>1</v>
      </c>
      <c r="B106" s="98" t="s">
        <v>2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</row>
    <row r="107" spans="1:13" ht="16.5" x14ac:dyDescent="0.25">
      <c r="A107" s="98"/>
      <c r="B107" s="44">
        <v>0</v>
      </c>
      <c r="C107" s="44">
        <v>1</v>
      </c>
      <c r="D107" s="44">
        <v>2</v>
      </c>
      <c r="E107" s="44">
        <v>3</v>
      </c>
      <c r="F107" s="44">
        <v>4</v>
      </c>
      <c r="G107" s="44">
        <v>5</v>
      </c>
      <c r="H107" s="44">
        <v>6</v>
      </c>
      <c r="I107" s="44">
        <v>7</v>
      </c>
      <c r="J107" s="44">
        <v>8</v>
      </c>
      <c r="K107" s="44">
        <v>9</v>
      </c>
      <c r="L107" s="44">
        <v>10</v>
      </c>
      <c r="M107" s="44">
        <v>11</v>
      </c>
    </row>
    <row r="108" spans="1:13" ht="16.5" x14ac:dyDescent="0.25">
      <c r="A108" s="44">
        <v>25</v>
      </c>
      <c r="B108" s="40">
        <f t="shared" ref="B108:M117" si="9">IF($B$70=0,(1+$A$2)^(-$A108-B$8/12),(1-(1+$A$2)^(-1/$B$70))/((1+$A$2)^($A108+B$8/12)-1))*100</f>
        <v>0.15823572728689361</v>
      </c>
      <c r="C108" s="40">
        <f t="shared" si="9"/>
        <v>0.15728241778900234</v>
      </c>
      <c r="D108" s="40">
        <f t="shared" si="9"/>
        <v>0.15633633962938961</v>
      </c>
      <c r="E108" s="40">
        <f t="shared" si="9"/>
        <v>0.15539742014912417</v>
      </c>
      <c r="F108" s="40">
        <f t="shared" si="9"/>
        <v>0.15446558764326729</v>
      </c>
      <c r="G108" s="40">
        <f t="shared" si="9"/>
        <v>0.15354077134524552</v>
      </c>
      <c r="H108" s="40">
        <f t="shared" si="9"/>
        <v>0.15262290141153048</v>
      </c>
      <c r="I108" s="40">
        <f t="shared" si="9"/>
        <v>0.15171190890661709</v>
      </c>
      <c r="J108" s="40">
        <f t="shared" si="9"/>
        <v>0.15080772578829529</v>
      </c>
      <c r="K108" s="40">
        <f t="shared" si="9"/>
        <v>0.14991028489320724</v>
      </c>
      <c r="L108" s="40">
        <f t="shared" si="9"/>
        <v>0.14901951992268428</v>
      </c>
      <c r="M108" s="40">
        <f t="shared" si="9"/>
        <v>0.148135365428857</v>
      </c>
    </row>
    <row r="109" spans="1:13" ht="16.5" x14ac:dyDescent="0.25">
      <c r="A109" s="44">
        <v>26</v>
      </c>
      <c r="B109" s="40">
        <f t="shared" si="9"/>
        <v>0.14725775680103265</v>
      </c>
      <c r="C109" s="40">
        <f t="shared" si="9"/>
        <v>0.14638663025233364</v>
      </c>
      <c r="D109" s="40">
        <f t="shared" si="9"/>
        <v>0.14552192280659051</v>
      </c>
      <c r="E109" s="40">
        <f t="shared" si="9"/>
        <v>0.14466357228548654</v>
      </c>
      <c r="F109" s="40">
        <f t="shared" si="9"/>
        <v>0.14381151729594416</v>
      </c>
      <c r="G109" s="40">
        <f t="shared" si="9"/>
        <v>0.14296569721775185</v>
      </c>
      <c r="H109" s="40">
        <f t="shared" si="9"/>
        <v>0.14212605219142341</v>
      </c>
      <c r="I109" s="40">
        <f t="shared" si="9"/>
        <v>0.14129252310628612</v>
      </c>
      <c r="J109" s="40">
        <f t="shared" si="9"/>
        <v>0.14046505158879227</v>
      </c>
      <c r="K109" s="40">
        <f t="shared" si="9"/>
        <v>0.13964357999104893</v>
      </c>
      <c r="L109" s="40">
        <f t="shared" si="9"/>
        <v>0.13882805137956133</v>
      </c>
      <c r="M109" s="40">
        <f t="shared" si="9"/>
        <v>0.13801840952418581</v>
      </c>
    </row>
    <row r="110" spans="1:13" ht="16.5" x14ac:dyDescent="0.25">
      <c r="A110" s="44">
        <v>27</v>
      </c>
      <c r="B110" s="40">
        <f t="shared" si="9"/>
        <v>0.13721459888728704</v>
      </c>
      <c r="C110" s="40">
        <f t="shared" si="9"/>
        <v>0.13641656461309573</v>
      </c>
      <c r="D110" s="40">
        <f t="shared" si="9"/>
        <v>0.13562425251726104</v>
      </c>
      <c r="E110" s="40">
        <f t="shared" si="9"/>
        <v>0.13483760907659664</v>
      </c>
      <c r="F110" s="40">
        <f t="shared" si="9"/>
        <v>0.13405658141901283</v>
      </c>
      <c r="G110" s="40">
        <f t="shared" si="9"/>
        <v>0.13328111731363265</v>
      </c>
      <c r="H110" s="40">
        <f t="shared" si="9"/>
        <v>0.13251116516108807</v>
      </c>
      <c r="I110" s="40">
        <f t="shared" si="9"/>
        <v>0.13174667398399154</v>
      </c>
      <c r="J110" s="40">
        <f t="shared" si="9"/>
        <v>0.13098759341758004</v>
      </c>
      <c r="K110" s="40">
        <f t="shared" si="9"/>
        <v>0.13023387370052777</v>
      </c>
      <c r="L110" s="40">
        <f t="shared" si="9"/>
        <v>0.12948546566592364</v>
      </c>
      <c r="M110" s="40">
        <f t="shared" si="9"/>
        <v>0.12874232073241054</v>
      </c>
    </row>
    <row r="111" spans="1:13" ht="16.5" x14ac:dyDescent="0.25">
      <c r="A111" s="44">
        <v>28</v>
      </c>
      <c r="B111" s="40">
        <f t="shared" si="9"/>
        <v>0.12800439089548279</v>
      </c>
      <c r="C111" s="40">
        <f t="shared" si="9"/>
        <v>0.12727162871893871</v>
      </c>
      <c r="D111" s="40">
        <f t="shared" si="9"/>
        <v>0.12654398732648392</v>
      </c>
      <c r="E111" s="40">
        <f t="shared" si="9"/>
        <v>0.12582142039348521</v>
      </c>
      <c r="F111" s="40">
        <f t="shared" si="9"/>
        <v>0.125103882138868</v>
      </c>
      <c r="G111" s="40">
        <f t="shared" si="9"/>
        <v>0.12439132731715737</v>
      </c>
      <c r="H111" s="40">
        <f t="shared" si="9"/>
        <v>0.12368371121065835</v>
      </c>
      <c r="I111" s="40">
        <f t="shared" si="9"/>
        <v>0.12298098962177341</v>
      </c>
      <c r="J111" s="40">
        <f t="shared" si="9"/>
        <v>0.12228311886545329</v>
      </c>
      <c r="K111" s="40">
        <f t="shared" si="9"/>
        <v>0.12159005576177997</v>
      </c>
      <c r="L111" s="40">
        <f t="shared" si="9"/>
        <v>0.12090175762867719</v>
      </c>
      <c r="M111" s="40">
        <f t="shared" si="9"/>
        <v>0.12021818227474801</v>
      </c>
    </row>
    <row r="112" spans="1:13" ht="16.5" x14ac:dyDescent="0.25">
      <c r="A112" s="44">
        <v>29</v>
      </c>
      <c r="B112" s="40">
        <f t="shared" si="9"/>
        <v>0.1195392879922353</v>
      </c>
      <c r="C112" s="40">
        <f t="shared" si="9"/>
        <v>0.11886503355010368</v>
      </c>
      <c r="D112" s="40">
        <f t="shared" si="9"/>
        <v>0.11819537818723905</v>
      </c>
      <c r="E112" s="40">
        <f t="shared" si="9"/>
        <v>0.11753028160576574</v>
      </c>
      <c r="F112" s="40">
        <f t="shared" si="9"/>
        <v>0.11686970396447671</v>
      </c>
      <c r="G112" s="40">
        <f t="shared" si="9"/>
        <v>0.11621360587237539</v>
      </c>
      <c r="H112" s="40">
        <f t="shared" si="9"/>
        <v>0.11556194838232764</v>
      </c>
      <c r="I112" s="40">
        <f t="shared" si="9"/>
        <v>0.11491469298481995</v>
      </c>
      <c r="J112" s="40">
        <f t="shared" si="9"/>
        <v>0.11427180160182389</v>
      </c>
      <c r="K112" s="40">
        <f t="shared" si="9"/>
        <v>0.1136332365807631</v>
      </c>
      <c r="L112" s="40">
        <f t="shared" si="9"/>
        <v>0.11299896068858134</v>
      </c>
      <c r="M112" s="40">
        <f t="shared" si="9"/>
        <v>0.11236893710590999</v>
      </c>
    </row>
    <row r="113" spans="1:13" ht="16.5" x14ac:dyDescent="0.25">
      <c r="A113" s="44">
        <v>30</v>
      </c>
      <c r="B113" s="40">
        <f t="shared" si="9"/>
        <v>0.11174312942133244</v>
      </c>
      <c r="C113" s="40">
        <f t="shared" si="9"/>
        <v>0.11112150162574438</v>
      </c>
      <c r="D113" s="40">
        <f t="shared" si="9"/>
        <v>0.11050401810680632</v>
      </c>
      <c r="E113" s="40">
        <f t="shared" si="9"/>
        <v>0.10989064364348945</v>
      </c>
      <c r="F113" s="40">
        <f t="shared" si="9"/>
        <v>0.10928134340071007</v>
      </c>
      <c r="G113" s="40">
        <f t="shared" si="9"/>
        <v>0.10867608292405279</v>
      </c>
      <c r="H113" s="40">
        <f t="shared" si="9"/>
        <v>0.10807482813458029</v>
      </c>
      <c r="I113" s="40">
        <f t="shared" si="9"/>
        <v>0.10747754532372754</v>
      </c>
      <c r="J113" s="40">
        <f t="shared" si="9"/>
        <v>0.10688420114827973</v>
      </c>
      <c r="K113" s="40">
        <f t="shared" si="9"/>
        <v>0.10629476262543143</v>
      </c>
      <c r="L113" s="40">
        <f t="shared" si="9"/>
        <v>0.10570919712792612</v>
      </c>
      <c r="M113" s="40">
        <f t="shared" si="9"/>
        <v>0.10512747237927421</v>
      </c>
    </row>
    <row r="114" spans="1:13" ht="16.5" x14ac:dyDescent="0.25">
      <c r="A114" s="44">
        <v>31</v>
      </c>
      <c r="B114" s="40">
        <f t="shared" si="9"/>
        <v>0.10454955644904834</v>
      </c>
      <c r="C114" s="40">
        <f t="shared" si="9"/>
        <v>0.10397541774825425</v>
      </c>
      <c r="D114" s="40">
        <f t="shared" si="9"/>
        <v>0.10340502502477535</v>
      </c>
      <c r="E114" s="40">
        <f t="shared" si="9"/>
        <v>0.10283834735889158</v>
      </c>
      <c r="F114" s="40">
        <f t="shared" si="9"/>
        <v>0.10227535415886822</v>
      </c>
      <c r="G114" s="40">
        <f t="shared" si="9"/>
        <v>0.10171601515661581</v>
      </c>
      <c r="H114" s="40">
        <f t="shared" si="9"/>
        <v>0.10116030040341871</v>
      </c>
      <c r="I114" s="40">
        <f t="shared" si="9"/>
        <v>0.10060818026573123</v>
      </c>
      <c r="J114" s="40">
        <f t="shared" si="9"/>
        <v>0.10005962542104015</v>
      </c>
      <c r="K114" s="40">
        <f t="shared" si="9"/>
        <v>9.9514606853792528E-2</v>
      </c>
      <c r="L114" s="40">
        <f t="shared" si="9"/>
        <v>9.8973095851387194E-2</v>
      </c>
      <c r="M114" s="40">
        <f t="shared" si="9"/>
        <v>9.8435064000229083E-2</v>
      </c>
    </row>
    <row r="115" spans="1:13" ht="16.5" x14ac:dyDescent="0.25">
      <c r="A115" s="44">
        <v>32</v>
      </c>
      <c r="B115" s="40">
        <f t="shared" si="9"/>
        <v>9.7900483181845618E-2</v>
      </c>
      <c r="C115" s="40">
        <f t="shared" si="9"/>
        <v>9.736932556906322E-2</v>
      </c>
      <c r="D115" s="40">
        <f t="shared" si="9"/>
        <v>9.6841563622242902E-2</v>
      </c>
      <c r="E115" s="40">
        <f t="shared" si="9"/>
        <v>9.6317170085575096E-2</v>
      </c>
      <c r="F115" s="40">
        <f t="shared" si="9"/>
        <v>9.5796117983431073E-2</v>
      </c>
      <c r="G115" s="40">
        <f t="shared" si="9"/>
        <v>9.5278380616770991E-2</v>
      </c>
      <c r="H115" s="40">
        <f t="shared" si="9"/>
        <v>9.4763931559606829E-2</v>
      </c>
      <c r="I115" s="40">
        <f t="shared" si="9"/>
        <v>9.4252744655520013E-2</v>
      </c>
      <c r="J115" s="40">
        <f t="shared" si="9"/>
        <v>9.374479401423208E-2</v>
      </c>
      <c r="K115" s="40">
        <f t="shared" si="9"/>
        <v>9.3240054008227574E-2</v>
      </c>
      <c r="L115" s="40">
        <f t="shared" si="9"/>
        <v>9.2738499269428815E-2</v>
      </c>
      <c r="M115" s="40">
        <f t="shared" si="9"/>
        <v>9.2240104685920712E-2</v>
      </c>
    </row>
    <row r="116" spans="1:13" ht="16.5" x14ac:dyDescent="0.25">
      <c r="A116" s="44">
        <v>33</v>
      </c>
      <c r="B116" s="40">
        <f t="shared" si="9"/>
        <v>9.1744845398725156E-2</v>
      </c>
      <c r="C116" s="40">
        <f t="shared" si="9"/>
        <v>9.1252696798624924E-2</v>
      </c>
      <c r="D116" s="40">
        <f t="shared" si="9"/>
        <v>9.0763634523034098E-2</v>
      </c>
      <c r="E116" s="40">
        <f t="shared" si="9"/>
        <v>9.027763445291688E-2</v>
      </c>
      <c r="F116" s="40">
        <f t="shared" si="9"/>
        <v>8.979467270975193E-2</v>
      </c>
      <c r="G116" s="40">
        <f t="shared" si="9"/>
        <v>8.9314725652542115E-2</v>
      </c>
      <c r="H116" s="40">
        <f t="shared" si="9"/>
        <v>8.8837769874868952E-2</v>
      </c>
      <c r="I116" s="40">
        <f t="shared" si="9"/>
        <v>8.8363782201991162E-2</v>
      </c>
      <c r="J116" s="40">
        <f t="shared" si="9"/>
        <v>8.7892739687985888E-2</v>
      </c>
      <c r="K116" s="40">
        <f t="shared" si="9"/>
        <v>8.7424619612932408E-2</v>
      </c>
      <c r="L116" s="40">
        <f t="shared" si="9"/>
        <v>8.6959399480137575E-2</v>
      </c>
      <c r="M116" s="40">
        <f t="shared" si="9"/>
        <v>8.6497057013402115E-2</v>
      </c>
    </row>
    <row r="117" spans="1:13" ht="16.5" x14ac:dyDescent="0.25">
      <c r="A117" s="44">
        <v>34</v>
      </c>
      <c r="B117" s="40">
        <f t="shared" si="9"/>
        <v>8.6037570154326726E-2</v>
      </c>
      <c r="C117" s="40">
        <f t="shared" si="9"/>
        <v>8.5580917059658659E-2</v>
      </c>
      <c r="D117" s="40">
        <f t="shared" si="9"/>
        <v>8.5127076098675716E-2</v>
      </c>
      <c r="E117" s="40">
        <f t="shared" si="9"/>
        <v>8.4676025850609515E-2</v>
      </c>
      <c r="F117" s="40">
        <f t="shared" si="9"/>
        <v>8.4227745102106177E-2</v>
      </c>
      <c r="G117" s="40">
        <f t="shared" si="9"/>
        <v>8.3782212844723286E-2</v>
      </c>
      <c r="H117" s="40">
        <f t="shared" si="9"/>
        <v>8.3339408272463528E-2</v>
      </c>
      <c r="I117" s="40">
        <f t="shared" si="9"/>
        <v>8.2899310779344093E-2</v>
      </c>
      <c r="J117" s="40">
        <f t="shared" si="9"/>
        <v>8.2461899957000789E-2</v>
      </c>
      <c r="K117" s="40">
        <f t="shared" si="9"/>
        <v>8.2027155592326734E-2</v>
      </c>
      <c r="L117" s="40">
        <f t="shared" si="9"/>
        <v>8.1595057665145174E-2</v>
      </c>
      <c r="M117" s="40">
        <f t="shared" si="9"/>
        <v>8.1165586345915211E-2</v>
      </c>
    </row>
    <row r="118" spans="1:13" ht="16.5" x14ac:dyDescent="0.25">
      <c r="A118" s="44">
        <v>35</v>
      </c>
      <c r="B118" s="40">
        <f t="shared" ref="B118:M127" si="10">IF($B$70=0,(1+$A$2)^(-$A118-B$8/12),(1-(1+$A$2)^(-1/$B$70))/((1+$A$2)^($A118+B$8/12)-1))*100</f>
        <v>8.07387219934705E-2</v>
      </c>
      <c r="C118" s="40">
        <f t="shared" si="10"/>
        <v>8.0314445152790376E-2</v>
      </c>
      <c r="D118" s="40">
        <f t="shared" si="10"/>
        <v>7.989273655280206E-2</v>
      </c>
      <c r="E118" s="40">
        <f t="shared" si="10"/>
        <v>7.9473577104214585E-2</v>
      </c>
      <c r="F118" s="40">
        <f t="shared" si="10"/>
        <v>7.9056947897383295E-2</v>
      </c>
      <c r="G118" s="40">
        <f t="shared" si="10"/>
        <v>7.8642830200204142E-2</v>
      </c>
      <c r="H118" s="40">
        <f t="shared" si="10"/>
        <v>7.8231205456037858E-2</v>
      </c>
      <c r="I118" s="40">
        <f t="shared" si="10"/>
        <v>7.7822055281663416E-2</v>
      </c>
      <c r="J118" s="40">
        <f t="shared" si="10"/>
        <v>7.7415361465259888E-2</v>
      </c>
      <c r="K118" s="40">
        <f t="shared" si="10"/>
        <v>7.7011105964416571E-2</v>
      </c>
      <c r="L118" s="40">
        <f t="shared" si="10"/>
        <v>7.6609270904171051E-2</v>
      </c>
      <c r="M118" s="40">
        <f t="shared" si="10"/>
        <v>7.620983857507449E-2</v>
      </c>
    </row>
    <row r="119" spans="1:13" ht="16.5" x14ac:dyDescent="0.25">
      <c r="A119" s="44">
        <v>36</v>
      </c>
      <c r="B119" s="40">
        <f t="shared" si="10"/>
        <v>7.581279143128343E-2</v>
      </c>
      <c r="C119" s="40">
        <f t="shared" si="10"/>
        <v>7.5418112088678851E-2</v>
      </c>
      <c r="D119" s="40">
        <f t="shared" si="10"/>
        <v>7.5025783323009979E-2</v>
      </c>
      <c r="E119" s="40">
        <f t="shared" si="10"/>
        <v>7.4635788068064951E-2</v>
      </c>
      <c r="F119" s="40">
        <f t="shared" si="10"/>
        <v>7.4248109413865879E-2</v>
      </c>
      <c r="G119" s="40">
        <f t="shared" si="10"/>
        <v>7.3862730604888904E-2</v>
      </c>
      <c r="H119" s="40">
        <f t="shared" si="10"/>
        <v>7.3479635038308441E-2</v>
      </c>
      <c r="I119" s="40">
        <f t="shared" si="10"/>
        <v>7.3098806262265781E-2</v>
      </c>
      <c r="J119" s="40">
        <f t="shared" si="10"/>
        <v>7.2720227974160959E-2</v>
      </c>
      <c r="K119" s="40">
        <f t="shared" si="10"/>
        <v>7.234388401896788E-2</v>
      </c>
      <c r="L119" s="40">
        <f t="shared" si="10"/>
        <v>7.1969758387572483E-2</v>
      </c>
      <c r="M119" s="40">
        <f t="shared" si="10"/>
        <v>7.1597835215133271E-2</v>
      </c>
    </row>
    <row r="120" spans="1:13" ht="16.5" x14ac:dyDescent="0.25">
      <c r="A120" s="44">
        <v>37</v>
      </c>
      <c r="B120" s="40">
        <f t="shared" si="10"/>
        <v>7.1228098779463803E-2</v>
      </c>
      <c r="C120" s="40">
        <f t="shared" si="10"/>
        <v>7.0860533499437647E-2</v>
      </c>
      <c r="D120" s="40">
        <f t="shared" si="10"/>
        <v>7.0495123933413659E-2</v>
      </c>
      <c r="E120" s="40">
        <f t="shared" si="10"/>
        <v>7.0131854777683467E-2</v>
      </c>
      <c r="F120" s="40">
        <f t="shared" si="10"/>
        <v>6.9770710864939189E-2</v>
      </c>
      <c r="G120" s="40">
        <f t="shared" si="10"/>
        <v>6.9411677162761726E-2</v>
      </c>
      <c r="H120" s="40">
        <f t="shared" si="10"/>
        <v>6.9054738772129073E-2</v>
      </c>
      <c r="I120" s="40">
        <f t="shared" si="10"/>
        <v>6.8699880925944631E-2</v>
      </c>
      <c r="J120" s="40">
        <f t="shared" si="10"/>
        <v>6.8347088987585125E-2</v>
      </c>
      <c r="K120" s="40">
        <f t="shared" si="10"/>
        <v>6.7996348449467239E-2</v>
      </c>
      <c r="L120" s="40">
        <f t="shared" si="10"/>
        <v>6.7647644931633888E-2</v>
      </c>
      <c r="M120" s="40">
        <f t="shared" si="10"/>
        <v>6.7300964180358622E-2</v>
      </c>
    </row>
    <row r="121" spans="1:13" ht="16.5" x14ac:dyDescent="0.25">
      <c r="A121" s="44">
        <v>38</v>
      </c>
      <c r="B121" s="40">
        <f t="shared" si="10"/>
        <v>6.6956292066768314E-2</v>
      </c>
      <c r="C121" s="40">
        <f t="shared" si="10"/>
        <v>6.6613614585484579E-2</v>
      </c>
      <c r="D121" s="40">
        <f t="shared" si="10"/>
        <v>6.6272917853281987E-2</v>
      </c>
      <c r="E121" s="40">
        <f t="shared" si="10"/>
        <v>6.5934188107764635E-2</v>
      </c>
      <c r="F121" s="40">
        <f t="shared" si="10"/>
        <v>6.5597411706059539E-2</v>
      </c>
      <c r="G121" s="40">
        <f t="shared" si="10"/>
        <v>6.5262575123527275E-2</v>
      </c>
      <c r="H121" s="40">
        <f t="shared" si="10"/>
        <v>6.4929664952488947E-2</v>
      </c>
      <c r="I121" s="40">
        <f t="shared" si="10"/>
        <v>6.4598667900970116E-2</v>
      </c>
      <c r="J121" s="40">
        <f t="shared" si="10"/>
        <v>6.4269570791460687E-2</v>
      </c>
      <c r="K121" s="40">
        <f t="shared" si="10"/>
        <v>6.3942360559690603E-2</v>
      </c>
      <c r="L121" s="40">
        <f t="shared" si="10"/>
        <v>6.3617024253421861E-2</v>
      </c>
      <c r="M121" s="40">
        <f t="shared" si="10"/>
        <v>6.3293549031255433E-2</v>
      </c>
    </row>
    <row r="122" spans="1:13" ht="16.5" x14ac:dyDescent="0.25">
      <c r="A122" s="44">
        <v>39</v>
      </c>
      <c r="B122" s="40">
        <f t="shared" si="10"/>
        <v>6.2971922161453711E-2</v>
      </c>
      <c r="C122" s="40">
        <f t="shared" si="10"/>
        <v>6.265213102077824E-2</v>
      </c>
      <c r="D122" s="40">
        <f t="shared" si="10"/>
        <v>6.2334163093341631E-2</v>
      </c>
      <c r="E122" s="40">
        <f t="shared" si="10"/>
        <v>6.2018005969474772E-2</v>
      </c>
      <c r="F122" s="40">
        <f t="shared" si="10"/>
        <v>6.1703647344608148E-2</v>
      </c>
      <c r="G122" s="40">
        <f t="shared" si="10"/>
        <v>6.1391075018167214E-2</v>
      </c>
      <c r="H122" s="40">
        <f t="shared" si="10"/>
        <v>6.1080276892481737E-2</v>
      </c>
      <c r="I122" s="40">
        <f t="shared" si="10"/>
        <v>6.0771240971709245E-2</v>
      </c>
      <c r="J122" s="40">
        <f t="shared" si="10"/>
        <v>6.0463955360771676E-2</v>
      </c>
      <c r="K122" s="40">
        <f t="shared" si="10"/>
        <v>6.015840826430538E-2</v>
      </c>
      <c r="L122" s="40">
        <f t="shared" si="10"/>
        <v>5.985458798562452E-2</v>
      </c>
      <c r="M122" s="40">
        <f t="shared" si="10"/>
        <v>5.955248292569737E-2</v>
      </c>
    </row>
    <row r="123" spans="1:13" ht="16.5" x14ac:dyDescent="0.25">
      <c r="A123" s="44">
        <v>40</v>
      </c>
      <c r="B123" s="40">
        <f t="shared" si="10"/>
        <v>5.9252081582135081E-2</v>
      </c>
      <c r="C123" s="40">
        <f t="shared" si="10"/>
        <v>5.8953372548193828E-2</v>
      </c>
      <c r="D123" s="40">
        <f t="shared" si="10"/>
        <v>5.8656344511788167E-2</v>
      </c>
      <c r="E123" s="40">
        <f t="shared" si="10"/>
        <v>5.8360986254517709E-2</v>
      </c>
      <c r="F123" s="40">
        <f t="shared" si="10"/>
        <v>5.8067286650705464E-2</v>
      </c>
      <c r="G123" s="40">
        <f t="shared" si="10"/>
        <v>5.7775234666447864E-2</v>
      </c>
      <c r="H123" s="40">
        <f t="shared" si="10"/>
        <v>5.7484819358676706E-2</v>
      </c>
      <c r="I123" s="40">
        <f t="shared" si="10"/>
        <v>5.7196029874232626E-2</v>
      </c>
      <c r="J123" s="40">
        <f t="shared" si="10"/>
        <v>5.6908855448950017E-2</v>
      </c>
      <c r="K123" s="40">
        <f t="shared" si="10"/>
        <v>5.6623285406752814E-2</v>
      </c>
      <c r="L123" s="40">
        <f t="shared" si="10"/>
        <v>5.6339309158761869E-2</v>
      </c>
      <c r="M123" s="40">
        <f t="shared" si="10"/>
        <v>5.6056916202412724E-2</v>
      </c>
    </row>
    <row r="124" spans="1:13" ht="16.5" x14ac:dyDescent="0.25">
      <c r="A124" s="44">
        <v>41</v>
      </c>
      <c r="B124" s="40">
        <f t="shared" si="10"/>
        <v>5.5776096120584324E-2</v>
      </c>
      <c r="C124" s="40">
        <f t="shared" si="10"/>
        <v>5.549683858073861E-2</v>
      </c>
      <c r="D124" s="40">
        <f t="shared" si="10"/>
        <v>5.521913333406981E-2</v>
      </c>
      <c r="E124" s="40">
        <f t="shared" si="10"/>
        <v>5.4942970214664759E-2</v>
      </c>
      <c r="F124" s="40">
        <f t="shared" si="10"/>
        <v>5.4668339138673139E-2</v>
      </c>
      <c r="G124" s="40">
        <f t="shared" si="10"/>
        <v>5.439523010348736E-2</v>
      </c>
      <c r="H124" s="40">
        <f t="shared" si="10"/>
        <v>5.4123633186932828E-2</v>
      </c>
      <c r="I124" s="40">
        <f t="shared" si="10"/>
        <v>5.3853538546467669E-2</v>
      </c>
      <c r="J124" s="40">
        <f t="shared" si="10"/>
        <v>5.3584936418392057E-2</v>
      </c>
      <c r="K124" s="40">
        <f t="shared" si="10"/>
        <v>5.3317817117066853E-2</v>
      </c>
      <c r="L124" s="40">
        <f t="shared" si="10"/>
        <v>5.3052171034141962E-2</v>
      </c>
      <c r="M124" s="40">
        <f t="shared" si="10"/>
        <v>5.2787988637793541E-2</v>
      </c>
    </row>
    <row r="125" spans="1:13" ht="16.5" x14ac:dyDescent="0.25">
      <c r="A125" s="44">
        <v>42</v>
      </c>
      <c r="B125" s="40">
        <f t="shared" si="10"/>
        <v>5.2525260471970217E-2</v>
      </c>
      <c r="C125" s="40">
        <f t="shared" si="10"/>
        <v>5.2263977155648761E-2</v>
      </c>
      <c r="D125" s="40">
        <f t="shared" si="10"/>
        <v>5.2004129382097683E-2</v>
      </c>
      <c r="E125" s="40">
        <f t="shared" si="10"/>
        <v>5.174570791815044E-2</v>
      </c>
      <c r="F125" s="40">
        <f t="shared" si="10"/>
        <v>5.1488703603486716E-2</v>
      </c>
      <c r="G125" s="40">
        <f t="shared" si="10"/>
        <v>5.123310734992223E-2</v>
      </c>
      <c r="H125" s="40">
        <f t="shared" si="10"/>
        <v>5.0978910140706803E-2</v>
      </c>
      <c r="I125" s="40">
        <f t="shared" si="10"/>
        <v>5.0726103029830952E-2</v>
      </c>
      <c r="J125" s="40">
        <f t="shared" si="10"/>
        <v>5.0474677141340268E-2</v>
      </c>
      <c r="K125" s="40">
        <f t="shared" si="10"/>
        <v>5.0224623668657868E-2</v>
      </c>
      <c r="L125" s="40">
        <f t="shared" si="10"/>
        <v>4.9975933873914948E-2</v>
      </c>
      <c r="M125" s="40">
        <f t="shared" si="10"/>
        <v>4.9728599087288793E-2</v>
      </c>
    </row>
    <row r="126" spans="1:13" ht="16.5" x14ac:dyDescent="0.25">
      <c r="A126" s="44">
        <v>43</v>
      </c>
      <c r="B126" s="40">
        <f t="shared" si="10"/>
        <v>4.9482610706348698E-2</v>
      </c>
      <c r="C126" s="40">
        <f t="shared" si="10"/>
        <v>4.9237960195409575E-2</v>
      </c>
      <c r="D126" s="40">
        <f t="shared" si="10"/>
        <v>4.8994639084892475E-2</v>
      </c>
      <c r="E126" s="40">
        <f t="shared" si="10"/>
        <v>4.8752638970693124E-2</v>
      </c>
      <c r="F126" s="40">
        <f t="shared" si="10"/>
        <v>4.8511951513557507E-2</v>
      </c>
      <c r="G126" s="40">
        <f t="shared" si="10"/>
        <v>4.8272568438464426E-2</v>
      </c>
      <c r="H126" s="40">
        <f t="shared" si="10"/>
        <v>4.8034481534015336E-2</v>
      </c>
      <c r="I126" s="40">
        <f t="shared" si="10"/>
        <v>4.7797682651831208E-2</v>
      </c>
      <c r="J126" s="40">
        <f t="shared" si="10"/>
        <v>4.7562163705956076E-2</v>
      </c>
      <c r="K126" s="40">
        <f t="shared" si="10"/>
        <v>4.732791667226758E-2</v>
      </c>
      <c r="L126" s="40">
        <f t="shared" si="10"/>
        <v>4.7094933587894149E-2</v>
      </c>
      <c r="M126" s="40">
        <f t="shared" si="10"/>
        <v>4.6863206550638768E-2</v>
      </c>
    </row>
    <row r="127" spans="1:13" ht="16.5" x14ac:dyDescent="0.25">
      <c r="A127" s="44">
        <v>44</v>
      </c>
      <c r="B127" s="40">
        <f t="shared" si="10"/>
        <v>4.6632727718409178E-2</v>
      </c>
      <c r="C127" s="40">
        <f t="shared" si="10"/>
        <v>4.640348930865499E-2</v>
      </c>
      <c r="D127" s="40">
        <f t="shared" si="10"/>
        <v>4.6175483597810346E-2</v>
      </c>
      <c r="E127" s="40">
        <f t="shared" si="10"/>
        <v>4.5948702920743621E-2</v>
      </c>
      <c r="F127" s="40">
        <f t="shared" si="10"/>
        <v>4.5723139670212992E-2</v>
      </c>
      <c r="G127" s="40">
        <f t="shared" si="10"/>
        <v>4.5498786296328024E-2</v>
      </c>
      <c r="H127" s="40">
        <f t="shared" si="10"/>
        <v>4.5275635306017463E-2</v>
      </c>
      <c r="I127" s="40">
        <f t="shared" si="10"/>
        <v>4.5053679262502963E-2</v>
      </c>
      <c r="J127" s="40">
        <f t="shared" si="10"/>
        <v>4.4832910784778614E-2</v>
      </c>
      <c r="K127" s="40">
        <f t="shared" si="10"/>
        <v>4.4613322547096185E-2</v>
      </c>
      <c r="L127" s="40">
        <f t="shared" si="10"/>
        <v>4.4394907278456422E-2</v>
      </c>
      <c r="M127" s="40">
        <f t="shared" si="10"/>
        <v>4.4177657762105617E-2</v>
      </c>
    </row>
    <row r="128" spans="1:13" ht="16.5" x14ac:dyDescent="0.25">
      <c r="A128" s="44">
        <v>45</v>
      </c>
      <c r="B128" s="40">
        <f t="shared" ref="B128:M133" si="11">IF($B$70=0,(1+$A$2)^(-$A128-B$8/12),(1-(1+$A$2)^(-1/$B$70))/((1+$A$2)^($A128+B$8/12)-1))*100</f>
        <v>4.3961566835037873E-2</v>
      </c>
      <c r="C128" s="40">
        <f t="shared" si="11"/>
        <v>4.3746627387503151E-2</v>
      </c>
      <c r="D128" s="40">
        <f t="shared" si="11"/>
        <v>4.3532832362520112E-2</v>
      </c>
      <c r="E128" s="40">
        <f t="shared" si="11"/>
        <v>4.3320174755395076E-2</v>
      </c>
      <c r="F128" s="40">
        <f t="shared" si="11"/>
        <v>4.3108647613245732E-2</v>
      </c>
      <c r="G128" s="40">
        <f t="shared" si="11"/>
        <v>4.289824403453029E-2</v>
      </c>
      <c r="H128" s="40">
        <f t="shared" si="11"/>
        <v>4.2688957168581711E-2</v>
      </c>
      <c r="I128" s="40">
        <f t="shared" si="11"/>
        <v>4.2480780215147118E-2</v>
      </c>
      <c r="J128" s="40">
        <f t="shared" si="11"/>
        <v>4.2273706423932189E-2</v>
      </c>
      <c r="K128" s="40">
        <f t="shared" si="11"/>
        <v>4.2067729094150415E-2</v>
      </c>
      <c r="L128" s="40">
        <f t="shared" si="11"/>
        <v>4.1862841574077429E-2</v>
      </c>
      <c r="M128" s="40">
        <f t="shared" si="11"/>
        <v>4.1659037260610154E-2</v>
      </c>
    </row>
    <row r="129" spans="1:13" ht="16.5" x14ac:dyDescent="0.25">
      <c r="A129" s="44">
        <v>46</v>
      </c>
      <c r="B129" s="40">
        <f t="shared" si="11"/>
        <v>4.145630959883035E-2</v>
      </c>
      <c r="C129" s="40">
        <f t="shared" si="11"/>
        <v>4.1254652081573764E-2</v>
      </c>
      <c r="D129" s="40">
        <f t="shared" si="11"/>
        <v>4.105405824900267E-2</v>
      </c>
      <c r="E129" s="40">
        <f t="shared" si="11"/>
        <v>4.0854521688184181E-2</v>
      </c>
      <c r="F129" s="40">
        <f t="shared" si="11"/>
        <v>4.0656036032672468E-2</v>
      </c>
      <c r="G129" s="40">
        <f t="shared" si="11"/>
        <v>4.0458594962095612E-2</v>
      </c>
      <c r="H129" s="40">
        <f t="shared" si="11"/>
        <v>4.0262192201746802E-2</v>
      </c>
      <c r="I129" s="40">
        <f t="shared" si="11"/>
        <v>4.0066821522180066E-2</v>
      </c>
      <c r="J129" s="40">
        <f t="shared" si="11"/>
        <v>3.9872476738810239E-2</v>
      </c>
      <c r="K129" s="40">
        <f t="shared" si="11"/>
        <v>3.9679151711517077E-2</v>
      </c>
      <c r="L129" s="40">
        <f t="shared" si="11"/>
        <v>3.9486840344253739E-2</v>
      </c>
      <c r="M129" s="40">
        <f t="shared" si="11"/>
        <v>3.9295536584659445E-2</v>
      </c>
    </row>
    <row r="130" spans="1:13" ht="16.5" x14ac:dyDescent="0.25">
      <c r="A130" s="44">
        <v>47</v>
      </c>
      <c r="B130" s="40">
        <f t="shared" si="11"/>
        <v>3.9105234423675965E-2</v>
      </c>
      <c r="C130" s="40">
        <f t="shared" si="11"/>
        <v>3.8915927895168699E-2</v>
      </c>
      <c r="D130" s="40">
        <f t="shared" si="11"/>
        <v>3.8727611075550956E-2</v>
      </c>
      <c r="E130" s="40">
        <f t="shared" si="11"/>
        <v>3.854027808341301E-2</v>
      </c>
      <c r="F130" s="40">
        <f t="shared" si="11"/>
        <v>3.8353923079154605E-2</v>
      </c>
      <c r="G130" s="40">
        <f t="shared" si="11"/>
        <v>3.8168540264621388E-2</v>
      </c>
      <c r="H130" s="40">
        <f t="shared" si="11"/>
        <v>3.7984123882745163E-2</v>
      </c>
      <c r="I130" s="40">
        <f t="shared" si="11"/>
        <v>3.7800668217187937E-2</v>
      </c>
      <c r="J130" s="40">
        <f t="shared" si="11"/>
        <v>3.7618167591989729E-2</v>
      </c>
      <c r="K130" s="40">
        <f t="shared" si="11"/>
        <v>3.7436616371219866E-2</v>
      </c>
      <c r="L130" s="40">
        <f t="shared" si="11"/>
        <v>3.7256008958632174E-2</v>
      </c>
      <c r="M130" s="40">
        <f t="shared" si="11"/>
        <v>3.7076339797323526E-2</v>
      </c>
    </row>
    <row r="131" spans="1:13" ht="16.5" x14ac:dyDescent="0.25">
      <c r="A131" s="44">
        <v>48</v>
      </c>
      <c r="B131" s="40">
        <f t="shared" si="11"/>
        <v>3.6897603369395925E-2</v>
      </c>
      <c r="C131" s="40">
        <f t="shared" si="11"/>
        <v>3.6719794195622442E-2</v>
      </c>
      <c r="D131" s="40">
        <f t="shared" si="11"/>
        <v>3.6542906835116011E-2</v>
      </c>
      <c r="E131" s="40">
        <f t="shared" si="11"/>
        <v>3.6366935885002144E-2</v>
      </c>
      <c r="F131" s="40">
        <f t="shared" si="11"/>
        <v>3.6191875980094781E-2</v>
      </c>
      <c r="G131" s="40">
        <f t="shared" si="11"/>
        <v>3.6017721792575605E-2</v>
      </c>
      <c r="H131" s="40">
        <f t="shared" si="11"/>
        <v>3.5844468031676395E-2</v>
      </c>
      <c r="I131" s="40">
        <f t="shared" si="11"/>
        <v>3.5672109443364984E-2</v>
      </c>
      <c r="J131" s="40">
        <f t="shared" si="11"/>
        <v>3.5500640810034109E-2</v>
      </c>
      <c r="K131" s="40">
        <f t="shared" si="11"/>
        <v>3.5330056950193624E-2</v>
      </c>
      <c r="L131" s="40">
        <f t="shared" si="11"/>
        <v>3.5160352718165783E-2</v>
      </c>
      <c r="M131" s="40">
        <f t="shared" si="11"/>
        <v>3.4991523003783685E-2</v>
      </c>
    </row>
    <row r="132" spans="1:13" ht="16.5" x14ac:dyDescent="0.25">
      <c r="A132" s="44">
        <v>49</v>
      </c>
      <c r="B132" s="40">
        <f t="shared" si="11"/>
        <v>3.4823562732092542E-2</v>
      </c>
      <c r="C132" s="40">
        <f t="shared" si="11"/>
        <v>3.4656466863054493E-2</v>
      </c>
      <c r="D132" s="40">
        <f t="shared" si="11"/>
        <v>3.4490230391255663E-2</v>
      </c>
      <c r="E132" s="40">
        <f t="shared" si="11"/>
        <v>3.432484834561688E-2</v>
      </c>
      <c r="F132" s="40">
        <f t="shared" si="11"/>
        <v>3.4160315789106922E-2</v>
      </c>
      <c r="G132" s="40">
        <f t="shared" si="11"/>
        <v>3.3996627818458719E-2</v>
      </c>
      <c r="H132" s="40">
        <f t="shared" si="11"/>
        <v>3.383377956388843E-2</v>
      </c>
      <c r="I132" s="40">
        <f t="shared" si="11"/>
        <v>3.3671766188817343E-2</v>
      </c>
      <c r="J132" s="40">
        <f t="shared" si="11"/>
        <v>3.3510582889596574E-2</v>
      </c>
      <c r="K132" s="40">
        <f t="shared" si="11"/>
        <v>3.3350224895234419E-2</v>
      </c>
      <c r="L132" s="40">
        <f t="shared" si="11"/>
        <v>3.3190687467126549E-2</v>
      </c>
      <c r="M132" s="40">
        <f t="shared" si="11"/>
        <v>3.3031965898788838E-2</v>
      </c>
    </row>
    <row r="133" spans="1:13" ht="16.5" x14ac:dyDescent="0.25">
      <c r="A133" s="44">
        <v>50</v>
      </c>
      <c r="B133" s="40">
        <f t="shared" si="11"/>
        <v>3.2874055515592769E-2</v>
      </c>
      <c r="C133" s="40">
        <f t="shared" si="11"/>
        <v>3.271695167450378E-2</v>
      </c>
      <c r="D133" s="40">
        <f t="shared" si="11"/>
        <v>3.2560649763821586E-2</v>
      </c>
      <c r="E133" s="40">
        <f t="shared" si="11"/>
        <v>3.2405145202923757E-2</v>
      </c>
      <c r="F133" s="40">
        <f t="shared" si="11"/>
        <v>3.2250433442011402E-2</v>
      </c>
      <c r="G133" s="40">
        <f t="shared" si="11"/>
        <v>3.2096509961857506E-2</v>
      </c>
      <c r="H133" s="40">
        <f t="shared" si="11"/>
        <v>3.1943370273557634E-2</v>
      </c>
      <c r="I133" s="40">
        <f t="shared" si="11"/>
        <v>3.1791009918283292E-2</v>
      </c>
      <c r="J133" s="40">
        <f t="shared" si="11"/>
        <v>3.163942446703745E-2</v>
      </c>
      <c r="K133" s="40">
        <f t="shared" si="11"/>
        <v>3.148860952041263E-2</v>
      </c>
      <c r="L133" s="40">
        <f t="shared" si="11"/>
        <v>3.1338560708351344E-2</v>
      </c>
      <c r="M133" s="40">
        <f t="shared" si="11"/>
        <v>3.1189273689908821E-2</v>
      </c>
    </row>
    <row r="134" spans="1:13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x14ac:dyDescent="0.25">
      <c r="A137" s="37"/>
      <c r="B137" s="43">
        <v>4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ht="18.75" x14ac:dyDescent="0.3">
      <c r="A138" s="85" t="s">
        <v>8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1:13" ht="18.75" x14ac:dyDescent="0.3">
      <c r="A139" s="42"/>
      <c r="B139" s="42"/>
      <c r="C139" s="42"/>
      <c r="D139" s="42"/>
      <c r="E139" s="42"/>
      <c r="F139" s="41"/>
      <c r="G139" s="37"/>
      <c r="H139" s="37"/>
      <c r="I139" s="37"/>
      <c r="J139" s="37"/>
      <c r="K139" s="86" t="str">
        <f>"Таблица "&amp;$C$2+2</f>
        <v>Таблица 111</v>
      </c>
      <c r="L139" s="86"/>
      <c r="M139" s="37"/>
    </row>
    <row r="140" spans="1:13" ht="16.5" x14ac:dyDescent="0.25">
      <c r="A140" s="37"/>
      <c r="B140" s="92" t="s">
        <v>3</v>
      </c>
      <c r="C140" s="93"/>
      <c r="D140" s="93"/>
      <c r="E140" s="93"/>
      <c r="F140" s="94"/>
      <c r="G140" s="37"/>
      <c r="H140" s="92" t="s">
        <v>3</v>
      </c>
      <c r="I140" s="93"/>
      <c r="J140" s="93"/>
      <c r="K140" s="93"/>
      <c r="L140" s="94"/>
      <c r="M140" s="37"/>
    </row>
    <row r="141" spans="1:13" ht="16.5" x14ac:dyDescent="0.25">
      <c r="A141" s="37"/>
      <c r="B141" s="89" t="s">
        <v>1</v>
      </c>
      <c r="C141" s="95" t="s">
        <v>4</v>
      </c>
      <c r="D141" s="96"/>
      <c r="E141" s="96"/>
      <c r="F141" s="97"/>
      <c r="G141" s="37"/>
      <c r="H141" s="89" t="s">
        <v>1</v>
      </c>
      <c r="I141" s="98" t="s">
        <v>4</v>
      </c>
      <c r="J141" s="98"/>
      <c r="K141" s="98"/>
      <c r="L141" s="98"/>
      <c r="M141" s="37"/>
    </row>
    <row r="142" spans="1:13" ht="16.5" x14ac:dyDescent="0.25">
      <c r="A142" s="37"/>
      <c r="B142" s="90"/>
      <c r="C142" s="44">
        <v>0</v>
      </c>
      <c r="D142" s="44">
        <v>1</v>
      </c>
      <c r="E142" s="44">
        <v>2</v>
      </c>
      <c r="F142" s="44">
        <v>3</v>
      </c>
      <c r="G142" s="37"/>
      <c r="H142" s="90"/>
      <c r="I142" s="44">
        <v>0</v>
      </c>
      <c r="J142" s="44">
        <v>1</v>
      </c>
      <c r="K142" s="44">
        <v>2</v>
      </c>
      <c r="L142" s="44">
        <v>3</v>
      </c>
      <c r="M142" s="37"/>
    </row>
    <row r="143" spans="1:13" ht="16.5" x14ac:dyDescent="0.25">
      <c r="A143" s="37"/>
      <c r="B143" s="44">
        <v>0</v>
      </c>
      <c r="C143" s="40">
        <v>100</v>
      </c>
      <c r="D143" s="40">
        <f t="shared" ref="D143:F167" si="12">IF($B$137=0,(1+$A$2)^(-$B143-D$142/4),(1-(1+$A$2)^(-1/$B$137))/((1+$A$2)^($B143+D$142/4)-1))*100</f>
        <v>98.670399159143457</v>
      </c>
      <c r="E143" s="40">
        <f t="shared" si="12"/>
        <v>49.005023956416665</v>
      </c>
      <c r="F143" s="40">
        <f t="shared" si="12"/>
        <v>32.450887535156937</v>
      </c>
      <c r="G143" s="37"/>
      <c r="H143" s="44">
        <v>25</v>
      </c>
      <c r="I143" s="40">
        <f t="shared" ref="I143:I168" si="13">IF($B$137=0,(1+$A$2)^(-$H143-C$142/4),(1-(1+$A$2)^(-1/$B$137))/((1+$A$2)^($H143+C$142/4)-1))*100</f>
        <v>0.47259702028699624</v>
      </c>
      <c r="J143" s="40">
        <f t="shared" ref="J143:J168" si="14">IF($B$137=0,(1+$A$2)^(-$H143-D$142/4),(1-(1+$A$2)^(-1/$B$137))/((1+$A$2)^($H143+D$142/4)-1))*100</f>
        <v>0.46411994928054062</v>
      </c>
      <c r="K143" s="40">
        <f t="shared" ref="K143:K168" si="15">IF($B$137=0,(1+$A$2)^(-$H143-E$142/4),(1-(1+$A$2)^(-1/$B$137))/((1+$A$2)^($H143+E$142/4)-1))*100</f>
        <v>0.45583339282076046</v>
      </c>
      <c r="L143" s="40">
        <f t="shared" ref="L143:L168" si="16">IF($B$137=0,(1+$A$2)^(-$H143-F$142/4),(1-(1+$A$2)^(-1/$B$137))/((1+$A$2)^($H143+F$142/4)-1))*100</f>
        <v>0.44773171751821306</v>
      </c>
      <c r="M143" s="37"/>
    </row>
    <row r="144" spans="1:13" ht="16.5" x14ac:dyDescent="0.25">
      <c r="A144" s="37"/>
      <c r="B144" s="44">
        <v>1</v>
      </c>
      <c r="C144" s="40">
        <f t="shared" ref="C144:C167" si="17">IF($B$137=0,(1+$A$2)^(-$B144-C$142/4),(1-(1+$A$2)^(-1/$B$137))/((1+$A$2)^($B144+C$142/4)-1))*100</f>
        <v>24.174560742845152</v>
      </c>
      <c r="D144" s="40">
        <f t="shared" si="12"/>
        <v>19.209357727733568</v>
      </c>
      <c r="E144" s="40">
        <f t="shared" si="12"/>
        <v>15.899716521543628</v>
      </c>
      <c r="F144" s="40">
        <f t="shared" si="12"/>
        <v>13.536110551282682</v>
      </c>
      <c r="G144" s="37"/>
      <c r="H144" s="44">
        <v>26</v>
      </c>
      <c r="I144" s="40">
        <f t="shared" si="13"/>
        <v>0.43980950618147474</v>
      </c>
      <c r="J144" s="40">
        <f t="shared" si="14"/>
        <v>0.43206154753052545</v>
      </c>
      <c r="K144" s="40">
        <f t="shared" si="15"/>
        <v>0.42448282649239766</v>
      </c>
      <c r="L144" s="40">
        <f t="shared" si="16"/>
        <v>0.41706851504100739</v>
      </c>
      <c r="M144" s="37"/>
    </row>
    <row r="145" spans="1:13" ht="16.5" x14ac:dyDescent="0.25">
      <c r="A145" s="37"/>
      <c r="B145" s="44">
        <v>2</v>
      </c>
      <c r="C145" s="40">
        <f t="shared" si="17"/>
        <v>11.763776517199581</v>
      </c>
      <c r="D145" s="40">
        <f t="shared" si="12"/>
        <v>10.385623685438135</v>
      </c>
      <c r="E145" s="40">
        <f t="shared" si="12"/>
        <v>9.2833976050997258</v>
      </c>
      <c r="F145" s="40">
        <f t="shared" si="12"/>
        <v>8.3818454341822299</v>
      </c>
      <c r="G145" s="37"/>
      <c r="H145" s="44">
        <v>27</v>
      </c>
      <c r="I145" s="40">
        <f t="shared" si="13"/>
        <v>0.40981396354588268</v>
      </c>
      <c r="J145" s="40">
        <f t="shared" si="14"/>
        <v>0.4027146925971159</v>
      </c>
      <c r="K145" s="40">
        <f t="shared" si="15"/>
        <v>0.39576638527622404</v>
      </c>
      <c r="L145" s="40">
        <f t="shared" si="16"/>
        <v>0.38896487984480832</v>
      </c>
      <c r="M145" s="37"/>
    </row>
    <row r="146" spans="1:13" ht="16.5" x14ac:dyDescent="0.25">
      <c r="A146" s="37"/>
      <c r="B146" s="44">
        <v>3</v>
      </c>
      <c r="C146" s="40">
        <f t="shared" si="17"/>
        <v>7.6307986025505326</v>
      </c>
      <c r="D146" s="40">
        <f t="shared" si="12"/>
        <v>6.9955250150755015</v>
      </c>
      <c r="E146" s="40">
        <f t="shared" si="12"/>
        <v>6.451216024857283</v>
      </c>
      <c r="F146" s="40">
        <f t="shared" si="12"/>
        <v>5.9796786171601157</v>
      </c>
      <c r="G146" s="37"/>
      <c r="H146" s="44">
        <v>28</v>
      </c>
      <c r="I146" s="40">
        <f t="shared" si="13"/>
        <v>0.38230616282488394</v>
      </c>
      <c r="J146" s="40">
        <f t="shared" si="14"/>
        <v>0.37578636244662944</v>
      </c>
      <c r="K146" s="40">
        <f t="shared" si="15"/>
        <v>0.36940174244098167</v>
      </c>
      <c r="L146" s="40">
        <f t="shared" si="16"/>
        <v>0.36314869615609563</v>
      </c>
      <c r="M146" s="37"/>
    </row>
    <row r="147" spans="1:13" ht="16.5" x14ac:dyDescent="0.25">
      <c r="A147" s="37"/>
      <c r="B147" s="44">
        <v>4</v>
      </c>
      <c r="C147" s="40">
        <f t="shared" si="17"/>
        <v>5.5672680243724448</v>
      </c>
      <c r="D147" s="40">
        <f t="shared" si="12"/>
        <v>5.2035500062760196</v>
      </c>
      <c r="E147" s="40">
        <f t="shared" si="12"/>
        <v>4.8804090368926616</v>
      </c>
      <c r="F147" s="40">
        <f t="shared" si="12"/>
        <v>4.5914381165380442</v>
      </c>
      <c r="G147" s="37"/>
      <c r="H147" s="44">
        <v>29</v>
      </c>
      <c r="I147" s="40">
        <f t="shared" si="13"/>
        <v>0.35702374097811485</v>
      </c>
      <c r="J147" s="40">
        <f t="shared" si="14"/>
        <v>0.35102351303805152</v>
      </c>
      <c r="K147" s="40">
        <f t="shared" si="15"/>
        <v>0.34514476218779522</v>
      </c>
      <c r="L147" s="40">
        <f t="shared" si="16"/>
        <v>0.33938434722942656</v>
      </c>
      <c r="M147" s="37"/>
    </row>
    <row r="148" spans="1:13" ht="16.5" x14ac:dyDescent="0.25">
      <c r="A148" s="37"/>
      <c r="B148" s="44">
        <v>5</v>
      </c>
      <c r="C148" s="40">
        <f t="shared" si="17"/>
        <v>4.3315116402599712</v>
      </c>
      <c r="D148" s="40">
        <f t="shared" si="12"/>
        <v>4.0964803038663522</v>
      </c>
      <c r="E148" s="40">
        <f t="shared" si="12"/>
        <v>3.8829492174006734</v>
      </c>
      <c r="F148" s="40">
        <f t="shared" si="12"/>
        <v>3.6881139020592286</v>
      </c>
      <c r="G148" s="37"/>
      <c r="H148" s="44">
        <v>30</v>
      </c>
      <c r="I148" s="40">
        <f t="shared" si="13"/>
        <v>0.33373923138305067</v>
      </c>
      <c r="J148" s="40">
        <f t="shared" si="14"/>
        <v>0.3282064779793562</v>
      </c>
      <c r="K148" s="40">
        <f t="shared" si="15"/>
        <v>0.32278324636399858</v>
      </c>
      <c r="L148" s="40">
        <f t="shared" si="16"/>
        <v>0.31746678800175937</v>
      </c>
      <c r="M148" s="37"/>
    </row>
    <row r="149" spans="1:13" ht="16.5" x14ac:dyDescent="0.25">
      <c r="A149" s="37"/>
      <c r="B149" s="44">
        <v>6</v>
      </c>
      <c r="C149" s="40">
        <f t="shared" si="17"/>
        <v>3.5096372878795625</v>
      </c>
      <c r="D149" s="40">
        <f t="shared" si="12"/>
        <v>3.3455562319842089</v>
      </c>
      <c r="E149" s="40">
        <f t="shared" si="12"/>
        <v>3.1942096095378854</v>
      </c>
      <c r="F149" s="40">
        <f t="shared" si="12"/>
        <v>3.05418238449248</v>
      </c>
      <c r="G149" s="37"/>
      <c r="H149" s="44">
        <v>31</v>
      </c>
      <c r="I149" s="40">
        <f t="shared" si="13"/>
        <v>0.31225444276919556</v>
      </c>
      <c r="J149" s="40">
        <f t="shared" si="14"/>
        <v>0.30714363542522677</v>
      </c>
      <c r="K149" s="40">
        <f t="shared" si="15"/>
        <v>0.30213187224976951</v>
      </c>
      <c r="L149" s="40">
        <f t="shared" si="16"/>
        <v>0.29721673784116187</v>
      </c>
      <c r="M149" s="37"/>
    </row>
    <row r="150" spans="1:13" ht="16.5" x14ac:dyDescent="0.25">
      <c r="A150" s="37"/>
      <c r="B150" s="44">
        <v>7</v>
      </c>
      <c r="C150" s="40">
        <f t="shared" si="17"/>
        <v>2.9242616651728026</v>
      </c>
      <c r="D150" s="40">
        <f t="shared" si="12"/>
        <v>2.8034018518105808</v>
      </c>
      <c r="E150" s="40">
        <f t="shared" si="12"/>
        <v>2.6906967545720408</v>
      </c>
      <c r="F150" s="40">
        <f t="shared" si="12"/>
        <v>2.5853571080966971</v>
      </c>
      <c r="G150" s="37"/>
      <c r="H150" s="44">
        <v>32</v>
      </c>
      <c r="I150" s="40">
        <f t="shared" si="13"/>
        <v>0.29239589206368616</v>
      </c>
      <c r="J150" s="40">
        <f t="shared" si="14"/>
        <v>0.28766706713704898</v>
      </c>
      <c r="K150" s="40">
        <f t="shared" si="15"/>
        <v>0.28302806486016957</v>
      </c>
      <c r="L150" s="40">
        <f t="shared" si="16"/>
        <v>0.27847675396210458</v>
      </c>
      <c r="M150" s="37"/>
    </row>
    <row r="151" spans="1:13" ht="16.5" x14ac:dyDescent="0.25">
      <c r="A151" s="37"/>
      <c r="B151" s="44">
        <v>8</v>
      </c>
      <c r="C151" s="40">
        <f t="shared" si="17"/>
        <v>2.4866923020604861</v>
      </c>
      <c r="D151" s="40">
        <f t="shared" si="12"/>
        <v>2.3940954334550688</v>
      </c>
      <c r="E151" s="40">
        <f t="shared" si="12"/>
        <v>2.3070309967005431</v>
      </c>
      <c r="F151" s="40">
        <f t="shared" si="12"/>
        <v>2.2250246840248997</v>
      </c>
      <c r="G151" s="37"/>
      <c r="H151" s="44">
        <v>33</v>
      </c>
      <c r="I151" s="40">
        <f t="shared" si="13"/>
        <v>0.27401106757335925</v>
      </c>
      <c r="J151" s="40">
        <f t="shared" si="14"/>
        <v>0.2696290008112539</v>
      </c>
      <c r="K151" s="40">
        <f t="shared" si="15"/>
        <v>0.26532860847338141</v>
      </c>
      <c r="L151" s="40">
        <f t="shared" si="16"/>
        <v>0.26110800283355562</v>
      </c>
      <c r="M151" s="37"/>
    </row>
    <row r="152" spans="1:13" ht="16.5" x14ac:dyDescent="0.25">
      <c r="A152" s="37"/>
      <c r="B152" s="44">
        <v>9</v>
      </c>
      <c r="C152" s="40">
        <f t="shared" si="17"/>
        <v>2.1476548857805549</v>
      </c>
      <c r="D152" s="40">
        <f t="shared" si="12"/>
        <v>2.0745455690882553</v>
      </c>
      <c r="E152" s="40">
        <f t="shared" si="12"/>
        <v>2.0053602809059172</v>
      </c>
      <c r="F152" s="40">
        <f t="shared" si="12"/>
        <v>1.9397970737025834</v>
      </c>
      <c r="G152" s="37"/>
      <c r="H152" s="44">
        <v>34</v>
      </c>
      <c r="I152" s="40">
        <f t="shared" si="13"/>
        <v>0.25696535153496969</v>
      </c>
      <c r="J152" s="40">
        <f t="shared" si="14"/>
        <v>0.25289887557560026</v>
      </c>
      <c r="K152" s="40">
        <f t="shared" si="15"/>
        <v>0.24890684738117283</v>
      </c>
      <c r="L152" s="40">
        <f t="shared" si="16"/>
        <v>0.24498758896128472</v>
      </c>
      <c r="M152" s="37"/>
    </row>
    <row r="153" spans="1:13" ht="16.5" x14ac:dyDescent="0.25">
      <c r="A153" s="37"/>
      <c r="B153" s="44">
        <v>10</v>
      </c>
      <c r="C153" s="40">
        <f t="shared" si="17"/>
        <v>1.8775841922815433</v>
      </c>
      <c r="D153" s="40">
        <f t="shared" si="12"/>
        <v>1.8184763918003652</v>
      </c>
      <c r="E153" s="40">
        <f t="shared" si="12"/>
        <v>1.7622517817883092</v>
      </c>
      <c r="F153" s="40">
        <f t="shared" si="12"/>
        <v>1.7087091105336845</v>
      </c>
      <c r="G153" s="37"/>
      <c r="H153" s="44">
        <v>35</v>
      </c>
      <c r="I153" s="40">
        <f t="shared" si="13"/>
        <v>0.24113947014452022</v>
      </c>
      <c r="J153" s="40">
        <f t="shared" si="14"/>
        <v>0.23736090688864045</v>
      </c>
      <c r="K153" s="40">
        <f t="shared" si="15"/>
        <v>0.23365035966214193</v>
      </c>
      <c r="L153" s="40">
        <f t="shared" si="16"/>
        <v>0.23000633189369457</v>
      </c>
      <c r="M153" s="37"/>
    </row>
    <row r="154" spans="1:13" ht="16.5" x14ac:dyDescent="0.25">
      <c r="A154" s="37"/>
      <c r="B154" s="44">
        <v>11</v>
      </c>
      <c r="C154" s="40">
        <f t="shared" si="17"/>
        <v>1.6576654197822509</v>
      </c>
      <c r="D154" s="40">
        <f t="shared" si="12"/>
        <v>1.6089540121427504</v>
      </c>
      <c r="E154" s="40">
        <f t="shared" si="12"/>
        <v>1.5624226836136754</v>
      </c>
      <c r="F154" s="40">
        <f t="shared" si="12"/>
        <v>1.5179321817451572</v>
      </c>
      <c r="G154" s="37"/>
      <c r="H154" s="44">
        <v>36</v>
      </c>
      <c r="I154" s="40">
        <f t="shared" si="13"/>
        <v>0.22642736848615422</v>
      </c>
      <c r="J154" s="40">
        <f t="shared" si="14"/>
        <v>0.22291205439203499</v>
      </c>
      <c r="K154" s="40">
        <f t="shared" si="15"/>
        <v>0.21945901324748962</v>
      </c>
      <c r="L154" s="40">
        <f t="shared" si="16"/>
        <v>0.21606690606201751</v>
      </c>
      <c r="M154" s="37"/>
    </row>
    <row r="155" spans="1:13" ht="16.5" x14ac:dyDescent="0.25">
      <c r="A155" s="37"/>
      <c r="B155" s="44">
        <v>12</v>
      </c>
      <c r="C155" s="40">
        <f t="shared" si="17"/>
        <v>1.4753548565308203</v>
      </c>
      <c r="D155" s="40">
        <f t="shared" si="12"/>
        <v>1.4345734764967719</v>
      </c>
      <c r="E155" s="40">
        <f t="shared" si="12"/>
        <v>1.3954801868601043</v>
      </c>
      <c r="F155" s="40">
        <f t="shared" si="12"/>
        <v>1.3579755902571911</v>
      </c>
      <c r="G155" s="37"/>
      <c r="H155" s="44">
        <v>37</v>
      </c>
      <c r="I155" s="40">
        <f t="shared" si="13"/>
        <v>0.21273442996125824</v>
      </c>
      <c r="J155" s="40">
        <f t="shared" si="14"/>
        <v>0.20946031698037904</v>
      </c>
      <c r="K155" s="40">
        <f t="shared" si="15"/>
        <v>0.20624333290569213</v>
      </c>
      <c r="L155" s="40">
        <f t="shared" si="16"/>
        <v>0.20308227616226976</v>
      </c>
      <c r="M155" s="37"/>
    </row>
    <row r="156" spans="1:13" ht="16.5" x14ac:dyDescent="0.25">
      <c r="A156" s="37"/>
      <c r="B156" s="44">
        <v>13</v>
      </c>
      <c r="C156" s="40">
        <f t="shared" si="17"/>
        <v>1.3219679335419776</v>
      </c>
      <c r="D156" s="40">
        <f t="shared" si="12"/>
        <v>1.28737238664503</v>
      </c>
      <c r="E156" s="40">
        <f t="shared" si="12"/>
        <v>1.254110401559523</v>
      </c>
      <c r="F156" s="40">
        <f t="shared" si="12"/>
        <v>1.2221091412562148</v>
      </c>
      <c r="G156" s="37"/>
      <c r="H156" s="44">
        <v>38</v>
      </c>
      <c r="I156" s="40">
        <f t="shared" si="13"/>
        <v>0.19997597674543321</v>
      </c>
      <c r="J156" s="40">
        <f t="shared" si="14"/>
        <v>0.19692329519411145</v>
      </c>
      <c r="K156" s="40">
        <f t="shared" si="15"/>
        <v>0.19392312160416203</v>
      </c>
      <c r="L156" s="40">
        <f t="shared" si="16"/>
        <v>0.1909743746798547</v>
      </c>
      <c r="M156" s="37"/>
    </row>
    <row r="157" spans="1:13" ht="16.5" x14ac:dyDescent="0.25">
      <c r="A157" s="37"/>
      <c r="B157" s="44">
        <v>14</v>
      </c>
      <c r="C157" s="40">
        <f t="shared" si="17"/>
        <v>1.1913009697862558</v>
      </c>
      <c r="D157" s="40">
        <f t="shared" si="12"/>
        <v>1.161622996057553</v>
      </c>
      <c r="E157" s="40">
        <f t="shared" si="12"/>
        <v>1.1330166648068294</v>
      </c>
      <c r="F157" s="40">
        <f t="shared" si="12"/>
        <v>1.1054273891679023</v>
      </c>
      <c r="G157" s="37"/>
      <c r="H157" s="44">
        <v>39</v>
      </c>
      <c r="I157" s="40">
        <f t="shared" si="13"/>
        <v>0.18807600082179851</v>
      </c>
      <c r="J157" s="40">
        <f t="shared" si="14"/>
        <v>0.18522697324969151</v>
      </c>
      <c r="K157" s="40">
        <f t="shared" si="15"/>
        <v>0.1824262911583463</v>
      </c>
      <c r="L157" s="40">
        <f t="shared" si="16"/>
        <v>0.17967297890553063</v>
      </c>
      <c r="M157" s="37"/>
    </row>
    <row r="158" spans="1:13" ht="16.5" x14ac:dyDescent="0.25">
      <c r="A158" s="37"/>
      <c r="B158" s="44">
        <v>15</v>
      </c>
      <c r="C158" s="40">
        <f t="shared" si="17"/>
        <v>1.0788042199832732</v>
      </c>
      <c r="D158" s="40">
        <f t="shared" si="12"/>
        <v>1.0530995476425877</v>
      </c>
      <c r="E158" s="40">
        <f t="shared" si="12"/>
        <v>1.0282688327755669</v>
      </c>
      <c r="F158" s="40">
        <f t="shared" si="12"/>
        <v>1.0042703625933684</v>
      </c>
      <c r="G158" s="37"/>
      <c r="H158" s="44">
        <v>40</v>
      </c>
      <c r="I158" s="40">
        <f t="shared" si="13"/>
        <v>0.17696608523022495</v>
      </c>
      <c r="J158" s="40">
        <f t="shared" si="14"/>
        <v>0.17430468249998002</v>
      </c>
      <c r="K158" s="40">
        <f t="shared" si="15"/>
        <v>0.17168786598611008</v>
      </c>
      <c r="L158" s="40">
        <f t="shared" si="16"/>
        <v>0.16911475316553257</v>
      </c>
      <c r="M158" s="37"/>
    </row>
    <row r="159" spans="1:13" ht="16.5" x14ac:dyDescent="0.25">
      <c r="A159" s="37"/>
      <c r="B159" s="44">
        <v>16</v>
      </c>
      <c r="C159" s="40">
        <f t="shared" si="17"/>
        <v>0.98106503007306234</v>
      </c>
      <c r="D159" s="40">
        <f t="shared" si="12"/>
        <v>0.95861613352520825</v>
      </c>
      <c r="E159" s="40">
        <f t="shared" si="12"/>
        <v>0.9368891943826646</v>
      </c>
      <c r="F159" s="40">
        <f t="shared" si="12"/>
        <v>0.91585179130694427</v>
      </c>
      <c r="G159" s="37"/>
      <c r="H159" s="44">
        <v>41</v>
      </c>
      <c r="I159" s="40">
        <f t="shared" si="13"/>
        <v>0.16658448304811224</v>
      </c>
      <c r="J159" s="40">
        <f t="shared" si="14"/>
        <v>0.16409621552842868</v>
      </c>
      <c r="K159" s="40">
        <f t="shared" si="15"/>
        <v>0.16164913076093576</v>
      </c>
      <c r="L159" s="40">
        <f t="shared" si="16"/>
        <v>0.15924242855753529</v>
      </c>
      <c r="M159" s="37"/>
    </row>
    <row r="160" spans="1:13" ht="16.5" x14ac:dyDescent="0.25">
      <c r="A160" s="37"/>
      <c r="B160" s="44">
        <v>17</v>
      </c>
      <c r="C160" s="40">
        <f t="shared" si="17"/>
        <v>0.89547340893234328</v>
      </c>
      <c r="D160" s="40">
        <f t="shared" si="12"/>
        <v>0.87572529976286362</v>
      </c>
      <c r="E160" s="40">
        <f t="shared" si="12"/>
        <v>0.85658035790663589</v>
      </c>
      <c r="F160" s="40">
        <f t="shared" si="12"/>
        <v>0.83801300348077812</v>
      </c>
      <c r="G160" s="37"/>
      <c r="H160" s="44">
        <v>42</v>
      </c>
      <c r="I160" s="40">
        <f t="shared" si="13"/>
        <v>0.15687532780662702</v>
      </c>
      <c r="J160" s="40">
        <f t="shared" si="14"/>
        <v>0.15454706591274775</v>
      </c>
      <c r="K160" s="40">
        <f t="shared" si="15"/>
        <v>0.15225689825594849</v>
      </c>
      <c r="L160" s="40">
        <f t="shared" si="16"/>
        <v>0.15000409767010606</v>
      </c>
      <c r="M160" s="37"/>
    </row>
    <row r="161" spans="1:13" ht="16.5" x14ac:dyDescent="0.25">
      <c r="A161" s="37"/>
      <c r="B161" s="44">
        <v>18</v>
      </c>
      <c r="C161" s="40">
        <f t="shared" si="17"/>
        <v>0.81999907664926719</v>
      </c>
      <c r="D161" s="40">
        <f t="shared" si="12"/>
        <v>0.80251574037012352</v>
      </c>
      <c r="E161" s="40">
        <f t="shared" si="12"/>
        <v>0.78554139102803444</v>
      </c>
      <c r="F161" s="40">
        <f t="shared" si="12"/>
        <v>0.7690555762164607</v>
      </c>
      <c r="G161" s="37"/>
      <c r="H161" s="44">
        <v>43</v>
      </c>
      <c r="I161" s="40">
        <f t="shared" si="13"/>
        <v>0.14778795393939315</v>
      </c>
      <c r="J161" s="40">
        <f t="shared" si="14"/>
        <v>0.14560777331217573</v>
      </c>
      <c r="K161" s="40">
        <f t="shared" si="15"/>
        <v>0.14346287803163321</v>
      </c>
      <c r="L161" s="40">
        <f t="shared" si="16"/>
        <v>0.14135260588243609</v>
      </c>
      <c r="M161" s="37"/>
    </row>
    <row r="162" spans="1:13" ht="16.5" x14ac:dyDescent="0.25">
      <c r="A162" s="37"/>
      <c r="B162" s="44">
        <v>19</v>
      </c>
      <c r="C162" s="40">
        <f t="shared" si="17"/>
        <v>0.75303891901070052</v>
      </c>
      <c r="D162" s="40">
        <f t="shared" si="12"/>
        <v>0.73747304814183556</v>
      </c>
      <c r="E162" s="40">
        <f t="shared" si="12"/>
        <v>0.7223405335419758</v>
      </c>
      <c r="F162" s="40">
        <f t="shared" si="12"/>
        <v>0.70762482678488092</v>
      </c>
      <c r="G162" s="37"/>
      <c r="H162" s="44">
        <v>44</v>
      </c>
      <c r="I162" s="40">
        <f t="shared" si="13"/>
        <v>0.139276309752838</v>
      </c>
      <c r="J162" s="40">
        <f t="shared" si="14"/>
        <v>0.13723335721157626</v>
      </c>
      <c r="K162" s="40">
        <f t="shared" si="15"/>
        <v>0.1352231300989942</v>
      </c>
      <c r="L162" s="40">
        <f t="shared" si="16"/>
        <v>0.13324502413183326</v>
      </c>
      <c r="M162" s="37"/>
    </row>
    <row r="163" spans="1:13" ht="16.5" x14ac:dyDescent="0.25">
      <c r="A163" s="37"/>
      <c r="B163" s="44">
        <v>20</v>
      </c>
      <c r="C163" s="40">
        <f t="shared" si="17"/>
        <v>0.6933102059935955</v>
      </c>
      <c r="D163" s="40">
        <f t="shared" si="12"/>
        <v>0.67938172482906611</v>
      </c>
      <c r="E163" s="40">
        <f t="shared" si="12"/>
        <v>0.6658251652113546</v>
      </c>
      <c r="F163" s="40">
        <f t="shared" si="12"/>
        <v>0.65262699345866038</v>
      </c>
      <c r="G163" s="37"/>
      <c r="H163" s="44">
        <v>45</v>
      </c>
      <c r="I163" s="40">
        <f t="shared" si="13"/>
        <v>0.13129844852116013</v>
      </c>
      <c r="J163" s="40">
        <f t="shared" si="14"/>
        <v>0.12938282560292191</v>
      </c>
      <c r="K163" s="40">
        <f t="shared" si="15"/>
        <v>0.12749759048064208</v>
      </c>
      <c r="L163" s="40">
        <f t="shared" si="16"/>
        <v>0.12564219067979585</v>
      </c>
      <c r="M163" s="37"/>
    </row>
    <row r="164" spans="1:13" ht="16.5" x14ac:dyDescent="0.25">
      <c r="A164" s="37"/>
      <c r="B164" s="44">
        <v>21</v>
      </c>
      <c r="C164" s="40">
        <f t="shared" si="17"/>
        <v>0.63977431955931663</v>
      </c>
      <c r="D164" s="40">
        <f t="shared" si="12"/>
        <v>0.62725485931876312</v>
      </c>
      <c r="E164" s="40">
        <f t="shared" si="12"/>
        <v>0.61505689914747008</v>
      </c>
      <c r="F164" s="40">
        <f t="shared" si="12"/>
        <v>0.603169263277335</v>
      </c>
      <c r="G164" s="37"/>
      <c r="H164" s="44">
        <v>46</v>
      </c>
      <c r="I164" s="40">
        <f t="shared" si="13"/>
        <v>0.12381608581341673</v>
      </c>
      <c r="J164" s="40">
        <f t="shared" si="14"/>
        <v>0.12201874725851203</v>
      </c>
      <c r="K164" s="40">
        <f t="shared" si="15"/>
        <v>0.12024965784287776</v>
      </c>
      <c r="L164" s="40">
        <f t="shared" si="16"/>
        <v>0.11850831154192731</v>
      </c>
      <c r="M164" s="37"/>
    </row>
    <row r="165" spans="1:13" ht="16.5" x14ac:dyDescent="0.25">
      <c r="A165" s="37"/>
      <c r="B165" s="44">
        <v>22</v>
      </c>
      <c r="C165" s="40">
        <f t="shared" si="17"/>
        <v>0.59158128321336689</v>
      </c>
      <c r="D165" s="40">
        <f t="shared" si="12"/>
        <v>0.58028276924484801</v>
      </c>
      <c r="E165" s="40">
        <f t="shared" si="12"/>
        <v>0.56926398385579124</v>
      </c>
      <c r="F165" s="40">
        <f t="shared" si="12"/>
        <v>0.55851561688859475</v>
      </c>
      <c r="G165" s="37"/>
      <c r="H165" s="44">
        <v>47</v>
      </c>
      <c r="I165" s="40">
        <f t="shared" si="13"/>
        <v>0.11679421318515648</v>
      </c>
      <c r="J165" s="40">
        <f t="shared" si="14"/>
        <v>0.11510687817189216</v>
      </c>
      <c r="K165" s="40">
        <f t="shared" si="15"/>
        <v>0.11344583219597816</v>
      </c>
      <c r="L165" s="40">
        <f t="shared" si="16"/>
        <v>0.11181061097907516</v>
      </c>
      <c r="M165" s="37"/>
    </row>
    <row r="166" spans="1:13" ht="16.5" x14ac:dyDescent="0.25">
      <c r="A166" s="37"/>
      <c r="B166" s="44">
        <v>23</v>
      </c>
      <c r="C166" s="40">
        <f t="shared" si="17"/>
        <v>0.54802876232748865</v>
      </c>
      <c r="D166" s="40">
        <f t="shared" si="12"/>
        <v>0.53779489657986024</v>
      </c>
      <c r="E166" s="40">
        <f t="shared" si="12"/>
        <v>0.52780585814390368</v>
      </c>
      <c r="F166" s="40">
        <f t="shared" si="12"/>
        <v>0.5180538285604519</v>
      </c>
      <c r="G166" s="37"/>
      <c r="H166" s="44">
        <v>48</v>
      </c>
      <c r="I166" s="40">
        <f t="shared" si="13"/>
        <v>0.11020076001225722</v>
      </c>
      <c r="J166" s="40">
        <f t="shared" si="14"/>
        <v>0.10861583430560572</v>
      </c>
      <c r="K166" s="40">
        <f t="shared" si="15"/>
        <v>0.10705539814551013</v>
      </c>
      <c r="L166" s="40">
        <f t="shared" si="16"/>
        <v>0.10551902485940268</v>
      </c>
      <c r="M166" s="37"/>
    </row>
    <row r="167" spans="1:13" ht="16.5" x14ac:dyDescent="0.25">
      <c r="A167" s="37"/>
      <c r="B167" s="44">
        <v>24</v>
      </c>
      <c r="C167" s="40">
        <f t="shared" si="17"/>
        <v>0.50853131455533973</v>
      </c>
      <c r="D167" s="40">
        <f t="shared" si="12"/>
        <v>0.49923113128639363</v>
      </c>
      <c r="E167" s="40">
        <f t="shared" si="12"/>
        <v>0.4901463866161293</v>
      </c>
      <c r="F167" s="40">
        <f t="shared" si="12"/>
        <v>0.48127046633764892</v>
      </c>
      <c r="G167" s="37"/>
      <c r="H167" s="44">
        <v>49</v>
      </c>
      <c r="I167" s="40">
        <f t="shared" si="13"/>
        <v>0.10400629658765673</v>
      </c>
      <c r="J167" s="40">
        <f t="shared" si="14"/>
        <v>0.10251680406239835</v>
      </c>
      <c r="K167" s="40">
        <f t="shared" si="15"/>
        <v>0.10105014639298301</v>
      </c>
      <c r="L167" s="40">
        <f t="shared" si="16"/>
        <v>9.9605930857907227E-2</v>
      </c>
      <c r="M167" s="37"/>
    </row>
    <row r="168" spans="1:13" ht="16.5" x14ac:dyDescent="0.25">
      <c r="A168" s="37"/>
      <c r="B168" s="37"/>
      <c r="C168" s="37"/>
      <c r="D168" s="37"/>
      <c r="E168" s="37"/>
      <c r="F168" s="36"/>
      <c r="G168" s="37"/>
      <c r="H168" s="44">
        <v>50</v>
      </c>
      <c r="I168" s="40">
        <f t="shared" si="13"/>
        <v>9.818377270292529E-2</v>
      </c>
      <c r="J168" s="40">
        <f t="shared" si="14"/>
        <v>9.6783294945159318E-2</v>
      </c>
      <c r="K168" s="40">
        <f t="shared" si="15"/>
        <v>9.5404128182990655E-2</v>
      </c>
      <c r="L168" s="40">
        <f t="shared" si="16"/>
        <v>9.4045910411537953E-2</v>
      </c>
      <c r="M168" s="37"/>
    </row>
    <row r="169" spans="1:13" x14ac:dyDescent="0.25">
      <c r="A169" s="37"/>
      <c r="B169" s="37"/>
      <c r="C169" s="37"/>
      <c r="D169" s="37"/>
      <c r="E169" s="37"/>
      <c r="F169" s="36"/>
      <c r="G169" s="37"/>
      <c r="H169" s="37"/>
      <c r="I169" s="37"/>
      <c r="J169" s="37"/>
      <c r="K169" s="37"/>
      <c r="L169" s="36"/>
      <c r="M169" s="36"/>
    </row>
    <row r="170" spans="1:13" x14ac:dyDescent="0.25">
      <c r="A170" s="37"/>
      <c r="B170" s="37"/>
      <c r="C170" s="37"/>
      <c r="D170" s="37"/>
      <c r="E170" s="37"/>
      <c r="F170" s="36"/>
      <c r="G170" s="37"/>
      <c r="H170" s="37"/>
      <c r="I170" s="37"/>
      <c r="J170" s="37"/>
      <c r="K170" s="37"/>
      <c r="L170" s="36"/>
      <c r="M170" s="36"/>
    </row>
    <row r="171" spans="1:13" x14ac:dyDescent="0.25">
      <c r="A171" s="37"/>
      <c r="B171" s="37"/>
      <c r="C171" s="37"/>
      <c r="D171" s="37"/>
      <c r="E171" s="37"/>
      <c r="F171" s="36"/>
      <c r="G171" s="37"/>
      <c r="H171" s="37"/>
      <c r="I171" s="37"/>
      <c r="J171" s="37"/>
      <c r="K171" s="37"/>
      <c r="L171" s="36"/>
      <c r="M171" s="36"/>
    </row>
    <row r="172" spans="1:13" x14ac:dyDescent="0.25">
      <c r="A172" s="37"/>
      <c r="B172" s="43">
        <v>1</v>
      </c>
      <c r="C172" s="37"/>
      <c r="D172" s="37"/>
      <c r="E172" s="37"/>
      <c r="F172" s="36"/>
      <c r="G172" s="36"/>
      <c r="H172" s="37"/>
      <c r="I172" s="37"/>
      <c r="J172" s="36"/>
      <c r="K172" s="37"/>
      <c r="L172" s="36"/>
      <c r="M172" s="36"/>
    </row>
    <row r="173" spans="1:13" ht="18.75" x14ac:dyDescent="0.3">
      <c r="A173" s="85" t="s">
        <v>9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</row>
    <row r="174" spans="1:13" ht="18.75" x14ac:dyDescent="0.25">
      <c r="A174" s="42"/>
      <c r="B174" s="42"/>
      <c r="C174" s="37"/>
      <c r="D174" s="37"/>
      <c r="E174" s="37"/>
      <c r="F174" s="36"/>
      <c r="G174" s="36"/>
      <c r="H174" s="37"/>
      <c r="I174" s="37"/>
      <c r="J174" s="36"/>
      <c r="K174" s="37"/>
      <c r="L174" s="36"/>
      <c r="M174" s="36"/>
    </row>
    <row r="175" spans="1:13" ht="18.75" x14ac:dyDescent="0.3">
      <c r="A175" s="42"/>
      <c r="B175" s="42"/>
      <c r="C175" s="37"/>
      <c r="D175" s="37"/>
      <c r="E175" s="37"/>
      <c r="F175" s="36"/>
      <c r="G175" s="36"/>
      <c r="H175" s="37"/>
      <c r="I175" s="86" t="str">
        <f>"Таблица "&amp;$C$2+3</f>
        <v>Таблица 112</v>
      </c>
      <c r="J175" s="86"/>
      <c r="K175" s="37"/>
      <c r="L175" s="37"/>
      <c r="M175" s="36"/>
    </row>
    <row r="176" spans="1:13" ht="31.5" customHeight="1" x14ac:dyDescent="0.25">
      <c r="A176" s="37"/>
      <c r="B176" s="37"/>
      <c r="C176" s="37"/>
      <c r="D176" s="87" t="s">
        <v>5</v>
      </c>
      <c r="E176" s="88"/>
      <c r="F176" s="89"/>
      <c r="G176" s="36"/>
      <c r="H176" s="87" t="s">
        <v>41</v>
      </c>
      <c r="I176" s="88"/>
      <c r="J176" s="89"/>
      <c r="K176" s="37"/>
      <c r="L176" s="37"/>
      <c r="M176" s="36"/>
    </row>
    <row r="177" spans="1:13" ht="16.5" x14ac:dyDescent="0.25">
      <c r="A177" s="37"/>
      <c r="B177" s="37"/>
      <c r="C177" s="37"/>
      <c r="D177" s="91" t="s">
        <v>1</v>
      </c>
      <c r="E177" s="91"/>
      <c r="F177" s="90"/>
      <c r="G177" s="36"/>
      <c r="H177" s="91" t="s">
        <v>1</v>
      </c>
      <c r="I177" s="91"/>
      <c r="J177" s="90"/>
      <c r="K177" s="37"/>
      <c r="L177" s="37"/>
      <c r="M177" s="36"/>
    </row>
    <row r="178" spans="1:13" ht="16.5" x14ac:dyDescent="0.25">
      <c r="A178" s="37"/>
      <c r="B178" s="37"/>
      <c r="C178" s="37"/>
      <c r="D178" s="82">
        <v>0</v>
      </c>
      <c r="E178" s="83"/>
      <c r="F178" s="40">
        <v>100</v>
      </c>
      <c r="G178" s="36"/>
      <c r="H178" s="84">
        <v>25</v>
      </c>
      <c r="I178" s="84"/>
      <c r="J178" s="40">
        <f t="shared" ref="J178:J203" si="18">IF($B$172=0,(1+$A$2)^(-$H178-C$142/12),(1-(1+$A$2)^(-1/$B$172))/((1+$A$2)^($H178+C$142/12)-1))*100</f>
        <v>1.8530192366292428</v>
      </c>
      <c r="K178" s="37"/>
      <c r="L178" s="37"/>
      <c r="M178" s="36"/>
    </row>
    <row r="179" spans="1:13" ht="16.5" x14ac:dyDescent="0.25">
      <c r="A179" s="37"/>
      <c r="B179" s="37"/>
      <c r="C179" s="37"/>
      <c r="D179" s="82">
        <v>1</v>
      </c>
      <c r="E179" s="83"/>
      <c r="F179" s="40">
        <f t="shared" ref="F179:F202" si="19">IF($B$172=0,(1+$A$2)^(-$D179-C$142/12),(1-(1+$A$2)^(-1/$B$172))/((1+$A$2)^($D179+C$142/12)-1))*100</f>
        <v>94.786729857819978</v>
      </c>
      <c r="G179" s="36"/>
      <c r="H179" s="84">
        <v>26</v>
      </c>
      <c r="I179" s="84"/>
      <c r="J179" s="40">
        <f t="shared" si="18"/>
        <v>1.7244617304437646</v>
      </c>
      <c r="K179" s="37"/>
      <c r="L179" s="37"/>
      <c r="M179" s="36"/>
    </row>
    <row r="180" spans="1:13" ht="16.5" x14ac:dyDescent="0.25">
      <c r="A180" s="37"/>
      <c r="B180" s="37"/>
      <c r="C180" s="37"/>
      <c r="D180" s="82">
        <v>2</v>
      </c>
      <c r="E180" s="83"/>
      <c r="F180" s="40">
        <f t="shared" si="19"/>
        <v>46.124929371201908</v>
      </c>
      <c r="G180" s="36"/>
      <c r="H180" s="84">
        <v>27</v>
      </c>
      <c r="I180" s="84"/>
      <c r="J180" s="40">
        <f t="shared" si="18"/>
        <v>1.6068513454203233</v>
      </c>
      <c r="K180" s="37"/>
      <c r="L180" s="37"/>
      <c r="M180" s="36"/>
    </row>
    <row r="181" spans="1:13" ht="16.5" x14ac:dyDescent="0.25">
      <c r="A181" s="37"/>
      <c r="B181" s="37"/>
      <c r="C181" s="37"/>
      <c r="D181" s="82">
        <v>3</v>
      </c>
      <c r="E181" s="83"/>
      <c r="F181" s="40">
        <f t="shared" si="19"/>
        <v>29.919817507065122</v>
      </c>
      <c r="G181" s="36"/>
      <c r="H181" s="84">
        <v>28</v>
      </c>
      <c r="I181" s="84"/>
      <c r="J181" s="40">
        <f t="shared" si="18"/>
        <v>1.4989952191535516</v>
      </c>
      <c r="K181" s="37"/>
      <c r="L181" s="37"/>
      <c r="M181" s="36"/>
    </row>
    <row r="182" spans="1:13" ht="16.5" x14ac:dyDescent="0.25">
      <c r="A182" s="37"/>
      <c r="B182" s="37"/>
      <c r="C182" s="37"/>
      <c r="D182" s="82">
        <v>4</v>
      </c>
      <c r="E182" s="83"/>
      <c r="F182" s="40">
        <f t="shared" si="19"/>
        <v>21.828861168799197</v>
      </c>
      <c r="G182" s="36"/>
      <c r="H182" s="84">
        <v>29</v>
      </c>
      <c r="I182" s="84"/>
      <c r="J182" s="40">
        <f t="shared" si="18"/>
        <v>1.3998646448596457</v>
      </c>
      <c r="K182" s="37"/>
      <c r="L182" s="37"/>
      <c r="M182" s="36"/>
    </row>
    <row r="183" spans="1:13" ht="16.5" x14ac:dyDescent="0.25">
      <c r="A183" s="37"/>
      <c r="B183" s="37"/>
      <c r="C183" s="37"/>
      <c r="D183" s="82">
        <v>5</v>
      </c>
      <c r="E183" s="83"/>
      <c r="F183" s="40">
        <f t="shared" si="19"/>
        <v>16.98354845362968</v>
      </c>
      <c r="G183" s="36"/>
      <c r="H183" s="84">
        <v>30</v>
      </c>
      <c r="I183" s="84"/>
      <c r="J183" s="40">
        <f t="shared" si="18"/>
        <v>1.308567742122235</v>
      </c>
      <c r="K183" s="37"/>
      <c r="L183" s="37"/>
      <c r="M183" s="36"/>
    </row>
    <row r="184" spans="1:13" ht="16.5" x14ac:dyDescent="0.25">
      <c r="A184" s="37"/>
      <c r="B184" s="37"/>
      <c r="C184" s="37"/>
      <c r="D184" s="82">
        <v>6</v>
      </c>
      <c r="E184" s="83"/>
      <c r="F184" s="40">
        <f t="shared" si="19"/>
        <v>13.761037689325139</v>
      </c>
      <c r="G184" s="36"/>
      <c r="H184" s="84">
        <v>31</v>
      </c>
      <c r="I184" s="84"/>
      <c r="J184" s="40">
        <f t="shared" si="18"/>
        <v>1.2243274170939269</v>
      </c>
      <c r="K184" s="37"/>
      <c r="L184" s="37"/>
      <c r="M184" s="36"/>
    </row>
    <row r="185" spans="1:13" ht="16.5" x14ac:dyDescent="0.25">
      <c r="A185" s="37"/>
      <c r="B185" s="37"/>
      <c r="C185" s="37"/>
      <c r="D185" s="82">
        <v>7</v>
      </c>
      <c r="E185" s="83"/>
      <c r="F185" s="40">
        <f t="shared" si="19"/>
        <v>11.46582158984417</v>
      </c>
      <c r="G185" s="36"/>
      <c r="H185" s="84">
        <v>32</v>
      </c>
      <c r="I185" s="84"/>
      <c r="J185" s="40">
        <f t="shared" si="18"/>
        <v>1.1464634550094022</v>
      </c>
      <c r="K185" s="37"/>
      <c r="L185" s="37"/>
      <c r="M185" s="36"/>
    </row>
    <row r="186" spans="1:13" ht="16.5" x14ac:dyDescent="0.25">
      <c r="A186" s="37"/>
      <c r="B186" s="37"/>
      <c r="C186" s="37"/>
      <c r="D186" s="82">
        <v>8</v>
      </c>
      <c r="E186" s="83"/>
      <c r="F186" s="40">
        <f t="shared" si="19"/>
        <v>9.7501433007294072</v>
      </c>
      <c r="G186" s="36"/>
      <c r="H186" s="84">
        <v>33</v>
      </c>
      <c r="I186" s="84"/>
      <c r="J186" s="40">
        <f t="shared" si="18"/>
        <v>1.0743778683886063</v>
      </c>
      <c r="K186" s="37"/>
      <c r="L186" s="37"/>
      <c r="M186" s="36"/>
    </row>
    <row r="187" spans="1:13" ht="16.5" x14ac:dyDescent="0.25">
      <c r="A187" s="37"/>
      <c r="B187" s="37"/>
      <c r="C187" s="37"/>
      <c r="D187" s="82">
        <v>9</v>
      </c>
      <c r="E187" s="83"/>
      <c r="F187" s="40">
        <f t="shared" si="19"/>
        <v>8.4208017532048949</v>
      </c>
      <c r="G187" s="36"/>
      <c r="H187" s="84">
        <v>34</v>
      </c>
      <c r="I187" s="84"/>
      <c r="J187" s="40">
        <f t="shared" si="18"/>
        <v>1.0075428305754732</v>
      </c>
      <c r="K187" s="37"/>
      <c r="L187" s="37"/>
      <c r="M187" s="36"/>
    </row>
    <row r="188" spans="1:13" ht="16.5" x14ac:dyDescent="0.25">
      <c r="A188" s="37"/>
      <c r="B188" s="37"/>
      <c r="C188" s="37"/>
      <c r="D188" s="82">
        <v>10</v>
      </c>
      <c r="E188" s="83"/>
      <c r="F188" s="40">
        <f t="shared" si="19"/>
        <v>7.3618738107486346</v>
      </c>
      <c r="G188" s="36"/>
      <c r="H188" s="84">
        <v>35</v>
      </c>
      <c r="I188" s="84"/>
      <c r="J188" s="40">
        <f t="shared" si="18"/>
        <v>0.94549067748464988</v>
      </c>
      <c r="K188" s="37"/>
      <c r="L188" s="37"/>
      <c r="M188" s="36"/>
    </row>
    <row r="189" spans="1:13" ht="16.5" x14ac:dyDescent="0.25">
      <c r="A189" s="37"/>
      <c r="B189" s="37"/>
      <c r="C189" s="37"/>
      <c r="D189" s="82">
        <v>11</v>
      </c>
      <c r="E189" s="83"/>
      <c r="F189" s="40">
        <f t="shared" si="19"/>
        <v>6.4995879764249089</v>
      </c>
      <c r="G189" s="36"/>
      <c r="H189" s="84">
        <v>36</v>
      </c>
      <c r="I189" s="84"/>
      <c r="J189" s="40">
        <f t="shared" si="18"/>
        <v>0.8878055753491314</v>
      </c>
      <c r="K189" s="37"/>
      <c r="L189" s="37"/>
      <c r="M189" s="36"/>
    </row>
    <row r="190" spans="1:13" ht="16.5" x14ac:dyDescent="0.25">
      <c r="A190" s="37"/>
      <c r="B190" s="37"/>
      <c r="C190" s="37"/>
      <c r="D190" s="82">
        <v>12</v>
      </c>
      <c r="E190" s="83"/>
      <c r="F190" s="40">
        <f t="shared" si="19"/>
        <v>5.7847612503899875</v>
      </c>
      <c r="G190" s="36"/>
      <c r="H190" s="84">
        <v>37</v>
      </c>
      <c r="I190" s="84"/>
      <c r="J190" s="40">
        <f t="shared" si="18"/>
        <v>0.83411653922866369</v>
      </c>
      <c r="K190" s="37"/>
      <c r="L190" s="37"/>
      <c r="M190" s="36"/>
    </row>
    <row r="191" spans="1:13" ht="16.5" x14ac:dyDescent="0.25">
      <c r="A191" s="37"/>
      <c r="B191" s="37"/>
      <c r="C191" s="37"/>
      <c r="D191" s="82">
        <v>13</v>
      </c>
      <c r="E191" s="83"/>
      <c r="F191" s="40">
        <f t="shared" si="19"/>
        <v>5.1833420565637365</v>
      </c>
      <c r="G191" s="36"/>
      <c r="H191" s="84">
        <v>38</v>
      </c>
      <c r="I191" s="84"/>
      <c r="J191" s="40">
        <f t="shared" si="18"/>
        <v>0.78409155340839543</v>
      </c>
      <c r="K191" s="37"/>
      <c r="L191" s="37"/>
      <c r="M191" s="36"/>
    </row>
    <row r="192" spans="1:13" ht="16.5" x14ac:dyDescent="0.25">
      <c r="A192" s="37"/>
      <c r="B192" s="37"/>
      <c r="C192" s="37"/>
      <c r="D192" s="82">
        <v>14</v>
      </c>
      <c r="E192" s="83"/>
      <c r="F192" s="40">
        <f t="shared" si="19"/>
        <v>4.6710062037387434</v>
      </c>
      <c r="G192" s="36"/>
      <c r="H192" s="84">
        <v>39</v>
      </c>
      <c r="I192" s="84"/>
      <c r="J192" s="40">
        <f t="shared" si="18"/>
        <v>0.73743259587089549</v>
      </c>
      <c r="K192" s="37"/>
      <c r="L192" s="37"/>
      <c r="M192" s="36"/>
    </row>
    <row r="193" spans="1:13" ht="16.5" x14ac:dyDescent="0.25">
      <c r="A193" s="37"/>
      <c r="B193" s="37"/>
      <c r="C193" s="37"/>
      <c r="D193" s="82">
        <v>15</v>
      </c>
      <c r="E193" s="83"/>
      <c r="F193" s="40">
        <f t="shared" si="19"/>
        <v>4.2299144649110163</v>
      </c>
      <c r="G193" s="36"/>
      <c r="H193" s="84">
        <v>40</v>
      </c>
      <c r="I193" s="84"/>
      <c r="J193" s="40">
        <f t="shared" si="18"/>
        <v>0.69387140859127394</v>
      </c>
      <c r="K193" s="37"/>
      <c r="L193" s="37"/>
      <c r="M193" s="36"/>
    </row>
    <row r="194" spans="1:13" ht="16.5" x14ac:dyDescent="0.25">
      <c r="A194" s="37"/>
      <c r="B194" s="37"/>
      <c r="C194" s="37"/>
      <c r="D194" s="82">
        <v>16</v>
      </c>
      <c r="E194" s="83"/>
      <c r="F194" s="40">
        <f t="shared" si="19"/>
        <v>3.8466860667163036</v>
      </c>
      <c r="G194" s="37"/>
      <c r="H194" s="84">
        <v>41</v>
      </c>
      <c r="I194" s="84"/>
      <c r="J194" s="40">
        <f t="shared" si="18"/>
        <v>0.65316588628644723</v>
      </c>
      <c r="K194" s="37"/>
      <c r="L194" s="37"/>
      <c r="M194" s="37"/>
    </row>
    <row r="195" spans="1:13" ht="16.5" x14ac:dyDescent="0.25">
      <c r="A195" s="37"/>
      <c r="B195" s="37"/>
      <c r="C195" s="37"/>
      <c r="D195" s="82">
        <v>17</v>
      </c>
      <c r="E195" s="83"/>
      <c r="F195" s="40">
        <f t="shared" si="19"/>
        <v>3.5110874199628417</v>
      </c>
      <c r="G195" s="37"/>
      <c r="H195" s="84">
        <v>42</v>
      </c>
      <c r="I195" s="84"/>
      <c r="J195" s="40">
        <f t="shared" si="18"/>
        <v>0.61509698051347783</v>
      </c>
      <c r="K195" s="37"/>
      <c r="L195" s="37"/>
      <c r="M195" s="37"/>
    </row>
    <row r="196" spans="1:13" ht="16.5" x14ac:dyDescent="0.25">
      <c r="A196" s="37"/>
      <c r="B196" s="37"/>
      <c r="C196" s="37"/>
      <c r="D196" s="82">
        <v>18</v>
      </c>
      <c r="E196" s="83"/>
      <c r="F196" s="40">
        <f t="shared" si="19"/>
        <v>3.215157941805411</v>
      </c>
      <c r="G196" s="41"/>
      <c r="H196" s="84">
        <v>43</v>
      </c>
      <c r="I196" s="84"/>
      <c r="J196" s="40">
        <f t="shared" si="18"/>
        <v>0.57946603519731765</v>
      </c>
      <c r="K196" s="37"/>
      <c r="L196" s="37"/>
      <c r="M196" s="41"/>
    </row>
    <row r="197" spans="1:13" ht="16.5" x14ac:dyDescent="0.25">
      <c r="A197" s="37"/>
      <c r="B197" s="37"/>
      <c r="C197" s="37"/>
      <c r="D197" s="82">
        <v>19</v>
      </c>
      <c r="E197" s="83"/>
      <c r="F197" s="40">
        <f t="shared" si="19"/>
        <v>2.9526119356612317</v>
      </c>
      <c r="G197" s="37"/>
      <c r="H197" s="84">
        <v>44</v>
      </c>
      <c r="I197" s="84"/>
      <c r="J197" s="40">
        <f t="shared" si="18"/>
        <v>0.54609248492937024</v>
      </c>
      <c r="K197" s="37"/>
      <c r="L197" s="37"/>
      <c r="M197" s="38"/>
    </row>
    <row r="198" spans="1:13" ht="16.5" x14ac:dyDescent="0.25">
      <c r="A198" s="37"/>
      <c r="B198" s="37"/>
      <c r="C198" s="37"/>
      <c r="D198" s="82">
        <v>20</v>
      </c>
      <c r="E198" s="83"/>
      <c r="F198" s="40">
        <f t="shared" si="19"/>
        <v>2.7184199085244742</v>
      </c>
      <c r="G198" s="37"/>
      <c r="H198" s="84">
        <v>45</v>
      </c>
      <c r="I198" s="84"/>
      <c r="J198" s="40">
        <f t="shared" si="18"/>
        <v>0.51481185958712772</v>
      </c>
      <c r="K198" s="37"/>
      <c r="L198" s="37"/>
      <c r="M198" s="39"/>
    </row>
    <row r="199" spans="1:13" ht="16.5" x14ac:dyDescent="0.25">
      <c r="A199" s="37"/>
      <c r="B199" s="37"/>
      <c r="C199" s="37"/>
      <c r="D199" s="82">
        <v>21</v>
      </c>
      <c r="E199" s="83"/>
      <c r="F199" s="40">
        <f t="shared" si="19"/>
        <v>2.508509513083399</v>
      </c>
      <c r="G199" s="37"/>
      <c r="H199" s="84">
        <v>46</v>
      </c>
      <c r="I199" s="84"/>
      <c r="J199" s="40">
        <f t="shared" si="18"/>
        <v>0.48547404864522647</v>
      </c>
      <c r="K199" s="37"/>
      <c r="L199" s="37"/>
      <c r="M199" s="39"/>
    </row>
    <row r="200" spans="1:13" ht="16.5" x14ac:dyDescent="0.25">
      <c r="A200" s="37"/>
      <c r="B200" s="37"/>
      <c r="C200" s="37"/>
      <c r="D200" s="82">
        <v>22</v>
      </c>
      <c r="E200" s="83"/>
      <c r="F200" s="40">
        <f t="shared" si="19"/>
        <v>2.3195480520771783</v>
      </c>
      <c r="G200" s="37"/>
      <c r="H200" s="84">
        <v>47</v>
      </c>
      <c r="I200" s="84"/>
      <c r="J200" s="40">
        <f t="shared" si="18"/>
        <v>0.45794178648787109</v>
      </c>
      <c r="K200" s="37"/>
      <c r="L200" s="37"/>
      <c r="M200" s="39"/>
    </row>
    <row r="201" spans="1:13" ht="16.5" x14ac:dyDescent="0.25">
      <c r="A201" s="37"/>
      <c r="B201" s="37"/>
      <c r="C201" s="37"/>
      <c r="D201" s="82">
        <v>23</v>
      </c>
      <c r="E201" s="83"/>
      <c r="F201" s="40">
        <f t="shared" si="19"/>
        <v>2.1487817214807223</v>
      </c>
      <c r="G201" s="37"/>
      <c r="H201" s="84">
        <v>48</v>
      </c>
      <c r="I201" s="84"/>
      <c r="J201" s="40">
        <f t="shared" si="18"/>
        <v>0.43208932648341125</v>
      </c>
      <c r="K201" s="37"/>
      <c r="L201" s="37"/>
      <c r="M201" s="39"/>
    </row>
    <row r="202" spans="1:13" ht="16.5" x14ac:dyDescent="0.25">
      <c r="A202" s="37"/>
      <c r="B202" s="37"/>
      <c r="C202" s="37"/>
      <c r="D202" s="82">
        <v>24</v>
      </c>
      <c r="E202" s="83"/>
      <c r="F202" s="40">
        <f t="shared" si="19"/>
        <v>1.9939150435759303</v>
      </c>
      <c r="G202" s="37"/>
      <c r="H202" s="84">
        <v>49</v>
      </c>
      <c r="I202" s="84"/>
      <c r="J202" s="40">
        <f t="shared" si="18"/>
        <v>0.40780127684778222</v>
      </c>
      <c r="K202" s="37"/>
      <c r="L202" s="37"/>
      <c r="M202" s="39"/>
    </row>
    <row r="203" spans="1:13" ht="16.5" x14ac:dyDescent="0.25">
      <c r="A203" s="37"/>
      <c r="B203" s="37"/>
      <c r="C203" s="39"/>
      <c r="D203" s="37"/>
      <c r="E203" s="37"/>
      <c r="F203" s="37"/>
      <c r="G203" s="37"/>
      <c r="H203" s="84">
        <v>50</v>
      </c>
      <c r="I203" s="84"/>
      <c r="J203" s="40">
        <f t="shared" si="18"/>
        <v>0.3849715756414806</v>
      </c>
      <c r="K203" s="37"/>
      <c r="L203" s="37"/>
      <c r="M203" s="39"/>
    </row>
    <row r="204" spans="1:13" x14ac:dyDescent="0.25">
      <c r="A204" s="37"/>
      <c r="B204" s="37"/>
      <c r="C204" s="38"/>
      <c r="D204" s="37"/>
      <c r="E204" s="37"/>
      <c r="F204" s="37"/>
      <c r="G204" s="37"/>
      <c r="H204" s="37"/>
      <c r="I204" s="37"/>
      <c r="J204" s="38"/>
      <c r="K204" s="38"/>
      <c r="L204" s="38"/>
      <c r="M204" s="38"/>
    </row>
    <row r="205" spans="1:13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</row>
    <row r="206" spans="1:13" x14ac:dyDescent="0.25">
      <c r="A206" s="37"/>
      <c r="B206" s="37"/>
      <c r="C206" s="36"/>
      <c r="D206" s="37"/>
      <c r="E206" s="37"/>
      <c r="F206" s="37"/>
      <c r="G206" s="37"/>
      <c r="H206" s="37"/>
      <c r="I206" s="37"/>
      <c r="J206" s="36"/>
      <c r="K206" s="37"/>
      <c r="L206" s="36"/>
      <c r="M206" s="36"/>
    </row>
  </sheetData>
  <mergeCells count="87">
    <mergeCell ref="A7:A8"/>
    <mergeCell ref="B7:M7"/>
    <mergeCell ref="I2:M2"/>
    <mergeCell ref="A3:M3"/>
    <mergeCell ref="A4:M4"/>
    <mergeCell ref="L5:M5"/>
    <mergeCell ref="A6:M6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5" manualBreakCount="5">
    <brk id="33" max="16383" man="1"/>
    <brk id="69" max="16383" man="1"/>
    <brk id="102" max="16383" man="1"/>
    <brk id="136" max="16383" man="1"/>
    <brk id="17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206"/>
  <sheetViews>
    <sheetView tabSelected="1" view="pageBreakPreview" topLeftCell="A172" zoomScale="85" zoomScaleNormal="100" zoomScaleSheetLayoutView="85" workbookViewId="0">
      <selection activeCell="A31" sqref="A31:M31"/>
    </sheetView>
  </sheetViews>
  <sheetFormatPr defaultRowHeight="15" x14ac:dyDescent="0.25"/>
  <cols>
    <col min="1" max="1" width="7.42578125" style="35" customWidth="1"/>
    <col min="2" max="2" width="11.7109375" style="35" customWidth="1"/>
    <col min="3" max="3" width="12.28515625" style="35" customWidth="1"/>
    <col min="4" max="5" width="11.28515625" style="35" customWidth="1"/>
    <col min="6" max="6" width="12.28515625" style="35" customWidth="1"/>
    <col min="7" max="13" width="11.28515625" style="35" customWidth="1"/>
    <col min="14" max="16384" width="9.140625" style="35"/>
  </cols>
  <sheetData>
    <row r="1" spans="1:13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8.75" x14ac:dyDescent="0.25">
      <c r="A2" s="54">
        <v>5.7500000000000002E-2</v>
      </c>
      <c r="B2" s="43">
        <v>0</v>
      </c>
      <c r="C2" s="43">
        <v>113</v>
      </c>
      <c r="D2" s="37"/>
      <c r="E2" s="37"/>
      <c r="F2" s="37"/>
      <c r="G2" s="37"/>
      <c r="H2" s="37"/>
      <c r="I2" s="81"/>
      <c r="J2" s="81"/>
      <c r="K2" s="81"/>
      <c r="L2" s="81"/>
      <c r="M2" s="81"/>
    </row>
    <row r="3" spans="1:13" ht="42.75" customHeight="1" x14ac:dyDescent="0.25">
      <c r="A3" s="101" t="s">
        <v>35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8.75" x14ac:dyDescent="0.25">
      <c r="A4" s="102" t="s">
        <v>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18.75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86" t="str">
        <f>"Таблица "&amp;$C$2</f>
        <v>Таблица 113</v>
      </c>
      <c r="M5" s="86"/>
    </row>
    <row r="6" spans="1:13" ht="16.5" x14ac:dyDescent="0.2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6.5" x14ac:dyDescent="0.25">
      <c r="A7" s="98" t="s">
        <v>1</v>
      </c>
      <c r="B7" s="98" t="s">
        <v>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ht="16.5" x14ac:dyDescent="0.25">
      <c r="A8" s="98"/>
      <c r="B8" s="44">
        <v>0</v>
      </c>
      <c r="C8" s="44">
        <v>1</v>
      </c>
      <c r="D8" s="44">
        <v>2</v>
      </c>
      <c r="E8" s="44">
        <v>3</v>
      </c>
      <c r="F8" s="44">
        <v>4</v>
      </c>
      <c r="G8" s="44">
        <v>5</v>
      </c>
      <c r="H8" s="44">
        <v>6</v>
      </c>
      <c r="I8" s="44">
        <v>7</v>
      </c>
      <c r="J8" s="44">
        <v>8</v>
      </c>
      <c r="K8" s="44">
        <v>9</v>
      </c>
      <c r="L8" s="44">
        <v>10</v>
      </c>
      <c r="M8" s="44">
        <v>11</v>
      </c>
    </row>
    <row r="9" spans="1:13" ht="16.5" x14ac:dyDescent="0.25">
      <c r="A9" s="44">
        <v>0</v>
      </c>
      <c r="B9" s="40">
        <v>100</v>
      </c>
      <c r="C9" s="40">
        <f t="shared" ref="C9:M18" si="0">IF($B$2=0,(1+$A$2)^(-$A9-C$8/12),(1-(1+$A$2)^(-1/$B$2))/((1+$A$2)^($A9+C$8/12)-1))*100</f>
        <v>99.535186683442788</v>
      </c>
      <c r="D9" s="40">
        <f t="shared" si="0"/>
        <v>99.072533881078058</v>
      </c>
      <c r="E9" s="40">
        <f t="shared" si="0"/>
        <v>98.612031550548153</v>
      </c>
      <c r="F9" s="40">
        <f t="shared" si="0"/>
        <v>98.153669696173594</v>
      </c>
      <c r="G9" s="40">
        <f t="shared" si="0"/>
        <v>97.697438368736201</v>
      </c>
      <c r="H9" s="40">
        <f t="shared" si="0"/>
        <v>97.243327665263024</v>
      </c>
      <c r="I9" s="40">
        <f t="shared" si="0"/>
        <v>96.79132772881151</v>
      </c>
      <c r="J9" s="40">
        <f t="shared" si="0"/>
        <v>96.341428748255481</v>
      </c>
      <c r="K9" s="40">
        <f t="shared" si="0"/>
        <v>95.893620958072106</v>
      </c>
      <c r="L9" s="40">
        <f t="shared" si="0"/>
        <v>95.447894638130066</v>
      </c>
      <c r="M9" s="40">
        <f t="shared" si="0"/>
        <v>95.004240113478531</v>
      </c>
    </row>
    <row r="10" spans="1:13" ht="16.5" x14ac:dyDescent="0.25">
      <c r="A10" s="44">
        <v>1</v>
      </c>
      <c r="B10" s="40">
        <f t="shared" ref="B10:B31" si="1">IF($B$2=0,(1+$A$2)^(-$A10-B$8/12),(1-(1+$A$2)^(-1/$B$2))/((1+$A$2)^($A10+B$8/12)-1))*100</f>
        <v>94.562647754137103</v>
      </c>
      <c r="C10" s="40">
        <f t="shared" si="0"/>
        <v>94.123107974886778</v>
      </c>
      <c r="D10" s="40">
        <f t="shared" si="0"/>
        <v>93.685611235061998</v>
      </c>
      <c r="E10" s="40">
        <f t="shared" si="0"/>
        <v>93.250148038343397</v>
      </c>
      <c r="F10" s="40">
        <f t="shared" si="0"/>
        <v>92.816708932551862</v>
      </c>
      <c r="G10" s="40">
        <f t="shared" si="0"/>
        <v>92.385284509443196</v>
      </c>
      <c r="H10" s="40">
        <f t="shared" si="0"/>
        <v>91.955865404504038</v>
      </c>
      <c r="I10" s="40">
        <f t="shared" si="0"/>
        <v>91.52844229674848</v>
      </c>
      <c r="J10" s="40">
        <f t="shared" si="0"/>
        <v>91.103005908515797</v>
      </c>
      <c r="K10" s="40">
        <f t="shared" si="0"/>
        <v>90.679547005269114</v>
      </c>
      <c r="L10" s="40">
        <f t="shared" si="0"/>
        <v>90.258056395394874</v>
      </c>
      <c r="M10" s="40">
        <f t="shared" si="0"/>
        <v>89.838524930003345</v>
      </c>
    </row>
    <row r="11" spans="1:13" ht="16.5" x14ac:dyDescent="0.25">
      <c r="A11" s="44">
        <v>2</v>
      </c>
      <c r="B11" s="40">
        <f t="shared" si="1"/>
        <v>89.420943502730111</v>
      </c>
      <c r="C11" s="40">
        <f t="shared" si="0"/>
        <v>89.005303049538327</v>
      </c>
      <c r="D11" s="40">
        <f t="shared" si="0"/>
        <v>88.591594548521968</v>
      </c>
      <c r="E11" s="40">
        <f t="shared" si="0"/>
        <v>88.179809019710049</v>
      </c>
      <c r="F11" s="40">
        <f t="shared" si="0"/>
        <v>87.769937524871722</v>
      </c>
      <c r="G11" s="40">
        <f t="shared" si="0"/>
        <v>87.361971167322167</v>
      </c>
      <c r="H11" s="40">
        <f t="shared" si="0"/>
        <v>86.955901091729586</v>
      </c>
      <c r="I11" s="40">
        <f t="shared" si="0"/>
        <v>86.551718483922883</v>
      </c>
      <c r="J11" s="40">
        <f t="shared" si="0"/>
        <v>86.149414570700529</v>
      </c>
      <c r="K11" s="40">
        <f t="shared" si="0"/>
        <v>85.748980619639809</v>
      </c>
      <c r="L11" s="40">
        <f t="shared" si="0"/>
        <v>85.350407938907651</v>
      </c>
      <c r="M11" s="40">
        <f t="shared" si="0"/>
        <v>84.953687877071701</v>
      </c>
    </row>
    <row r="12" spans="1:13" ht="16.5" x14ac:dyDescent="0.25">
      <c r="A12" s="44">
        <v>3</v>
      </c>
      <c r="B12" s="40">
        <f t="shared" si="1"/>
        <v>84.558811822912631</v>
      </c>
      <c r="C12" s="40">
        <f t="shared" si="0"/>
        <v>84.165771205237178</v>
      </c>
      <c r="D12" s="40">
        <f t="shared" si="0"/>
        <v>83.774557492692153</v>
      </c>
      <c r="E12" s="40">
        <f t="shared" si="0"/>
        <v>83.385162193579248</v>
      </c>
      <c r="F12" s="40">
        <f t="shared" si="0"/>
        <v>82.997576855670644</v>
      </c>
      <c r="G12" s="40">
        <f t="shared" si="0"/>
        <v>82.611793066025669</v>
      </c>
      <c r="H12" s="40">
        <f t="shared" si="0"/>
        <v>82.227802450808099</v>
      </c>
      <c r="I12" s="40">
        <f t="shared" si="0"/>
        <v>81.845596675104389</v>
      </c>
      <c r="J12" s="40">
        <f t="shared" si="0"/>
        <v>81.465167442742796</v>
      </c>
      <c r="K12" s="40">
        <f t="shared" si="0"/>
        <v>81.086506496113302</v>
      </c>
      <c r="L12" s="40">
        <f t="shared" si="0"/>
        <v>80.709605615988323</v>
      </c>
      <c r="M12" s="40">
        <f t="shared" si="0"/>
        <v>80.334456621344401</v>
      </c>
    </row>
    <row r="13" spans="1:13" ht="16.5" x14ac:dyDescent="0.25">
      <c r="A13" s="44">
        <v>4</v>
      </c>
      <c r="B13" s="40">
        <f t="shared" si="1"/>
        <v>79.961051369184517</v>
      </c>
      <c r="C13" s="40">
        <f t="shared" si="0"/>
        <v>79.589381754361384</v>
      </c>
      <c r="D13" s="40">
        <f t="shared" si="0"/>
        <v>79.219439709401556</v>
      </c>
      <c r="E13" s="40">
        <f t="shared" si="0"/>
        <v>78.851217204330254</v>
      </c>
      <c r="F13" s="40">
        <f t="shared" si="0"/>
        <v>78.484706246497055</v>
      </c>
      <c r="G13" s="40">
        <f t="shared" si="0"/>
        <v>78.11989888040253</v>
      </c>
      <c r="H13" s="40">
        <f t="shared" si="0"/>
        <v>77.756787187525376</v>
      </c>
      <c r="I13" s="40">
        <f t="shared" si="0"/>
        <v>77.395363286150726</v>
      </c>
      <c r="J13" s="40">
        <f t="shared" si="0"/>
        <v>77.035619331198845</v>
      </c>
      <c r="K13" s="40">
        <f t="shared" si="0"/>
        <v>76.677547514055121</v>
      </c>
      <c r="L13" s="40">
        <f t="shared" si="0"/>
        <v>76.321140062400303</v>
      </c>
      <c r="M13" s="40">
        <f t="shared" si="0"/>
        <v>75.966389240041991</v>
      </c>
    </row>
    <row r="14" spans="1:13" ht="16.5" x14ac:dyDescent="0.25">
      <c r="A14" s="44">
        <v>5</v>
      </c>
      <c r="B14" s="40">
        <f t="shared" si="1"/>
        <v>75.613287346746574</v>
      </c>
      <c r="C14" s="40">
        <f t="shared" si="0"/>
        <v>75.261826718072228</v>
      </c>
      <c r="D14" s="40">
        <f t="shared" si="0"/>
        <v>74.911999725202421</v>
      </c>
      <c r="E14" s="40">
        <f t="shared" si="0"/>
        <v>74.563798774780352</v>
      </c>
      <c r="F14" s="40">
        <f t="shared" si="0"/>
        <v>74.217216308744256</v>
      </c>
      <c r="G14" s="40">
        <f t="shared" si="0"/>
        <v>73.872244804163145</v>
      </c>
      <c r="H14" s="40">
        <f t="shared" si="0"/>
        <v>73.528876773073634</v>
      </c>
      <c r="I14" s="40">
        <f t="shared" si="0"/>
        <v>73.18710476231746</v>
      </c>
      <c r="J14" s="40">
        <f t="shared" si="0"/>
        <v>72.846921353379514</v>
      </c>
      <c r="K14" s="40">
        <f t="shared" si="0"/>
        <v>72.508319162227053</v>
      </c>
      <c r="L14" s="40">
        <f t="shared" si="0"/>
        <v>72.171290839149208</v>
      </c>
      <c r="M14" s="40">
        <f t="shared" si="0"/>
        <v>71.835829068597619</v>
      </c>
    </row>
    <row r="15" spans="1:13" ht="16.5" x14ac:dyDescent="0.25">
      <c r="A15" s="44">
        <v>6</v>
      </c>
      <c r="B15" s="40">
        <f t="shared" si="1"/>
        <v>71.501926569027475</v>
      </c>
      <c r="C15" s="40">
        <f t="shared" si="0"/>
        <v>71.169576092739689</v>
      </c>
      <c r="D15" s="40">
        <f t="shared" si="0"/>
        <v>70.838770425723311</v>
      </c>
      <c r="E15" s="40">
        <f t="shared" si="0"/>
        <v>70.509502387499154</v>
      </c>
      <c r="F15" s="40">
        <f t="shared" si="0"/>
        <v>70.181764830963829</v>
      </c>
      <c r="G15" s="40">
        <f t="shared" si="0"/>
        <v>69.855550642234633</v>
      </c>
      <c r="H15" s="40">
        <f t="shared" si="0"/>
        <v>69.530852740495163</v>
      </c>
      <c r="I15" s="40">
        <f t="shared" si="0"/>
        <v>69.207664077841542</v>
      </c>
      <c r="J15" s="40">
        <f t="shared" si="0"/>
        <v>68.885977639129564</v>
      </c>
      <c r="K15" s="40">
        <f t="shared" si="0"/>
        <v>68.565786441822254</v>
      </c>
      <c r="L15" s="40">
        <f t="shared" si="0"/>
        <v>68.247083535838499</v>
      </c>
      <c r="M15" s="40">
        <f t="shared" si="0"/>
        <v>67.929862003401979</v>
      </c>
    </row>
    <row r="16" spans="1:13" ht="16.5" x14ac:dyDescent="0.25">
      <c r="A16" s="44">
        <v>7</v>
      </c>
      <c r="B16" s="40">
        <f t="shared" si="1"/>
        <v>67.614114958891221</v>
      </c>
      <c r="C16" s="40">
        <f t="shared" si="0"/>
        <v>67.299835548689998</v>
      </c>
      <c r="D16" s="40">
        <f t="shared" si="0"/>
        <v>66.987016951038584</v>
      </c>
      <c r="E16" s="40">
        <f t="shared" si="0"/>
        <v>66.675652375885718</v>
      </c>
      <c r="F16" s="40">
        <f t="shared" si="0"/>
        <v>66.365735064741202</v>
      </c>
      <c r="G16" s="40">
        <f t="shared" si="0"/>
        <v>66.057258290529205</v>
      </c>
      <c r="H16" s="40">
        <f t="shared" si="0"/>
        <v>65.750215357442215</v>
      </c>
      <c r="I16" s="40">
        <f t="shared" si="0"/>
        <v>65.444599600795797</v>
      </c>
      <c r="J16" s="40">
        <f t="shared" si="0"/>
        <v>65.140404386883745</v>
      </c>
      <c r="K16" s="40">
        <f t="shared" si="0"/>
        <v>64.837623112834279</v>
      </c>
      <c r="L16" s="40">
        <f t="shared" si="0"/>
        <v>64.53624920646665</v>
      </c>
      <c r="M16" s="40">
        <f t="shared" si="0"/>
        <v>64.236276126148439</v>
      </c>
    </row>
    <row r="17" spans="1:13" ht="16.5" x14ac:dyDescent="0.25">
      <c r="A17" s="44">
        <v>8</v>
      </c>
      <c r="B17" s="40">
        <f t="shared" si="1"/>
        <v>63.937697360653637</v>
      </c>
      <c r="C17" s="40">
        <f t="shared" si="0"/>
        <v>63.640506429021272</v>
      </c>
      <c r="D17" s="40">
        <f t="shared" si="0"/>
        <v>63.344696880414745</v>
      </c>
      <c r="E17" s="40">
        <f t="shared" si="0"/>
        <v>63.05026229398176</v>
      </c>
      <c r="F17" s="40">
        <f t="shared" si="0"/>
        <v>62.757196278715078</v>
      </c>
      <c r="G17" s="40">
        <f t="shared" si="0"/>
        <v>62.465492473313667</v>
      </c>
      <c r="H17" s="40">
        <f t="shared" si="0"/>
        <v>62.175144546044649</v>
      </c>
      <c r="I17" s="40">
        <f t="shared" si="0"/>
        <v>61.886146194605942</v>
      </c>
      <c r="J17" s="40">
        <f t="shared" si="0"/>
        <v>61.598491145989357</v>
      </c>
      <c r="K17" s="40">
        <f t="shared" si="0"/>
        <v>61.312173156344471</v>
      </c>
      <c r="L17" s="40">
        <f t="shared" si="0"/>
        <v>61.02718601084316</v>
      </c>
      <c r="M17" s="40">
        <f t="shared" si="0"/>
        <v>60.743523523544631</v>
      </c>
    </row>
    <row r="18" spans="1:13" ht="16.5" x14ac:dyDescent="0.25">
      <c r="A18" s="44">
        <v>9</v>
      </c>
      <c r="B18" s="40">
        <f t="shared" si="1"/>
        <v>60.46117953726111</v>
      </c>
      <c r="C18" s="40">
        <f t="shared" si="0"/>
        <v>60.180147923424364</v>
      </c>
      <c r="D18" s="40">
        <f t="shared" si="0"/>
        <v>59.900422581952448</v>
      </c>
      <c r="E18" s="40">
        <f t="shared" si="0"/>
        <v>59.6219974411175</v>
      </c>
      <c r="F18" s="40">
        <f t="shared" si="0"/>
        <v>59.344866457413779</v>
      </c>
      <c r="G18" s="40">
        <f t="shared" si="0"/>
        <v>59.06902361542663</v>
      </c>
      <c r="H18" s="40">
        <f t="shared" si="0"/>
        <v>58.794462927701794</v>
      </c>
      <c r="I18" s="40">
        <f t="shared" si="0"/>
        <v>58.521178434615543</v>
      </c>
      <c r="J18" s="40">
        <f t="shared" si="0"/>
        <v>58.24916420424524</v>
      </c>
      <c r="K18" s="40">
        <f t="shared" si="0"/>
        <v>57.978414332240632</v>
      </c>
      <c r="L18" s="40">
        <f t="shared" si="0"/>
        <v>57.708922941695647</v>
      </c>
      <c r="M18" s="40">
        <f t="shared" si="0"/>
        <v>57.44068418302092</v>
      </c>
    </row>
    <row r="19" spans="1:13" ht="16.5" x14ac:dyDescent="0.25">
      <c r="A19" s="44">
        <v>10</v>
      </c>
      <c r="B19" s="40">
        <f t="shared" si="1"/>
        <v>57.173692233816645</v>
      </c>
      <c r="C19" s="40">
        <f t="shared" ref="C19:M31" si="2">IF($B$2=0,(1+$A$2)^(-$A19-C$8/12),(1-(1+$A$2)^(-1/$B$2))/((1+$A$2)^($A19+C$8/12)-1))*100</f>
        <v>56.907941298746444</v>
      </c>
      <c r="D19" s="40">
        <f t="shared" si="2"/>
        <v>56.643425609411302</v>
      </c>
      <c r="E19" s="40">
        <f t="shared" si="2"/>
        <v>56.380139424224573</v>
      </c>
      <c r="F19" s="40">
        <f t="shared" si="2"/>
        <v>56.118077028287253</v>
      </c>
      <c r="G19" s="40">
        <f t="shared" si="2"/>
        <v>55.857232733263942</v>
      </c>
      <c r="H19" s="40">
        <f t="shared" si="2"/>
        <v>55.597600877259381</v>
      </c>
      <c r="I19" s="40">
        <f t="shared" si="2"/>
        <v>55.339175824695545</v>
      </c>
      <c r="J19" s="40">
        <f t="shared" si="2"/>
        <v>55.081951966189344</v>
      </c>
      <c r="K19" s="40">
        <f t="shared" si="2"/>
        <v>54.825923718430843</v>
      </c>
      <c r="L19" s="40">
        <f t="shared" si="2"/>
        <v>54.571085524062077</v>
      </c>
      <c r="M19" s="40">
        <f t="shared" si="2"/>
        <v>54.317431851556407</v>
      </c>
    </row>
    <row r="20" spans="1:13" ht="16.5" x14ac:dyDescent="0.25">
      <c r="A20" s="44">
        <v>11</v>
      </c>
      <c r="B20" s="40">
        <f t="shared" si="1"/>
        <v>54.064957195098472</v>
      </c>
      <c r="C20" s="40">
        <f t="shared" si="2"/>
        <v>53.813656074464703</v>
      </c>
      <c r="D20" s="40">
        <f t="shared" si="2"/>
        <v>53.563523034904307</v>
      </c>
      <c r="E20" s="40">
        <f t="shared" si="2"/>
        <v>53.314552647020875</v>
      </c>
      <c r="F20" s="40">
        <f t="shared" si="2"/>
        <v>53.066739506654606</v>
      </c>
      <c r="G20" s="40">
        <f t="shared" si="2"/>
        <v>52.820078234764956</v>
      </c>
      <c r="H20" s="40">
        <f t="shared" si="2"/>
        <v>52.574563477313831</v>
      </c>
      <c r="I20" s="40">
        <f t="shared" si="2"/>
        <v>52.330189905149439</v>
      </c>
      <c r="J20" s="40">
        <f t="shared" si="2"/>
        <v>52.086952213890633</v>
      </c>
      <c r="K20" s="40">
        <f t="shared" si="2"/>
        <v>51.844845123811666</v>
      </c>
      <c r="L20" s="40">
        <f t="shared" si="2"/>
        <v>51.603863379727734</v>
      </c>
      <c r="M20" s="40">
        <f t="shared" si="2"/>
        <v>51.36400175088076</v>
      </c>
    </row>
    <row r="21" spans="1:13" ht="16.5" x14ac:dyDescent="0.25">
      <c r="A21" s="44">
        <v>12</v>
      </c>
      <c r="B21" s="40">
        <f t="shared" si="1"/>
        <v>51.125255030825976</v>
      </c>
      <c r="C21" s="40">
        <f t="shared" si="2"/>
        <v>50.887618037318873</v>
      </c>
      <c r="D21" s="40">
        <f t="shared" si="2"/>
        <v>50.65108561220265</v>
      </c>
      <c r="E21" s="40">
        <f t="shared" si="2"/>
        <v>50.415652621296324</v>
      </c>
      <c r="F21" s="40">
        <f t="shared" si="2"/>
        <v>50.181313954283311</v>
      </c>
      <c r="G21" s="40">
        <f t="shared" si="2"/>
        <v>49.948064524600419</v>
      </c>
      <c r="H21" s="40">
        <f t="shared" si="2"/>
        <v>49.715899269327494</v>
      </c>
      <c r="I21" s="40">
        <f t="shared" si="2"/>
        <v>49.484813149077482</v>
      </c>
      <c r="J21" s="40">
        <f t="shared" si="2"/>
        <v>49.254801147887115</v>
      </c>
      <c r="K21" s="40">
        <f t="shared" si="2"/>
        <v>49.02585827310795</v>
      </c>
      <c r="L21" s="40">
        <f t="shared" si="2"/>
        <v>48.797979555298085</v>
      </c>
      <c r="M21" s="40">
        <f t="shared" si="2"/>
        <v>48.571160048114194</v>
      </c>
    </row>
    <row r="22" spans="1:13" ht="16.5" x14ac:dyDescent="0.25">
      <c r="A22" s="44">
        <v>13</v>
      </c>
      <c r="B22" s="40">
        <f t="shared" si="1"/>
        <v>48.345394828204228</v>
      </c>
      <c r="C22" s="40">
        <f t="shared" si="2"/>
        <v>48.120678995100583</v>
      </c>
      <c r="D22" s="40">
        <f t="shared" si="2"/>
        <v>47.897007671113599</v>
      </c>
      <c r="E22" s="40">
        <f t="shared" si="2"/>
        <v>47.674376001225831</v>
      </c>
      <c r="F22" s="40">
        <f t="shared" si="2"/>
        <v>47.452779152986587</v>
      </c>
      <c r="G22" s="40">
        <f t="shared" si="2"/>
        <v>47.232212316407015</v>
      </c>
      <c r="H22" s="40">
        <f t="shared" si="2"/>
        <v>47.012670703855775</v>
      </c>
      <c r="I22" s="40">
        <f t="shared" si="2"/>
        <v>46.794149549955058</v>
      </c>
      <c r="J22" s="40">
        <f t="shared" si="2"/>
        <v>46.576644111477165</v>
      </c>
      <c r="K22" s="40">
        <f t="shared" si="2"/>
        <v>46.360149667241565</v>
      </c>
      <c r="L22" s="40">
        <f t="shared" si="2"/>
        <v>46.144661518012363</v>
      </c>
      <c r="M22" s="40">
        <f t="shared" si="2"/>
        <v>45.930174986396395</v>
      </c>
    </row>
    <row r="23" spans="1:13" ht="16.5" x14ac:dyDescent="0.25">
      <c r="A23" s="44">
        <v>14</v>
      </c>
      <c r="B23" s="40">
        <f t="shared" si="1"/>
        <v>45.716685416741583</v>
      </c>
      <c r="C23" s="40">
        <f t="shared" si="2"/>
        <v>45.504188175036006</v>
      </c>
      <c r="D23" s="40">
        <f t="shared" si="2"/>
        <v>45.29267864880719</v>
      </c>
      <c r="E23" s="40">
        <f t="shared" si="2"/>
        <v>45.082152247022059</v>
      </c>
      <c r="F23" s="40">
        <f t="shared" si="2"/>
        <v>44.872604399987296</v>
      </c>
      <c r="G23" s="40">
        <f t="shared" si="2"/>
        <v>44.664030559250136</v>
      </c>
      <c r="H23" s="40">
        <f t="shared" si="2"/>
        <v>44.456426197499546</v>
      </c>
      <c r="I23" s="40">
        <f t="shared" si="2"/>
        <v>44.249786808468144</v>
      </c>
      <c r="J23" s="40">
        <f t="shared" si="2"/>
        <v>44.044107906834199</v>
      </c>
      <c r="K23" s="40">
        <f t="shared" si="2"/>
        <v>43.839385028124404</v>
      </c>
      <c r="L23" s="40">
        <f t="shared" si="2"/>
        <v>43.635613728616896</v>
      </c>
      <c r="M23" s="40">
        <f t="shared" si="2"/>
        <v>43.432789585244812</v>
      </c>
    </row>
    <row r="24" spans="1:13" ht="16.5" x14ac:dyDescent="0.25">
      <c r="A24" s="44">
        <v>15</v>
      </c>
      <c r="B24" s="40">
        <f t="shared" si="1"/>
        <v>43.230908195500312</v>
      </c>
      <c r="C24" s="40">
        <f t="shared" si="2"/>
        <v>43.029965177339015</v>
      </c>
      <c r="D24" s="40">
        <f t="shared" si="2"/>
        <v>42.829956169084809</v>
      </c>
      <c r="E24" s="40">
        <f t="shared" si="2"/>
        <v>42.630876829335278</v>
      </c>
      <c r="F24" s="40">
        <f t="shared" si="2"/>
        <v>42.43272283686742</v>
      </c>
      <c r="G24" s="40">
        <f t="shared" si="2"/>
        <v>42.235489890543853</v>
      </c>
      <c r="H24" s="40">
        <f t="shared" si="2"/>
        <v>42.039173709219426</v>
      </c>
      <c r="I24" s="40">
        <f t="shared" si="2"/>
        <v>41.843770031648354</v>
      </c>
      <c r="J24" s="40">
        <f t="shared" si="2"/>
        <v>41.649274616391672</v>
      </c>
      <c r="K24" s="40">
        <f t="shared" si="2"/>
        <v>41.455683241725204</v>
      </c>
      <c r="L24" s="40">
        <f t="shared" si="2"/>
        <v>41.262991705547883</v>
      </c>
      <c r="M24" s="40">
        <f t="shared" si="2"/>
        <v>41.071195825290594</v>
      </c>
    </row>
    <row r="25" spans="1:13" ht="16.5" x14ac:dyDescent="0.25">
      <c r="A25" s="44">
        <v>16</v>
      </c>
      <c r="B25" s="40">
        <f t="shared" si="1"/>
        <v>40.880291437825342</v>
      </c>
      <c r="C25" s="40">
        <f t="shared" si="2"/>
        <v>40.69027439937495</v>
      </c>
      <c r="D25" s="40">
        <f t="shared" si="2"/>
        <v>40.501140585422981</v>
      </c>
      <c r="E25" s="40">
        <f t="shared" si="2"/>
        <v>40.312885890624372</v>
      </c>
      <c r="F25" s="40">
        <f t="shared" si="2"/>
        <v>40.12550622871624</v>
      </c>
      <c r="G25" s="40">
        <f t="shared" si="2"/>
        <v>39.938997532429163</v>
      </c>
      <c r="H25" s="40">
        <f t="shared" si="2"/>
        <v>39.753355753398978</v>
      </c>
      <c r="I25" s="40">
        <f t="shared" si="2"/>
        <v>39.568576862078821</v>
      </c>
      <c r="J25" s="40">
        <f t="shared" si="2"/>
        <v>39.384656847651698</v>
      </c>
      <c r="K25" s="40">
        <f t="shared" si="2"/>
        <v>39.201591717943444</v>
      </c>
      <c r="L25" s="40">
        <f t="shared" si="2"/>
        <v>39.019377499336059</v>
      </c>
      <c r="M25" s="40">
        <f t="shared" si="2"/>
        <v>38.838010236681406</v>
      </c>
    </row>
    <row r="26" spans="1:13" ht="16.5" x14ac:dyDescent="0.25">
      <c r="A26" s="44">
        <v>17</v>
      </c>
      <c r="B26" s="40">
        <f t="shared" si="1"/>
        <v>38.657485993215445</v>
      </c>
      <c r="C26" s="40">
        <f t="shared" si="2"/>
        <v>38.477800850472761</v>
      </c>
      <c r="D26" s="40">
        <f t="shared" si="2"/>
        <v>38.298950908201391</v>
      </c>
      <c r="E26" s="40">
        <f t="shared" si="2"/>
        <v>38.120932284278361</v>
      </c>
      <c r="F26" s="40">
        <f t="shared" si="2"/>
        <v>37.943741114625276</v>
      </c>
      <c r="G26" s="40">
        <f t="shared" si="2"/>
        <v>37.7673735531245</v>
      </c>
      <c r="H26" s="40">
        <f t="shared" si="2"/>
        <v>37.591825771535675</v>
      </c>
      <c r="I26" s="40">
        <f t="shared" si="2"/>
        <v>37.417093959412597</v>
      </c>
      <c r="J26" s="40">
        <f t="shared" si="2"/>
        <v>37.243174324020515</v>
      </c>
      <c r="K26" s="40">
        <f t="shared" si="2"/>
        <v>37.070063090253846</v>
      </c>
      <c r="L26" s="40">
        <f t="shared" si="2"/>
        <v>36.897756500554188</v>
      </c>
      <c r="M26" s="40">
        <f t="shared" si="2"/>
        <v>36.726250814828752</v>
      </c>
    </row>
    <row r="27" spans="1:13" ht="16.5" x14ac:dyDescent="0.25">
      <c r="A27" s="44">
        <v>18</v>
      </c>
      <c r="B27" s="40">
        <f t="shared" si="1"/>
        <v>36.555542310369219</v>
      </c>
      <c r="C27" s="40">
        <f t="shared" si="2"/>
        <v>36.38562728177093</v>
      </c>
      <c r="D27" s="40">
        <f t="shared" si="2"/>
        <v>36.216502040852376</v>
      </c>
      <c r="E27" s="40">
        <f t="shared" si="2"/>
        <v>36.048162916575279</v>
      </c>
      <c r="F27" s="40">
        <f t="shared" si="2"/>
        <v>35.880606254964796</v>
      </c>
      <c r="G27" s="40">
        <f t="shared" si="2"/>
        <v>35.713828419030257</v>
      </c>
      <c r="H27" s="40">
        <f t="shared" si="2"/>
        <v>35.547825788686218</v>
      </c>
      <c r="I27" s="40">
        <f t="shared" si="2"/>
        <v>35.38259476067384</v>
      </c>
      <c r="J27" s="40">
        <f t="shared" si="2"/>
        <v>35.218131748482747</v>
      </c>
      <c r="K27" s="40">
        <f t="shared" si="2"/>
        <v>35.054433182273137</v>
      </c>
      <c r="L27" s="40">
        <f t="shared" si="2"/>
        <v>34.891495508798286</v>
      </c>
      <c r="M27" s="40">
        <f t="shared" si="2"/>
        <v>34.729315191327423</v>
      </c>
    </row>
    <row r="28" spans="1:13" ht="16.5" x14ac:dyDescent="0.25">
      <c r="A28" s="44">
        <v>19</v>
      </c>
      <c r="B28" s="40">
        <f t="shared" si="1"/>
        <v>34.567888709568997</v>
      </c>
      <c r="C28" s="40">
        <f t="shared" si="2"/>
        <v>34.40721255959425</v>
      </c>
      <c r="D28" s="40">
        <f t="shared" si="2"/>
        <v>34.247283253761111</v>
      </c>
      <c r="E28" s="40">
        <f t="shared" si="2"/>
        <v>34.08809732063856</v>
      </c>
      <c r="F28" s="40">
        <f t="shared" si="2"/>
        <v>33.929651304931248</v>
      </c>
      <c r="G28" s="40">
        <f t="shared" si="2"/>
        <v>33.771941767404492</v>
      </c>
      <c r="H28" s="40">
        <f t="shared" si="2"/>
        <v>33.614965284809657</v>
      </c>
      <c r="I28" s="40">
        <f t="shared" si="2"/>
        <v>33.45871844980978</v>
      </c>
      <c r="J28" s="40">
        <f t="shared" si="2"/>
        <v>33.303197870905663</v>
      </c>
      <c r="K28" s="40">
        <f t="shared" si="2"/>
        <v>33.148400172362301</v>
      </c>
      <c r="L28" s="40">
        <f t="shared" si="2"/>
        <v>32.994321994135497</v>
      </c>
      <c r="M28" s="40">
        <f t="shared" si="2"/>
        <v>32.840959991798982</v>
      </c>
    </row>
    <row r="29" spans="1:13" ht="16.5" x14ac:dyDescent="0.25">
      <c r="A29" s="44">
        <v>20</v>
      </c>
      <c r="B29" s="40">
        <f t="shared" si="1"/>
        <v>32.68831083647185</v>
      </c>
      <c r="C29" s="40">
        <f t="shared" si="2"/>
        <v>32.536371214746332</v>
      </c>
      <c r="D29" s="40">
        <f t="shared" si="2"/>
        <v>32.385137828615704</v>
      </c>
      <c r="E29" s="40">
        <f t="shared" si="2"/>
        <v>32.23460739540289</v>
      </c>
      <c r="F29" s="40">
        <f t="shared" si="2"/>
        <v>32.084776647689125</v>
      </c>
      <c r="G29" s="40">
        <f t="shared" si="2"/>
        <v>31.93564233324302</v>
      </c>
      <c r="H29" s="40">
        <f t="shared" si="2"/>
        <v>31.787201214950027</v>
      </c>
      <c r="I29" s="40">
        <f t="shared" si="2"/>
        <v>31.639450070742104</v>
      </c>
      <c r="J29" s="40">
        <f t="shared" si="2"/>
        <v>31.492385693527815</v>
      </c>
      <c r="K29" s="40">
        <f t="shared" si="2"/>
        <v>31.346004891122742</v>
      </c>
      <c r="L29" s="40">
        <f t="shared" si="2"/>
        <v>31.20030448618013</v>
      </c>
      <c r="M29" s="40">
        <f t="shared" si="2"/>
        <v>31.055281316121963</v>
      </c>
    </row>
    <row r="30" spans="1:13" ht="16.5" x14ac:dyDescent="0.25">
      <c r="A30" s="44">
        <v>21</v>
      </c>
      <c r="B30" s="40">
        <f t="shared" si="1"/>
        <v>30.910932233070309</v>
      </c>
      <c r="C30" s="40">
        <f t="shared" si="2"/>
        <v>30.767254103779042</v>
      </c>
      <c r="D30" s="40">
        <f t="shared" si="2"/>
        <v>30.624243809565677</v>
      </c>
      <c r="E30" s="40">
        <f t="shared" si="2"/>
        <v>30.481898246243865</v>
      </c>
      <c r="F30" s="40">
        <f t="shared" si="2"/>
        <v>30.340214324055907</v>
      </c>
      <c r="G30" s="40">
        <f t="shared" si="2"/>
        <v>30.199188967605689</v>
      </c>
      <c r="H30" s="40">
        <f t="shared" si="2"/>
        <v>30.05881911579198</v>
      </c>
      <c r="I30" s="40">
        <f t="shared" si="2"/>
        <v>29.919101721741935</v>
      </c>
      <c r="J30" s="40">
        <f t="shared" si="2"/>
        <v>29.780033752744977</v>
      </c>
      <c r="K30" s="40">
        <f t="shared" si="2"/>
        <v>29.64161219018699</v>
      </c>
      <c r="L30" s="40">
        <f t="shared" si="2"/>
        <v>29.50383402948475</v>
      </c>
      <c r="M30" s="40">
        <f t="shared" si="2"/>
        <v>29.366696280020765</v>
      </c>
    </row>
    <row r="31" spans="1:13" ht="16.5" x14ac:dyDescent="0.25">
      <c r="A31" s="44">
        <v>22</v>
      </c>
      <c r="B31" s="40">
        <f t="shared" si="1"/>
        <v>29.230195965078305</v>
      </c>
      <c r="C31" s="40">
        <f t="shared" si="2"/>
        <v>29.094330121776864</v>
      </c>
      <c r="D31" s="40">
        <f t="shared" si="2"/>
        <v>28.959095801007724</v>
      </c>
      <c r="E31" s="40">
        <f t="shared" si="2"/>
        <v>28.824490067370085</v>
      </c>
      <c r="F31" s="40">
        <f t="shared" si="2"/>
        <v>28.690509999107235</v>
      </c>
      <c r="G31" s="40">
        <f t="shared" si="2"/>
        <v>28.557152688043203</v>
      </c>
      <c r="H31" s="40">
        <f t="shared" si="2"/>
        <v>28.4244152395196</v>
      </c>
      <c r="I31" s="40">
        <f t="shared" si="2"/>
        <v>28.292294772332799</v>
      </c>
      <c r="J31" s="40">
        <f t="shared" si="2"/>
        <v>28.160788418671373</v>
      </c>
      <c r="K31" s="40">
        <f t="shared" si="2"/>
        <v>28.029893324053884</v>
      </c>
      <c r="L31" s="40">
        <f t="shared" si="2"/>
        <v>27.8996066472669</v>
      </c>
      <c r="M31" s="40">
        <f t="shared" si="2"/>
        <v>27.769925560303321</v>
      </c>
    </row>
    <row r="32" spans="1:13" ht="16.5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6.5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6.5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18.75" x14ac:dyDescent="0.3">
      <c r="A35" s="47"/>
      <c r="B35" s="45"/>
      <c r="C35" s="45"/>
      <c r="D35" s="45"/>
      <c r="E35" s="45"/>
      <c r="F35" s="45"/>
      <c r="G35" s="45"/>
      <c r="H35" s="45"/>
      <c r="I35" s="46"/>
      <c r="J35" s="45"/>
      <c r="K35" s="99" t="str">
        <f>"Продолжение таблицы "&amp;$C$2</f>
        <v>Продолжение таблицы 113</v>
      </c>
      <c r="L35" s="99"/>
      <c r="M35" s="99"/>
    </row>
    <row r="36" spans="1:13" ht="16.5" x14ac:dyDescent="0.25">
      <c r="A36" s="100" t="s">
        <v>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</row>
    <row r="37" spans="1:13" ht="16.5" x14ac:dyDescent="0.25">
      <c r="A37" s="98" t="s">
        <v>1</v>
      </c>
      <c r="B37" s="98" t="s">
        <v>2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</row>
    <row r="38" spans="1:13" ht="16.5" x14ac:dyDescent="0.25">
      <c r="A38" s="98"/>
      <c r="B38" s="44">
        <v>0</v>
      </c>
      <c r="C38" s="44">
        <v>1</v>
      </c>
      <c r="D38" s="44">
        <v>2</v>
      </c>
      <c r="E38" s="44">
        <v>3</v>
      </c>
      <c r="F38" s="44">
        <v>4</v>
      </c>
      <c r="G38" s="44">
        <v>5</v>
      </c>
      <c r="H38" s="44">
        <v>6</v>
      </c>
      <c r="I38" s="44">
        <v>7</v>
      </c>
      <c r="J38" s="44">
        <v>8</v>
      </c>
      <c r="K38" s="44">
        <v>9</v>
      </c>
      <c r="L38" s="44">
        <v>10</v>
      </c>
      <c r="M38" s="44">
        <v>11</v>
      </c>
    </row>
    <row r="39" spans="1:13" ht="16.5" x14ac:dyDescent="0.25">
      <c r="A39" s="44">
        <v>23</v>
      </c>
      <c r="B39" s="40">
        <f t="shared" ref="B39:M48" si="3">IF($B$2=0,(1+$A$2)^(-$A39-B$8/12),(1-(1+$A$2)^(-1/$B$2))/((1+$A$2)^($A39+B$8/12)-1))*100</f>
        <v>27.640847248300993</v>
      </c>
      <c r="C39" s="40">
        <f t="shared" si="3"/>
        <v>27.512368909481665</v>
      </c>
      <c r="D39" s="40">
        <f t="shared" si="3"/>
        <v>27.384487755090042</v>
      </c>
      <c r="E39" s="40">
        <f t="shared" si="3"/>
        <v>27.257201009333411</v>
      </c>
      <c r="F39" s="40">
        <f t="shared" si="3"/>
        <v>27.130505909321261</v>
      </c>
      <c r="G39" s="40">
        <f t="shared" si="3"/>
        <v>27.00439970500539</v>
      </c>
      <c r="H39" s="40">
        <f t="shared" si="3"/>
        <v>26.878879659120187</v>
      </c>
      <c r="I39" s="40">
        <f t="shared" si="3"/>
        <v>26.753943047123212</v>
      </c>
      <c r="J39" s="40">
        <f t="shared" si="3"/>
        <v>26.629587157136047</v>
      </c>
      <c r="K39" s="40">
        <f t="shared" si="3"/>
        <v>26.50580928988547</v>
      </c>
      <c r="L39" s="40">
        <f t="shared" si="3"/>
        <v>26.382606758644823</v>
      </c>
      <c r="M39" s="40">
        <f t="shared" si="3"/>
        <v>26.259976889175718</v>
      </c>
    </row>
    <row r="40" spans="1:13" ht="16.5" x14ac:dyDescent="0.25">
      <c r="A40" s="44">
        <v>24</v>
      </c>
      <c r="B40" s="40">
        <f t="shared" si="3"/>
        <v>26.137917019669963</v>
      </c>
      <c r="C40" s="40">
        <f t="shared" si="3"/>
        <v>26.016424500691883</v>
      </c>
      <c r="D40" s="40">
        <f t="shared" si="3"/>
        <v>25.895496695120606</v>
      </c>
      <c r="E40" s="40">
        <f t="shared" si="3"/>
        <v>25.775130978093053</v>
      </c>
      <c r="F40" s="40">
        <f t="shared" si="3"/>
        <v>25.655324736946817</v>
      </c>
      <c r="G40" s="40">
        <f t="shared" si="3"/>
        <v>25.536075371163484</v>
      </c>
      <c r="H40" s="40">
        <f t="shared" si="3"/>
        <v>25.417380292312231</v>
      </c>
      <c r="I40" s="40">
        <f t="shared" si="3"/>
        <v>25.299236923993572</v>
      </c>
      <c r="J40" s="40">
        <f t="shared" si="3"/>
        <v>25.181642701783492</v>
      </c>
      <c r="K40" s="40">
        <f t="shared" si="3"/>
        <v>25.064595073177749</v>
      </c>
      <c r="L40" s="40">
        <f t="shared" si="3"/>
        <v>24.94809149753647</v>
      </c>
      <c r="M40" s="40">
        <f t="shared" si="3"/>
        <v>24.832129446029043</v>
      </c>
    </row>
    <row r="41" spans="1:13" ht="16.5" x14ac:dyDescent="0.25">
      <c r="A41" s="44">
        <v>25</v>
      </c>
      <c r="B41" s="40">
        <f t="shared" si="3"/>
        <v>24.71670640157916</v>
      </c>
      <c r="C41" s="40">
        <f t="shared" si="3"/>
        <v>24.601819858810288</v>
      </c>
      <c r="D41" s="40">
        <f t="shared" si="3"/>
        <v>24.487467323991115</v>
      </c>
      <c r="E41" s="40">
        <f t="shared" si="3"/>
        <v>24.373646314981606</v>
      </c>
      <c r="F41" s="40">
        <f t="shared" si="3"/>
        <v>24.260354361179019</v>
      </c>
      <c r="G41" s="40">
        <f t="shared" si="3"/>
        <v>24.147589003464287</v>
      </c>
      <c r="H41" s="40">
        <f t="shared" si="3"/>
        <v>24.035347794148681</v>
      </c>
      <c r="I41" s="40">
        <f t="shared" si="3"/>
        <v>23.923628296920636</v>
      </c>
      <c r="J41" s="40">
        <f t="shared" si="3"/>
        <v>23.812428086792899</v>
      </c>
      <c r="K41" s="40">
        <f t="shared" si="3"/>
        <v>23.701744750049876</v>
      </c>
      <c r="L41" s="40">
        <f t="shared" si="3"/>
        <v>23.591575884195244</v>
      </c>
      <c r="M41" s="40">
        <f t="shared" si="3"/>
        <v>23.481919097899798</v>
      </c>
    </row>
    <row r="42" spans="1:13" ht="16.5" x14ac:dyDescent="0.25">
      <c r="A42" s="44">
        <v>26</v>
      </c>
      <c r="B42" s="40">
        <f t="shared" si="3"/>
        <v>23.372772010949561</v>
      </c>
      <c r="C42" s="40">
        <f t="shared" si="3"/>
        <v>23.264132254194124</v>
      </c>
      <c r="D42" s="40">
        <f t="shared" si="3"/>
        <v>23.155997469495144</v>
      </c>
      <c r="E42" s="40">
        <f t="shared" si="3"/>
        <v>23.048365309675276</v>
      </c>
      <c r="F42" s="40">
        <f t="shared" si="3"/>
        <v>22.941233438467151</v>
      </c>
      <c r="G42" s="40">
        <f t="shared" si="3"/>
        <v>22.834599530462683</v>
      </c>
      <c r="H42" s="40">
        <f t="shared" si="3"/>
        <v>22.728461271062578</v>
      </c>
      <c r="I42" s="40">
        <f t="shared" si="3"/>
        <v>22.622816356426132</v>
      </c>
      <c r="J42" s="40">
        <f t="shared" si="3"/>
        <v>22.517662493421181</v>
      </c>
      <c r="K42" s="40">
        <f t="shared" si="3"/>
        <v>22.412997399574348</v>
      </c>
      <c r="L42" s="40">
        <f t="shared" si="3"/>
        <v>22.308818803021506</v>
      </c>
      <c r="M42" s="40">
        <f t="shared" si="3"/>
        <v>22.205124442458434</v>
      </c>
    </row>
    <row r="43" spans="1:13" ht="16.5" x14ac:dyDescent="0.25">
      <c r="A43" s="44">
        <v>27</v>
      </c>
      <c r="B43" s="40">
        <f t="shared" si="3"/>
        <v>22.101912067091774</v>
      </c>
      <c r="C43" s="40">
        <f t="shared" si="3"/>
        <v>21.999179436590186</v>
      </c>
      <c r="D43" s="40">
        <f t="shared" si="3"/>
        <v>21.896924321035591</v>
      </c>
      <c r="E43" s="40">
        <f t="shared" si="3"/>
        <v>21.795144500874962</v>
      </c>
      <c r="F43" s="40">
        <f t="shared" si="3"/>
        <v>21.693837766872008</v>
      </c>
      <c r="G43" s="40">
        <f t="shared" si="3"/>
        <v>21.593001920059272</v>
      </c>
      <c r="H43" s="40">
        <f t="shared" si="3"/>
        <v>21.492634771690383</v>
      </c>
      <c r="I43" s="40">
        <f t="shared" si="3"/>
        <v>21.392734143192559</v>
      </c>
      <c r="J43" s="40">
        <f t="shared" si="3"/>
        <v>21.29329786611931</v>
      </c>
      <c r="K43" s="40">
        <f t="shared" si="3"/>
        <v>21.194323782103403</v>
      </c>
      <c r="L43" s="40">
        <f t="shared" si="3"/>
        <v>21.09580974280993</v>
      </c>
      <c r="M43" s="40">
        <f t="shared" si="3"/>
        <v>20.99775360988977</v>
      </c>
    </row>
    <row r="44" spans="1:13" ht="16.5" x14ac:dyDescent="0.25">
      <c r="A44" s="44">
        <v>28</v>
      </c>
      <c r="B44" s="40">
        <f t="shared" si="3"/>
        <v>20.900153254933119</v>
      </c>
      <c r="C44" s="40">
        <f t="shared" si="3"/>
        <v>20.803006559423341</v>
      </c>
      <c r="D44" s="40">
        <f t="shared" si="3"/>
        <v>20.706311414690866</v>
      </c>
      <c r="E44" s="40">
        <f t="shared" si="3"/>
        <v>20.610065721867578</v>
      </c>
      <c r="F44" s="40">
        <f t="shared" si="3"/>
        <v>20.514267391841141</v>
      </c>
      <c r="G44" s="40">
        <f t="shared" si="3"/>
        <v>20.418914345209714</v>
      </c>
      <c r="H44" s="40">
        <f t="shared" si="3"/>
        <v>20.324004512236765</v>
      </c>
      <c r="I44" s="40">
        <f t="shared" si="3"/>
        <v>20.229535832806199</v>
      </c>
      <c r="J44" s="40">
        <f t="shared" si="3"/>
        <v>20.135506256377596</v>
      </c>
      <c r="K44" s="40">
        <f t="shared" si="3"/>
        <v>20.041913741941748</v>
      </c>
      <c r="L44" s="40">
        <f t="shared" si="3"/>
        <v>19.948756257976292</v>
      </c>
      <c r="M44" s="40">
        <f t="shared" si="3"/>
        <v>19.856031782401676</v>
      </c>
    </row>
    <row r="45" spans="1:13" ht="16.5" x14ac:dyDescent="0.25">
      <c r="A45" s="44">
        <v>29</v>
      </c>
      <c r="B45" s="40">
        <f t="shared" si="3"/>
        <v>19.763738302537227</v>
      </c>
      <c r="C45" s="40">
        <f t="shared" si="3"/>
        <v>19.671873815057527</v>
      </c>
      <c r="D45" s="40">
        <f t="shared" si="3"/>
        <v>19.580436325948806</v>
      </c>
      <c r="E45" s="40">
        <f t="shared" si="3"/>
        <v>19.489423850465791</v>
      </c>
      <c r="F45" s="40">
        <f t="shared" si="3"/>
        <v>19.398834413088547</v>
      </c>
      <c r="G45" s="40">
        <f t="shared" si="3"/>
        <v>19.30866604747963</v>
      </c>
      <c r="H45" s="40">
        <f t="shared" si="3"/>
        <v>19.218916796441381</v>
      </c>
      <c r="I45" s="40">
        <f t="shared" si="3"/>
        <v>19.129584711873473</v>
      </c>
      <c r="J45" s="40">
        <f t="shared" si="3"/>
        <v>19.040667854730589</v>
      </c>
      <c r="K45" s="40">
        <f t="shared" si="3"/>
        <v>18.952164294980374</v>
      </c>
      <c r="L45" s="40">
        <f t="shared" si="3"/>
        <v>18.864072111561505</v>
      </c>
      <c r="M45" s="40">
        <f t="shared" si="3"/>
        <v>18.776389392342008</v>
      </c>
    </row>
    <row r="46" spans="1:13" ht="16.5" x14ac:dyDescent="0.25">
      <c r="A46" s="44">
        <v>30</v>
      </c>
      <c r="B46" s="40">
        <f t="shared" si="3"/>
        <v>18.689114234077756</v>
      </c>
      <c r="C46" s="40">
        <f t="shared" si="3"/>
        <v>18.602244742371184</v>
      </c>
      <c r="D46" s="40">
        <f t="shared" si="3"/>
        <v>18.515779031630078</v>
      </c>
      <c r="E46" s="40">
        <f t="shared" si="3"/>
        <v>18.429715225026751</v>
      </c>
      <c r="F46" s="40">
        <f t="shared" si="3"/>
        <v>18.344051454457258</v>
      </c>
      <c r="G46" s="40">
        <f t="shared" si="3"/>
        <v>18.258785860500826</v>
      </c>
      <c r="H46" s="40">
        <f t="shared" si="3"/>
        <v>18.173916592379559</v>
      </c>
      <c r="I46" s="40">
        <f t="shared" si="3"/>
        <v>18.089441807918178</v>
      </c>
      <c r="J46" s="40">
        <f t="shared" si="3"/>
        <v>18.005359673504099</v>
      </c>
      <c r="K46" s="40">
        <f t="shared" si="3"/>
        <v>17.921668364047633</v>
      </c>
      <c r="L46" s="40">
        <f t="shared" si="3"/>
        <v>17.83836606294232</v>
      </c>
      <c r="M46" s="40">
        <f t="shared" si="3"/>
        <v>17.755450962025538</v>
      </c>
    </row>
    <row r="47" spans="1:13" ht="16.5" x14ac:dyDescent="0.25">
      <c r="A47" s="44">
        <v>31</v>
      </c>
      <c r="B47" s="40">
        <f t="shared" si="3"/>
        <v>17.672921261539248</v>
      </c>
      <c r="C47" s="40">
        <f t="shared" si="3"/>
        <v>17.59077517009095</v>
      </c>
      <c r="D47" s="40">
        <f t="shared" si="3"/>
        <v>17.509010904614726</v>
      </c>
      <c r="E47" s="40">
        <f t="shared" si="3"/>
        <v>17.427626690332627</v>
      </c>
      <c r="F47" s="40">
        <f t="shared" si="3"/>
        <v>17.346620760716082</v>
      </c>
      <c r="G47" s="40">
        <f t="shared" si="3"/>
        <v>17.265991357447589</v>
      </c>
      <c r="H47" s="40">
        <f t="shared" si="3"/>
        <v>17.185736730382558</v>
      </c>
      <c r="I47" s="40">
        <f t="shared" si="3"/>
        <v>17.105855137511274</v>
      </c>
      <c r="J47" s="40">
        <f t="shared" si="3"/>
        <v>17.026344844921134</v>
      </c>
      <c r="K47" s="40">
        <f t="shared" si="3"/>
        <v>16.94720412675899</v>
      </c>
      <c r="L47" s="40">
        <f t="shared" si="3"/>
        <v>16.868431265193678</v>
      </c>
      <c r="M47" s="40">
        <f t="shared" si="3"/>
        <v>16.79002455037876</v>
      </c>
    </row>
    <row r="48" spans="1:13" ht="16.5" x14ac:dyDescent="0.25">
      <c r="A48" s="44">
        <v>32</v>
      </c>
      <c r="B48" s="40">
        <f t="shared" si="3"/>
        <v>16.711982280415359</v>
      </c>
      <c r="C48" s="40">
        <f t="shared" si="3"/>
        <v>16.634302761315315</v>
      </c>
      <c r="D48" s="40">
        <f t="shared" si="3"/>
        <v>16.556984306964281</v>
      </c>
      <c r="E48" s="40">
        <f t="shared" si="3"/>
        <v>16.480025239085226</v>
      </c>
      <c r="F48" s="40">
        <f t="shared" si="3"/>
        <v>16.403423887201964</v>
      </c>
      <c r="G48" s="40">
        <f t="shared" si="3"/>
        <v>16.327178588602923</v>
      </c>
      <c r="H48" s="40">
        <f t="shared" si="3"/>
        <v>16.251287688305016</v>
      </c>
      <c r="I48" s="40">
        <f t="shared" si="3"/>
        <v>16.175749539017751</v>
      </c>
      <c r="J48" s="40">
        <f t="shared" si="3"/>
        <v>16.100562501107458</v>
      </c>
      <c r="K48" s="40">
        <f t="shared" si="3"/>
        <v>16.025724942561688</v>
      </c>
      <c r="L48" s="40">
        <f t="shared" si="3"/>
        <v>15.951235238953828</v>
      </c>
      <c r="M48" s="40">
        <f t="shared" si="3"/>
        <v>15.877091773407811</v>
      </c>
    </row>
    <row r="49" spans="1:13" ht="16.5" x14ac:dyDescent="0.25">
      <c r="A49" s="44">
        <v>33</v>
      </c>
      <c r="B49" s="40">
        <f t="shared" ref="B49:M58" si="4">IF($B$2=0,(1+$A$2)^(-$A49-B$8/12),(1-(1+$A$2)^(-1/$B$2))/((1+$A$2)^($A49+B$8/12)-1))*100</f>
        <v>15.803292936562983</v>
      </c>
      <c r="C49" s="40">
        <f t="shared" si="4"/>
        <v>15.729837126539303</v>
      </c>
      <c r="D49" s="40">
        <f t="shared" si="4"/>
        <v>15.656722748902391</v>
      </c>
      <c r="E49" s="40">
        <f t="shared" si="4"/>
        <v>15.58394821662905</v>
      </c>
      <c r="F49" s="40">
        <f t="shared" si="4"/>
        <v>15.511511950072777</v>
      </c>
      <c r="G49" s="40">
        <f t="shared" si="4"/>
        <v>15.439412376929479</v>
      </c>
      <c r="H49" s="40">
        <f t="shared" si="4"/>
        <v>15.367647932203324</v>
      </c>
      <c r="I49" s="40">
        <f t="shared" si="4"/>
        <v>15.296217058172811</v>
      </c>
      <c r="J49" s="40">
        <f t="shared" si="4"/>
        <v>15.225118204356933</v>
      </c>
      <c r="K49" s="40">
        <f t="shared" si="4"/>
        <v>15.154349827481504</v>
      </c>
      <c r="L49" s="40">
        <f t="shared" si="4"/>
        <v>15.083910391445698</v>
      </c>
      <c r="M49" s="40">
        <f t="shared" si="4"/>
        <v>15.013798367288706</v>
      </c>
    </row>
    <row r="50" spans="1:13" ht="16.5" x14ac:dyDescent="0.25">
      <c r="A50" s="44">
        <v>34</v>
      </c>
      <c r="B50" s="40">
        <f t="shared" si="4"/>
        <v>14.944012233156483</v>
      </c>
      <c r="C50" s="40">
        <f t="shared" si="4"/>
        <v>14.874550474268844</v>
      </c>
      <c r="D50" s="40">
        <f t="shared" si="4"/>
        <v>14.805411582886421</v>
      </c>
      <c r="E50" s="40">
        <f t="shared" si="4"/>
        <v>14.73659405827806</v>
      </c>
      <c r="F50" s="40">
        <f t="shared" si="4"/>
        <v>14.668096406688203</v>
      </c>
      <c r="G50" s="40">
        <f t="shared" si="4"/>
        <v>14.59991714130447</v>
      </c>
      <c r="H50" s="40">
        <f t="shared" si="4"/>
        <v>14.532054782225362</v>
      </c>
      <c r="I50" s="40">
        <f t="shared" si="4"/>
        <v>14.464507856428192</v>
      </c>
      <c r="J50" s="40">
        <f t="shared" si="4"/>
        <v>14.39727489773705</v>
      </c>
      <c r="K50" s="40">
        <f t="shared" si="4"/>
        <v>14.330354446791016</v>
      </c>
      <c r="L50" s="40">
        <f t="shared" si="4"/>
        <v>14.26374505101248</v>
      </c>
      <c r="M50" s="40">
        <f t="shared" si="4"/>
        <v>14.197445264575606</v>
      </c>
    </row>
    <row r="51" spans="1:13" ht="16.5" x14ac:dyDescent="0.25">
      <c r="A51" s="44">
        <v>35</v>
      </c>
      <c r="B51" s="40">
        <f t="shared" si="4"/>
        <v>14.131453648374926</v>
      </c>
      <c r="C51" s="40">
        <f t="shared" si="4"/>
        <v>14.065768769994177</v>
      </c>
      <c r="D51" s="40">
        <f t="shared" si="4"/>
        <v>14.000389203675104</v>
      </c>
      <c r="E51" s="40">
        <f t="shared" si="4"/>
        <v>13.935313530286578</v>
      </c>
      <c r="F51" s="40">
        <f t="shared" si="4"/>
        <v>13.870540337293807</v>
      </c>
      <c r="G51" s="40">
        <f t="shared" si="4"/>
        <v>13.80606821872763</v>
      </c>
      <c r="H51" s="40">
        <f t="shared" si="4"/>
        <v>13.741895775154006</v>
      </c>
      <c r="I51" s="40">
        <f t="shared" si="4"/>
        <v>13.678021613643674</v>
      </c>
      <c r="J51" s="40">
        <f t="shared" si="4"/>
        <v>13.614444347741891</v>
      </c>
      <c r="K51" s="40">
        <f t="shared" si="4"/>
        <v>13.551162597438312</v>
      </c>
      <c r="L51" s="40">
        <f t="shared" si="4"/>
        <v>13.488174989137095</v>
      </c>
      <c r="M51" s="40">
        <f t="shared" si="4"/>
        <v>13.425480155627051</v>
      </c>
    </row>
    <row r="52" spans="1:13" ht="16.5" x14ac:dyDescent="0.25">
      <c r="A52" s="44">
        <v>36</v>
      </c>
      <c r="B52" s="40">
        <f t="shared" si="4"/>
        <v>13.363076736051937</v>
      </c>
      <c r="C52" s="40">
        <f t="shared" si="4"/>
        <v>13.300963375881015</v>
      </c>
      <c r="D52" s="40">
        <f t="shared" si="4"/>
        <v>13.239138726879531</v>
      </c>
      <c r="E52" s="40">
        <f t="shared" si="4"/>
        <v>13.177601447079509</v>
      </c>
      <c r="F52" s="40">
        <f t="shared" si="4"/>
        <v>13.116350200750643</v>
      </c>
      <c r="G52" s="40">
        <f t="shared" si="4"/>
        <v>13.05538365837128</v>
      </c>
      <c r="H52" s="40">
        <f t="shared" si="4"/>
        <v>12.994700496599531</v>
      </c>
      <c r="I52" s="40">
        <f t="shared" si="4"/>
        <v>12.934299398244608</v>
      </c>
      <c r="J52" s="40">
        <f t="shared" si="4"/>
        <v>12.87417905223819</v>
      </c>
      <c r="K52" s="40">
        <f t="shared" si="4"/>
        <v>12.814338153605966</v>
      </c>
      <c r="L52" s="40">
        <f t="shared" si="4"/>
        <v>12.754775403439336</v>
      </c>
      <c r="M52" s="40">
        <f t="shared" si="4"/>
        <v>12.695489508867189</v>
      </c>
    </row>
    <row r="53" spans="1:13" ht="16.5" x14ac:dyDescent="0.25">
      <c r="A53" s="44">
        <v>37</v>
      </c>
      <c r="B53" s="40">
        <f t="shared" si="4"/>
        <v>12.636479183027832</v>
      </c>
      <c r="C53" s="40">
        <f t="shared" si="4"/>
        <v>12.577743145041151</v>
      </c>
      <c r="D53" s="40">
        <f t="shared" si="4"/>
        <v>12.519280119980639</v>
      </c>
      <c r="E53" s="40">
        <f t="shared" si="4"/>
        <v>12.461088838845868</v>
      </c>
      <c r="F53" s="40">
        <f t="shared" si="4"/>
        <v>12.403168038534886</v>
      </c>
      <c r="G53" s="40">
        <f t="shared" si="4"/>
        <v>12.345516461816807</v>
      </c>
      <c r="H53" s="40">
        <f t="shared" si="4"/>
        <v>12.28813285730452</v>
      </c>
      <c r="I53" s="40">
        <f t="shared" si="4"/>
        <v>12.231015979427527</v>
      </c>
      <c r="J53" s="40">
        <f t="shared" si="4"/>
        <v>12.17416458840491</v>
      </c>
      <c r="K53" s="40">
        <f t="shared" si="4"/>
        <v>12.117577450218409</v>
      </c>
      <c r="L53" s="40">
        <f t="shared" si="4"/>
        <v>12.061253336585656</v>
      </c>
      <c r="M53" s="40">
        <f t="shared" si="4"/>
        <v>12.005191024933509</v>
      </c>
    </row>
    <row r="54" spans="1:13" ht="16.5" x14ac:dyDescent="0.25">
      <c r="A54" s="44">
        <v>38</v>
      </c>
      <c r="B54" s="40">
        <f t="shared" si="4"/>
        <v>11.949389298371472</v>
      </c>
      <c r="C54" s="40">
        <f t="shared" si="4"/>
        <v>11.893846945665388</v>
      </c>
      <c r="D54" s="40">
        <f t="shared" si="4"/>
        <v>11.838562761211005</v>
      </c>
      <c r="E54" s="40">
        <f t="shared" si="4"/>
        <v>11.783535545007915</v>
      </c>
      <c r="F54" s="40">
        <f t="shared" si="4"/>
        <v>11.728764102633461</v>
      </c>
      <c r="G54" s="40">
        <f t="shared" si="4"/>
        <v>11.674247245216842</v>
      </c>
      <c r="H54" s="40">
        <f t="shared" si="4"/>
        <v>11.619983789413258</v>
      </c>
      <c r="I54" s="40">
        <f t="shared" si="4"/>
        <v>11.565972557378272</v>
      </c>
      <c r="J54" s="40">
        <f t="shared" si="4"/>
        <v>11.512212376742228</v>
      </c>
      <c r="K54" s="40">
        <f t="shared" si="4"/>
        <v>11.45870208058478</v>
      </c>
      <c r="L54" s="40">
        <f t="shared" si="4"/>
        <v>11.405440507409601</v>
      </c>
      <c r="M54" s="40">
        <f t="shared" si="4"/>
        <v>11.352426501119158</v>
      </c>
    </row>
    <row r="55" spans="1:13" ht="16.5" x14ac:dyDescent="0.25">
      <c r="A55" s="44">
        <v>39</v>
      </c>
      <c r="B55" s="40">
        <f t="shared" si="4"/>
        <v>11.299658910989569</v>
      </c>
      <c r="C55" s="40">
        <f t="shared" si="4"/>
        <v>11.247136591645758</v>
      </c>
      <c r="D55" s="40">
        <f t="shared" si="4"/>
        <v>11.194858403036411</v>
      </c>
      <c r="E55" s="40">
        <f t="shared" si="4"/>
        <v>11.142823210409372</v>
      </c>
      <c r="F55" s="40">
        <f t="shared" si="4"/>
        <v>11.091029884286959</v>
      </c>
      <c r="G55" s="40">
        <f t="shared" si="4"/>
        <v>11.039477300441455</v>
      </c>
      <c r="H55" s="40">
        <f t="shared" si="4"/>
        <v>10.988164339870689</v>
      </c>
      <c r="I55" s="40">
        <f t="shared" si="4"/>
        <v>10.937089888773784</v>
      </c>
      <c r="J55" s="40">
        <f t="shared" si="4"/>
        <v>10.886252838526932</v>
      </c>
      <c r="K55" s="40">
        <f t="shared" si="4"/>
        <v>10.835652085659369</v>
      </c>
      <c r="L55" s="40">
        <f t="shared" si="4"/>
        <v>10.785286531829412</v>
      </c>
      <c r="M55" s="40">
        <f t="shared" si="4"/>
        <v>10.73515508380062</v>
      </c>
    </row>
    <row r="56" spans="1:13" ht="16.5" x14ac:dyDescent="0.25">
      <c r="A56" s="44">
        <v>40</v>
      </c>
      <c r="B56" s="40">
        <f t="shared" si="4"/>
        <v>10.685256653418033</v>
      </c>
      <c r="C56" s="40">
        <f t="shared" si="4"/>
        <v>10.635590157584639</v>
      </c>
      <c r="D56" s="40">
        <f t="shared" si="4"/>
        <v>10.586154518237738</v>
      </c>
      <c r="E56" s="40">
        <f t="shared" si="4"/>
        <v>10.536948662325644</v>
      </c>
      <c r="F56" s="40">
        <f t="shared" si="4"/>
        <v>10.48797152178436</v>
      </c>
      <c r="G56" s="40">
        <f t="shared" si="4"/>
        <v>10.43922203351438</v>
      </c>
      <c r="H56" s="40">
        <f t="shared" si="4"/>
        <v>10.390699139357627</v>
      </c>
      <c r="I56" s="40">
        <f t="shared" si="4"/>
        <v>10.342401786074497</v>
      </c>
      <c r="J56" s="40">
        <f t="shared" si="4"/>
        <v>10.294328925320972</v>
      </c>
      <c r="K56" s="40">
        <f t="shared" si="4"/>
        <v>10.246479513625879</v>
      </c>
      <c r="L56" s="40">
        <f t="shared" si="4"/>
        <v>10.198852512368235</v>
      </c>
      <c r="M56" s="40">
        <f t="shared" si="4"/>
        <v>10.151446887754719</v>
      </c>
    </row>
    <row r="57" spans="1:13" ht="16.5" x14ac:dyDescent="0.25">
      <c r="A57" s="44">
        <v>41</v>
      </c>
      <c r="B57" s="40">
        <f t="shared" si="4"/>
        <v>10.104261610797192</v>
      </c>
      <c r="C57" s="40">
        <f t="shared" si="4"/>
        <v>10.057295657290439</v>
      </c>
      <c r="D57" s="40">
        <f t="shared" si="4"/>
        <v>10.010548007789826</v>
      </c>
      <c r="E57" s="40">
        <f t="shared" si="4"/>
        <v>9.9640176475892623</v>
      </c>
      <c r="F57" s="40">
        <f t="shared" si="4"/>
        <v>9.9177035666991564</v>
      </c>
      <c r="G57" s="40">
        <f t="shared" si="4"/>
        <v>9.8716047598244696</v>
      </c>
      <c r="H57" s="40">
        <f t="shared" si="4"/>
        <v>9.8257202263429075</v>
      </c>
      <c r="I57" s="40">
        <f t="shared" si="4"/>
        <v>9.7800489702832092</v>
      </c>
      <c r="J57" s="40">
        <f t="shared" si="4"/>
        <v>9.7345900003035215</v>
      </c>
      <c r="K57" s="40">
        <f t="shared" si="4"/>
        <v>9.6893423296698611</v>
      </c>
      <c r="L57" s="40">
        <f t="shared" si="4"/>
        <v>9.6443049762347375</v>
      </c>
      <c r="M57" s="40">
        <f t="shared" si="4"/>
        <v>9.5994769624158103</v>
      </c>
    </row>
    <row r="58" spans="1:13" ht="16.5" x14ac:dyDescent="0.25">
      <c r="A58" s="44">
        <v>42</v>
      </c>
      <c r="B58" s="40">
        <f t="shared" si="4"/>
        <v>9.5548573151746492</v>
      </c>
      <c r="C58" s="40">
        <f t="shared" si="4"/>
        <v>9.5104450659956843</v>
      </c>
      <c r="D58" s="40">
        <f t="shared" si="4"/>
        <v>9.4662392508650797</v>
      </c>
      <c r="E58" s="40">
        <f t="shared" si="4"/>
        <v>9.4222389102498898</v>
      </c>
      <c r="F58" s="40">
        <f t="shared" si="4"/>
        <v>9.3784430890772157</v>
      </c>
      <c r="G58" s="40">
        <f t="shared" si="4"/>
        <v>9.3348508367134464</v>
      </c>
      <c r="H58" s="40">
        <f t="shared" si="4"/>
        <v>9.2914612069436497</v>
      </c>
      <c r="I58" s="40">
        <f t="shared" si="4"/>
        <v>9.2482732579510252</v>
      </c>
      <c r="J58" s="40">
        <f t="shared" si="4"/>
        <v>9.2052860522964703</v>
      </c>
      <c r="K58" s="40">
        <f t="shared" si="4"/>
        <v>9.1624986568982116</v>
      </c>
      <c r="L58" s="40">
        <f t="shared" si="4"/>
        <v>9.1199101430115714</v>
      </c>
      <c r="M58" s="40">
        <f t="shared" si="4"/>
        <v>9.0775195862088029</v>
      </c>
    </row>
    <row r="59" spans="1:13" ht="16.5" x14ac:dyDescent="0.25">
      <c r="A59" s="44">
        <v>43</v>
      </c>
      <c r="B59" s="40">
        <f t="shared" ref="B59:M66" si="5">IF($B$2=0,(1+$A$2)^(-$A59-B$8/12),(1-(1+$A$2)^(-1/$B$2))/((1+$A$2)^($A59+B$8/12)-1))*100</f>
        <v>9.0353260663590049</v>
      </c>
      <c r="C59" s="40">
        <f t="shared" si="5"/>
        <v>8.9933286676082123</v>
      </c>
      <c r="D59" s="40">
        <f t="shared" si="5"/>
        <v>8.9515264783594137</v>
      </c>
      <c r="E59" s="40">
        <f t="shared" si="5"/>
        <v>8.909918591252854</v>
      </c>
      <c r="F59" s="40">
        <f t="shared" si="5"/>
        <v>8.8685041031463001</v>
      </c>
      <c r="G59" s="40">
        <f t="shared" si="5"/>
        <v>8.8272821150954552</v>
      </c>
      <c r="H59" s="40">
        <f t="shared" si="5"/>
        <v>8.7862517323344171</v>
      </c>
      <c r="I59" s="40">
        <f t="shared" si="5"/>
        <v>8.7454120642562856</v>
      </c>
      <c r="J59" s="40">
        <f t="shared" si="5"/>
        <v>8.7047622243938232</v>
      </c>
      <c r="K59" s="40">
        <f t="shared" si="5"/>
        <v>8.6643013304002015</v>
      </c>
      <c r="L59" s="40">
        <f t="shared" si="5"/>
        <v>8.6240285040298552</v>
      </c>
      <c r="M59" s="40">
        <f t="shared" si="5"/>
        <v>8.5839428711194365</v>
      </c>
    </row>
    <row r="60" spans="1:13" ht="16.5" x14ac:dyDescent="0.25">
      <c r="A60" s="44">
        <v>44</v>
      </c>
      <c r="B60" s="40">
        <f t="shared" si="5"/>
        <v>8.5440435615687989</v>
      </c>
      <c r="C60" s="40">
        <f t="shared" si="5"/>
        <v>8.5043297093221835</v>
      </c>
      <c r="D60" s="40">
        <f t="shared" si="5"/>
        <v>8.4648004523493263</v>
      </c>
      <c r="E60" s="40">
        <f t="shared" si="5"/>
        <v>8.4254549326268098</v>
      </c>
      <c r="F60" s="40">
        <f t="shared" si="5"/>
        <v>8.3862922961194304</v>
      </c>
      <c r="G60" s="40">
        <f t="shared" si="5"/>
        <v>8.3473116927616609</v>
      </c>
      <c r="H60" s="40">
        <f t="shared" si="5"/>
        <v>8.3085122764391652</v>
      </c>
      <c r="I60" s="40">
        <f t="shared" si="5"/>
        <v>8.2698932049704847</v>
      </c>
      <c r="J60" s="40">
        <f t="shared" si="5"/>
        <v>8.2314536400887235</v>
      </c>
      <c r="K60" s="40">
        <f t="shared" si="5"/>
        <v>8.193192747423355</v>
      </c>
      <c r="L60" s="40">
        <f t="shared" si="5"/>
        <v>8.1551096964821301</v>
      </c>
      <c r="M60" s="40">
        <f t="shared" si="5"/>
        <v>8.1172036606330344</v>
      </c>
    </row>
    <row r="61" spans="1:13" ht="16.5" x14ac:dyDescent="0.25">
      <c r="A61" s="44">
        <v>45</v>
      </c>
      <c r="B61" s="40">
        <f t="shared" si="5"/>
        <v>8.0794738170863329</v>
      </c>
      <c r="C61" s="40">
        <f t="shared" si="5"/>
        <v>8.0419193468767727</v>
      </c>
      <c r="D61" s="40">
        <f t="shared" si="5"/>
        <v>8.0045394348456984</v>
      </c>
      <c r="E61" s="40">
        <f t="shared" si="5"/>
        <v>7.9673332696234613</v>
      </c>
      <c r="F61" s="40">
        <f t="shared" si="5"/>
        <v>7.9303000436117568</v>
      </c>
      <c r="G61" s="40">
        <f t="shared" si="5"/>
        <v>7.8934389529661084</v>
      </c>
      <c r="H61" s="40">
        <f t="shared" si="5"/>
        <v>7.8567491975784058</v>
      </c>
      <c r="I61" s="40">
        <f t="shared" si="5"/>
        <v>7.8202299810595566</v>
      </c>
      <c r="J61" s="40">
        <f t="shared" si="5"/>
        <v>7.7838805107221933</v>
      </c>
      <c r="K61" s="40">
        <f t="shared" si="5"/>
        <v>7.7476999975634548</v>
      </c>
      <c r="L61" s="40">
        <f t="shared" si="5"/>
        <v>7.7116876562478787</v>
      </c>
      <c r="M61" s="40">
        <f t="shared" si="5"/>
        <v>7.6758427050903411</v>
      </c>
    </row>
    <row r="62" spans="1:13" ht="16.5" x14ac:dyDescent="0.25">
      <c r="A62" s="44">
        <v>46</v>
      </c>
      <c r="B62" s="40">
        <f t="shared" si="5"/>
        <v>7.6401643660390848</v>
      </c>
      <c r="C62" s="40">
        <f t="shared" si="5"/>
        <v>7.6046518646588828</v>
      </c>
      <c r="D62" s="40">
        <f t="shared" si="5"/>
        <v>7.5693044301141352</v>
      </c>
      <c r="E62" s="40">
        <f t="shared" si="5"/>
        <v>7.5341212951522074</v>
      </c>
      <c r="F62" s="40">
        <f t="shared" si="5"/>
        <v>7.4991016960867656</v>
      </c>
      <c r="G62" s="40">
        <f t="shared" si="5"/>
        <v>7.4642448727811876</v>
      </c>
      <c r="H62" s="40">
        <f t="shared" si="5"/>
        <v>7.4295500686320644</v>
      </c>
      <c r="I62" s="40">
        <f t="shared" si="5"/>
        <v>7.3950165305527742</v>
      </c>
      <c r="J62" s="40">
        <f t="shared" si="5"/>
        <v>7.3606435089571596</v>
      </c>
      <c r="K62" s="40">
        <f t="shared" si="5"/>
        <v>7.3264302577432199</v>
      </c>
      <c r="L62" s="40">
        <f t="shared" si="5"/>
        <v>7.292376034276951</v>
      </c>
      <c r="M62" s="40">
        <f t="shared" si="5"/>
        <v>7.2584800993762064</v>
      </c>
    </row>
    <row r="63" spans="1:13" ht="16.5" x14ac:dyDescent="0.25">
      <c r="A63" s="44">
        <v>47</v>
      </c>
      <c r="B63" s="40">
        <f t="shared" si="5"/>
        <v>7.2247417172946413</v>
      </c>
      <c r="C63" s="40">
        <f t="shared" si="5"/>
        <v>7.1911601557057976</v>
      </c>
      <c r="D63" s="40">
        <f t="shared" si="5"/>
        <v>7.1577346856871253</v>
      </c>
      <c r="E63" s="40">
        <f t="shared" si="5"/>
        <v>7.1244645817042151</v>
      </c>
      <c r="F63" s="40">
        <f t="shared" si="5"/>
        <v>7.0913491215950506</v>
      </c>
      <c r="G63" s="40">
        <f t="shared" si="5"/>
        <v>7.058387586554316</v>
      </c>
      <c r="H63" s="40">
        <f t="shared" si="5"/>
        <v>7.0255792611177874</v>
      </c>
      <c r="I63" s="40">
        <f t="shared" si="5"/>
        <v>6.9929234331468288</v>
      </c>
      <c r="J63" s="40">
        <f t="shared" si="5"/>
        <v>6.9604193938129137</v>
      </c>
      <c r="K63" s="40">
        <f t="shared" si="5"/>
        <v>6.9280664375822392</v>
      </c>
      <c r="L63" s="40">
        <f t="shared" si="5"/>
        <v>6.8958638622004287</v>
      </c>
      <c r="M63" s="40">
        <f t="shared" si="5"/>
        <v>6.8638109686772637</v>
      </c>
    </row>
    <row r="64" spans="1:13" ht="16.5" x14ac:dyDescent="0.25">
      <c r="A64" s="44">
        <v>48</v>
      </c>
      <c r="B64" s="40">
        <f t="shared" si="5"/>
        <v>6.8319070612715276</v>
      </c>
      <c r="C64" s="40">
        <f t="shared" si="5"/>
        <v>6.8001514474759333</v>
      </c>
      <c r="D64" s="40">
        <f t="shared" si="5"/>
        <v>6.7685434380020091</v>
      </c>
      <c r="E64" s="40">
        <f t="shared" si="5"/>
        <v>6.7370823467652139</v>
      </c>
      <c r="F64" s="40">
        <f t="shared" si="5"/>
        <v>6.7057674908700227</v>
      </c>
      <c r="G64" s="40">
        <f t="shared" si="5"/>
        <v>6.6745981905950948</v>
      </c>
      <c r="H64" s="40">
        <f t="shared" si="5"/>
        <v>6.6435737693785208</v>
      </c>
      <c r="I64" s="40">
        <f t="shared" si="5"/>
        <v>6.6126935538031493</v>
      </c>
      <c r="J64" s="40">
        <f t="shared" si="5"/>
        <v>6.5819568735819525</v>
      </c>
      <c r="K64" s="40">
        <f t="shared" si="5"/>
        <v>6.5513630615434897</v>
      </c>
      <c r="L64" s="40">
        <f t="shared" si="5"/>
        <v>6.5209114536174226</v>
      </c>
      <c r="M64" s="40">
        <f t="shared" si="5"/>
        <v>6.4906013888201066</v>
      </c>
    </row>
    <row r="65" spans="1:13" ht="16.5" x14ac:dyDescent="0.25">
      <c r="A65" s="44">
        <v>49</v>
      </c>
      <c r="B65" s="40">
        <f t="shared" si="5"/>
        <v>6.4604322092402136</v>
      </c>
      <c r="C65" s="40">
        <f t="shared" si="5"/>
        <v>6.4304032600245211</v>
      </c>
      <c r="D65" s="40">
        <f t="shared" si="5"/>
        <v>6.4005138893635989</v>
      </c>
      <c r="E65" s="40">
        <f t="shared" si="5"/>
        <v>6.370763448477744</v>
      </c>
      <c r="F65" s="40">
        <f t="shared" si="5"/>
        <v>6.3411512916028592</v>
      </c>
      <c r="G65" s="40">
        <f t="shared" si="5"/>
        <v>6.3116767759764505</v>
      </c>
      <c r="H65" s="40">
        <f t="shared" si="5"/>
        <v>6.2823392618236609</v>
      </c>
      <c r="I65" s="40">
        <f t="shared" si="5"/>
        <v>6.2531381123434011</v>
      </c>
      <c r="J65" s="40">
        <f t="shared" si="5"/>
        <v>6.2240726936945165</v>
      </c>
      <c r="K65" s="40">
        <f t="shared" si="5"/>
        <v>6.1951423749820211</v>
      </c>
      <c r="L65" s="40">
        <f t="shared" si="5"/>
        <v>6.166346528243424</v>
      </c>
      <c r="M65" s="40">
        <f t="shared" si="5"/>
        <v>6.1376845284350905</v>
      </c>
    </row>
    <row r="66" spans="1:13" ht="16.5" x14ac:dyDescent="0.25">
      <c r="A66" s="44">
        <v>50</v>
      </c>
      <c r="B66" s="40">
        <f t="shared" si="5"/>
        <v>6.1091557534186416</v>
      </c>
      <c r="C66" s="40">
        <f t="shared" si="5"/>
        <v>6.0807595839475388</v>
      </c>
      <c r="D66" s="40">
        <f t="shared" si="5"/>
        <v>6.0524954036535217</v>
      </c>
      <c r="E66" s="40">
        <f t="shared" si="5"/>
        <v>6.024362599033326</v>
      </c>
      <c r="F66" s="40">
        <f t="shared" si="5"/>
        <v>5.9963605594353258</v>
      </c>
      <c r="G66" s="40">
        <f t="shared" si="5"/>
        <v>5.9684886770462873</v>
      </c>
      <c r="H66" s="40">
        <f t="shared" si="5"/>
        <v>5.9407463468781643</v>
      </c>
      <c r="I66" s="40">
        <f t="shared" si="5"/>
        <v>5.9131329667549899</v>
      </c>
      <c r="J66" s="40">
        <f t="shared" si="5"/>
        <v>5.8856479372997796</v>
      </c>
      <c r="K66" s="40">
        <f t="shared" si="5"/>
        <v>5.8582906619215347</v>
      </c>
      <c r="L66" s="40">
        <f t="shared" si="5"/>
        <v>5.8310605468022931</v>
      </c>
      <c r="M66" s="40">
        <f t="shared" si="5"/>
        <v>5.8039570008842443</v>
      </c>
    </row>
    <row r="67" spans="1:13" ht="16.5" x14ac:dyDescent="0.25">
      <c r="A67" s="52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t="16.5" x14ac:dyDescent="0.25">
      <c r="A68" s="52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3" ht="16.5" x14ac:dyDescent="0.25">
      <c r="A69" s="52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</row>
    <row r="70" spans="1:13" x14ac:dyDescent="0.25">
      <c r="A70" s="49"/>
      <c r="B70" s="50">
        <v>12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1:13" ht="18.75" x14ac:dyDescent="0.3">
      <c r="A71" s="85" t="s">
        <v>10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18.75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86" t="str">
        <f>"Таблица "&amp;$C$2+1</f>
        <v>Таблица 114</v>
      </c>
      <c r="M72" s="86"/>
    </row>
    <row r="73" spans="1:13" ht="16.5" x14ac:dyDescent="0.25">
      <c r="A73" s="92" t="s">
        <v>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</row>
    <row r="74" spans="1:13" ht="16.5" x14ac:dyDescent="0.25">
      <c r="A74" s="89" t="s">
        <v>1</v>
      </c>
      <c r="B74" s="98" t="s">
        <v>2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</row>
    <row r="75" spans="1:13" ht="16.5" x14ac:dyDescent="0.25">
      <c r="A75" s="90"/>
      <c r="B75" s="44">
        <v>0</v>
      </c>
      <c r="C75" s="44">
        <v>1</v>
      </c>
      <c r="D75" s="44">
        <v>2</v>
      </c>
      <c r="E75" s="44">
        <v>3</v>
      </c>
      <c r="F75" s="44">
        <v>4</v>
      </c>
      <c r="G75" s="44">
        <v>5</v>
      </c>
      <c r="H75" s="44">
        <v>6</v>
      </c>
      <c r="I75" s="44">
        <v>7</v>
      </c>
      <c r="J75" s="44">
        <v>8</v>
      </c>
      <c r="K75" s="44">
        <v>9</v>
      </c>
      <c r="L75" s="44">
        <v>10</v>
      </c>
      <c r="M75" s="44">
        <v>11</v>
      </c>
    </row>
    <row r="76" spans="1:13" ht="16.5" x14ac:dyDescent="0.25">
      <c r="A76" s="44">
        <v>0</v>
      </c>
      <c r="B76" s="40">
        <v>100</v>
      </c>
      <c r="C76" s="40">
        <f t="shared" ref="C76:M85" si="6">IF($B$70=0,(1+$A$2)^(-$A76-C$8/12),(1-(1+$A$2)^(-1/$B$70))/((1+$A$2)^($A76+C$8/12)-1))*100</f>
        <v>99.535186683442049</v>
      </c>
      <c r="D76" s="40">
        <f t="shared" si="6"/>
        <v>49.651660705965391</v>
      </c>
      <c r="E76" s="40">
        <f t="shared" si="6"/>
        <v>33.023939020773035</v>
      </c>
      <c r="F76" s="40">
        <f t="shared" si="6"/>
        <v>24.710168407672388</v>
      </c>
      <c r="G76" s="40">
        <f t="shared" si="6"/>
        <v>19.721978222312064</v>
      </c>
      <c r="H76" s="40">
        <f t="shared" si="6"/>
        <v>16.396578249646485</v>
      </c>
      <c r="I76" s="40">
        <f t="shared" si="6"/>
        <v>14.021344111575706</v>
      </c>
      <c r="J76" s="40">
        <f t="shared" si="6"/>
        <v>12.239963618853647</v>
      </c>
      <c r="K76" s="40">
        <f t="shared" si="6"/>
        <v>10.854485555058551</v>
      </c>
      <c r="L76" s="40">
        <f t="shared" si="6"/>
        <v>9.7461391901807612</v>
      </c>
      <c r="M76" s="40">
        <f t="shared" si="6"/>
        <v>8.8393431504354325</v>
      </c>
    </row>
    <row r="77" spans="1:13" ht="16.5" x14ac:dyDescent="0.25">
      <c r="A77" s="44">
        <v>1</v>
      </c>
      <c r="B77" s="40">
        <f t="shared" ref="B77:B100" si="7">IF($B$70=0,(1+$A$2)^(-$A77-B$8/12),(1-(1+$A$2)^(-1/$B$70))/((1+$A$2)^($A77+B$8/12)-1))*100</f>
        <v>8.0837098531688731</v>
      </c>
      <c r="C77" s="40">
        <f t="shared" si="6"/>
        <v>7.4443555871926641</v>
      </c>
      <c r="D77" s="40">
        <f t="shared" si="6"/>
        <v>6.8963634158319342</v>
      </c>
      <c r="E77" s="40">
        <f t="shared" si="6"/>
        <v>6.4214609187540601</v>
      </c>
      <c r="F77" s="40">
        <f t="shared" si="6"/>
        <v>6.0059437806118376</v>
      </c>
      <c r="G77" s="40">
        <f t="shared" si="6"/>
        <v>5.6393322307536229</v>
      </c>
      <c r="H77" s="40">
        <f t="shared" si="6"/>
        <v>5.3134753363634788</v>
      </c>
      <c r="I77" s="40">
        <f t="shared" si="6"/>
        <v>5.021938150399194</v>
      </c>
      <c r="J77" s="40">
        <f t="shared" si="6"/>
        <v>4.7595727151488143</v>
      </c>
      <c r="K77" s="40">
        <f t="shared" si="6"/>
        <v>4.5222116361997289</v>
      </c>
      <c r="L77" s="40">
        <f t="shared" si="6"/>
        <v>4.3064452271433327</v>
      </c>
      <c r="M77" s="40">
        <f t="shared" si="6"/>
        <v>4.1094567904437369</v>
      </c>
    </row>
    <row r="78" spans="1:13" ht="16.5" x14ac:dyDescent="0.25">
      <c r="A78" s="44">
        <v>2</v>
      </c>
      <c r="B78" s="40">
        <f t="shared" si="7"/>
        <v>3.9288990780893651</v>
      </c>
      <c r="C78" s="40">
        <f t="shared" si="6"/>
        <v>3.762800401688049</v>
      </c>
      <c r="D78" s="40">
        <f t="shared" si="6"/>
        <v>3.6094924094633467</v>
      </c>
      <c r="E78" s="40">
        <f t="shared" si="6"/>
        <v>3.4675539128072095</v>
      </c>
      <c r="F78" s="40">
        <f t="shared" si="6"/>
        <v>3.3357667499999346</v>
      </c>
      <c r="G78" s="40">
        <f t="shared" si="6"/>
        <v>3.2130807815742584</v>
      </c>
      <c r="H78" s="40">
        <f t="shared" si="6"/>
        <v>3.0985858866066285</v>
      </c>
      <c r="I78" s="40">
        <f t="shared" si="6"/>
        <v>2.9914893790811687</v>
      </c>
      <c r="J78" s="40">
        <f t="shared" si="6"/>
        <v>2.8910976586853696</v>
      </c>
      <c r="K78" s="40">
        <f t="shared" si="6"/>
        <v>2.7968011978247289</v>
      </c>
      <c r="L78" s="40">
        <f t="shared" si="6"/>
        <v>2.7080621779878054</v>
      </c>
      <c r="M78" s="40">
        <f t="shared" si="6"/>
        <v>2.624404245591498</v>
      </c>
    </row>
    <row r="79" spans="1:13" ht="16.5" x14ac:dyDescent="0.25">
      <c r="A79" s="44">
        <v>3</v>
      </c>
      <c r="B79" s="40">
        <f t="shared" si="7"/>
        <v>2.5454039751854731</v>
      </c>
      <c r="C79" s="40">
        <f t="shared" si="6"/>
        <v>2.4706837170018106</v>
      </c>
      <c r="D79" s="40">
        <f t="shared" si="6"/>
        <v>2.3999055738389186</v>
      </c>
      <c r="E79" s="40">
        <f t="shared" si="6"/>
        <v>2.332766304578695</v>
      </c>
      <c r="F79" s="40">
        <f t="shared" si="6"/>
        <v>2.2689929921761149</v>
      </c>
      <c r="G79" s="40">
        <f t="shared" si="6"/>
        <v>2.2083393456015625</v>
      </c>
      <c r="H79" s="40">
        <f t="shared" si="6"/>
        <v>2.1505825300771066</v>
      </c>
      <c r="I79" s="40">
        <f t="shared" si="6"/>
        <v>2.0955204396054059</v>
      </c>
      <c r="J79" s="40">
        <f t="shared" si="6"/>
        <v>2.042969341426478</v>
      </c>
      <c r="K79" s="40">
        <f t="shared" si="6"/>
        <v>1.9927618345469058</v>
      </c>
      <c r="L79" s="40">
        <f t="shared" si="6"/>
        <v>1.9447450745478405</v>
      </c>
      <c r="M79" s="40">
        <f t="shared" si="6"/>
        <v>1.8987792250132685</v>
      </c>
    </row>
    <row r="80" spans="1:13" ht="16.5" x14ac:dyDescent="0.25">
      <c r="A80" s="44">
        <v>4</v>
      </c>
      <c r="B80" s="40">
        <f t="shared" si="7"/>
        <v>1.8547361025297286</v>
      </c>
      <c r="C80" s="40">
        <f t="shared" si="6"/>
        <v>1.8124979876044518</v>
      </c>
      <c r="D80" s="40">
        <f t="shared" si="6"/>
        <v>1.7719565782733064</v>
      </c>
      <c r="E80" s="40">
        <f t="shared" si="6"/>
        <v>1.7330120668137046</v>
      </c>
      <c r="F80" s="40">
        <f t="shared" si="6"/>
        <v>1.6955723229906299</v>
      </c>
      <c r="G80" s="40">
        <f t="shared" si="6"/>
        <v>1.6595521697653777</v>
      </c>
      <c r="H80" s="40">
        <f t="shared" si="6"/>
        <v>1.6248727394811084</v>
      </c>
      <c r="I80" s="40">
        <f t="shared" si="6"/>
        <v>1.5914609002826989</v>
      </c>
      <c r="J80" s="40">
        <f t="shared" si="6"/>
        <v>1.5592487439916067</v>
      </c>
      <c r="K80" s="40">
        <f t="shared" si="6"/>
        <v>1.5281731278886619</v>
      </c>
      <c r="L80" s="40">
        <f t="shared" si="6"/>
        <v>1.4981752638986128</v>
      </c>
      <c r="M80" s="40">
        <f t="shared" si="6"/>
        <v>1.4692003495525374</v>
      </c>
    </row>
    <row r="81" spans="1:13" ht="16.5" x14ac:dyDescent="0.25">
      <c r="A81" s="44">
        <v>5</v>
      </c>
      <c r="B81" s="40">
        <f t="shared" si="7"/>
        <v>1.4411972358540024</v>
      </c>
      <c r="C81" s="40">
        <f t="shared" si="6"/>
        <v>1.4141181278141315</v>
      </c>
      <c r="D81" s="40">
        <f t="shared" si="6"/>
        <v>1.38791831396714</v>
      </c>
      <c r="E81" s="40">
        <f t="shared" si="6"/>
        <v>1.3625559216463108</v>
      </c>
      <c r="F81" s="40">
        <f t="shared" si="6"/>
        <v>1.3379916952028377</v>
      </c>
      <c r="G81" s="40">
        <f t="shared" si="6"/>
        <v>1.3141887946967761</v>
      </c>
      <c r="H81" s="40">
        <f t="shared" si="6"/>
        <v>1.2911126128888208</v>
      </c>
      <c r="I81" s="40">
        <f t="shared" si="6"/>
        <v>1.2687306086208783</v>
      </c>
      <c r="J81" s="40">
        <f t="shared" si="6"/>
        <v>1.2470121548983524</v>
      </c>
      <c r="K81" s="40">
        <f t="shared" si="6"/>
        <v>1.2259284001826691</v>
      </c>
      <c r="L81" s="40">
        <f t="shared" si="6"/>
        <v>1.2054521415730091</v>
      </c>
      <c r="M81" s="40">
        <f t="shared" si="6"/>
        <v>1.1855577087050844</v>
      </c>
    </row>
    <row r="82" spans="1:13" ht="16.5" x14ac:dyDescent="0.25">
      <c r="A82" s="44">
        <v>6</v>
      </c>
      <c r="B82" s="40">
        <f t="shared" si="7"/>
        <v>1.1662208573250086</v>
      </c>
      <c r="C82" s="40">
        <f t="shared" si="6"/>
        <v>1.1474186716105312</v>
      </c>
      <c r="D82" s="40">
        <f t="shared" si="6"/>
        <v>1.1291294744121583</v>
      </c>
      <c r="E82" s="40">
        <f t="shared" si="6"/>
        <v>1.111332744674999</v>
      </c>
      <c r="F82" s="40">
        <f t="shared" si="6"/>
        <v>1.0940090413799288</v>
      </c>
      <c r="G82" s="40">
        <f t="shared" si="6"/>
        <v>1.0771399334114196</v>
      </c>
      <c r="H82" s="40">
        <f t="shared" si="6"/>
        <v>1.0607079348201565</v>
      </c>
      <c r="I82" s="40">
        <f t="shared" si="6"/>
        <v>1.0446964450024083</v>
      </c>
      <c r="J82" s="40">
        <f t="shared" si="6"/>
        <v>1.029089693365957</v>
      </c>
      <c r="K82" s="40">
        <f t="shared" si="6"/>
        <v>1.0138726880948377</v>
      </c>
      <c r="L82" s="40">
        <f t="shared" si="6"/>
        <v>0.99903116866300723</v>
      </c>
      <c r="M82" s="40">
        <f t="shared" si="6"/>
        <v>0.98455156178075631</v>
      </c>
    </row>
    <row r="83" spans="1:13" ht="16.5" x14ac:dyDescent="0.25">
      <c r="A83" s="44">
        <v>7</v>
      </c>
      <c r="B83" s="40">
        <f t="shared" si="7"/>
        <v>0.97042094048780669</v>
      </c>
      <c r="C83" s="40">
        <f t="shared" si="6"/>
        <v>0.95662698613395836</v>
      </c>
      <c r="D83" s="40">
        <f t="shared" si="6"/>
        <v>0.94315795301224381</v>
      </c>
      <c r="E83" s="40">
        <f t="shared" si="6"/>
        <v>0.93000263543118189</v>
      </c>
      <c r="F83" s="40">
        <f t="shared" si="6"/>
        <v>0.91715033703210025</v>
      </c>
      <c r="G83" s="40">
        <f t="shared" si="6"/>
        <v>0.90459084217495644</v>
      </c>
      <c r="H83" s="40">
        <f t="shared" si="6"/>
        <v>0.89231438923176987</v>
      </c>
      <c r="I83" s="40">
        <f t="shared" si="6"/>
        <v>0.88031164564092745</v>
      </c>
      <c r="J83" s="40">
        <f t="shared" si="6"/>
        <v>0.86857368458838036</v>
      </c>
      <c r="K83" s="40">
        <f t="shared" si="6"/>
        <v>0.85709196319328307</v>
      </c>
      <c r="L83" s="40">
        <f t="shared" si="6"/>
        <v>0.8458583020860363</v>
      </c>
      <c r="M83" s="40">
        <f t="shared" si="6"/>
        <v>0.83486486627613932</v>
      </c>
    </row>
    <row r="84" spans="1:13" ht="16.5" x14ac:dyDescent="0.25">
      <c r="A84" s="44">
        <v>8</v>
      </c>
      <c r="B84" s="40">
        <f t="shared" si="7"/>
        <v>0.8241041472158005</v>
      </c>
      <c r="C84" s="40">
        <f t="shared" si="6"/>
        <v>0.81356894597301788</v>
      </c>
      <c r="D84" s="40">
        <f t="shared" si="6"/>
        <v>0.80325235743487511</v>
      </c>
      <c r="E84" s="40">
        <f t="shared" si="6"/>
        <v>0.79314775546821747</v>
      </c>
      <c r="F84" s="40">
        <f t="shared" si="6"/>
        <v>0.78324877897068823</v>
      </c>
      <c r="G84" s="40">
        <f t="shared" si="6"/>
        <v>0.773549318750412</v>
      </c>
      <c r="H84" s="40">
        <f t="shared" si="6"/>
        <v>0.76404350517746522</v>
      </c>
      <c r="I84" s="40">
        <f t="shared" si="6"/>
        <v>0.75472569655467847</v>
      </c>
      <c r="J84" s="40">
        <f t="shared" si="6"/>
        <v>0.74559046815935226</v>
      </c>
      <c r="K84" s="40">
        <f t="shared" si="6"/>
        <v>0.73663260191116231</v>
      </c>
      <c r="L84" s="40">
        <f t="shared" si="6"/>
        <v>0.72784707662490067</v>
      </c>
      <c r="M84" s="40">
        <f t="shared" si="6"/>
        <v>0.71922905880979215</v>
      </c>
    </row>
    <row r="85" spans="1:13" ht="16.5" x14ac:dyDescent="0.25">
      <c r="A85" s="44">
        <v>9</v>
      </c>
      <c r="B85" s="40">
        <f t="shared" si="7"/>
        <v>0.71077389397995694</v>
      </c>
      <c r="C85" s="40">
        <f t="shared" si="6"/>
        <v>0.70247709844320372</v>
      </c>
      <c r="D85" s="40">
        <f t="shared" si="6"/>
        <v>0.6943343515376984</v>
      </c>
      <c r="E85" s="40">
        <f t="shared" si="6"/>
        <v>0.68634148828827957</v>
      </c>
      <c r="F85" s="40">
        <f t="shared" si="6"/>
        <v>0.67849449245618065</v>
      </c>
      <c r="G85" s="40">
        <f t="shared" si="6"/>
        <v>0.67078948995779852</v>
      </c>
      <c r="H85" s="40">
        <f t="shared" si="6"/>
        <v>0.6632227426298376</v>
      </c>
      <c r="I85" s="40">
        <f t="shared" si="6"/>
        <v>0.65579064231975515</v>
      </c>
      <c r="J85" s="40">
        <f t="shared" si="6"/>
        <v>0.64848970528187133</v>
      </c>
      <c r="K85" s="40">
        <f t="shared" si="6"/>
        <v>0.64131656686085881</v>
      </c>
      <c r="L85" s="40">
        <f t="shared" si="6"/>
        <v>0.63426797644556332</v>
      </c>
      <c r="M85" s="40">
        <f t="shared" si="6"/>
        <v>0.62734079267725473</v>
      </c>
    </row>
    <row r="86" spans="1:13" ht="16.5" x14ac:dyDescent="0.25">
      <c r="A86" s="44">
        <v>10</v>
      </c>
      <c r="B86" s="40">
        <f t="shared" si="7"/>
        <v>0.6205319788974637</v>
      </c>
      <c r="C86" s="40">
        <f t="shared" ref="C86:M100" si="8">IF($B$70=0,(1+$A$2)^(-$A86-C$8/12),(1-(1+$A$2)^(-1/$B$70))/((1+$A$2)^($A86+C$8/12)-1))*100</f>
        <v>0.61383859882154879</v>
      </c>
      <c r="D86" s="40">
        <f t="shared" si="8"/>
        <v>0.60725781242503363</v>
      </c>
      <c r="E86" s="40">
        <f t="shared" si="8"/>
        <v>0.60078687203061809</v>
      </c>
      <c r="F86" s="40">
        <f t="shared" si="8"/>
        <v>0.59442311858452135</v>
      </c>
      <c r="G86" s="40">
        <f t="shared" si="8"/>
        <v>0.5881639781115644</v>
      </c>
      <c r="H86" s="40">
        <f t="shared" si="8"/>
        <v>0.58200695833905591</v>
      </c>
      <c r="I86" s="40">
        <f t="shared" si="8"/>
        <v>0.57594964548018257</v>
      </c>
      <c r="J86" s="40">
        <f t="shared" si="8"/>
        <v>0.56998970116817493</v>
      </c>
      <c r="K86" s="40">
        <f t="shared" si="8"/>
        <v>0.56412485953307256</v>
      </c>
      <c r="L86" s="40">
        <f t="shared" si="8"/>
        <v>0.55835292441340711</v>
      </c>
      <c r="M86" s="40">
        <f t="shared" si="8"/>
        <v>0.55267176669559481</v>
      </c>
    </row>
    <row r="87" spans="1:13" ht="16.5" x14ac:dyDescent="0.25">
      <c r="A87" s="44">
        <v>11</v>
      </c>
      <c r="B87" s="40">
        <f t="shared" si="7"/>
        <v>0.54707932177426533</v>
      </c>
      <c r="C87" s="40">
        <f t="shared" si="8"/>
        <v>0.54157358712716386</v>
      </c>
      <c r="D87" s="40">
        <f t="shared" si="8"/>
        <v>0.53615261999863761</v>
      </c>
      <c r="E87" s="40">
        <f t="shared" si="8"/>
        <v>0.53081453518607957</v>
      </c>
      <c r="F87" s="40">
        <f t="shared" si="8"/>
        <v>0.52555750292403147</v>
      </c>
      <c r="G87" s="40">
        <f t="shared" si="8"/>
        <v>0.52037974686095034</v>
      </c>
      <c r="H87" s="40">
        <f t="shared" si="8"/>
        <v>0.515279542123943</v>
      </c>
      <c r="I87" s="40">
        <f t="shared" si="8"/>
        <v>0.51025521346703928</v>
      </c>
      <c r="J87" s="40">
        <f t="shared" si="8"/>
        <v>0.50530513349882278</v>
      </c>
      <c r="K87" s="40">
        <f t="shared" si="8"/>
        <v>0.50042772098548205</v>
      </c>
      <c r="L87" s="40">
        <f t="shared" si="8"/>
        <v>0.4956214392255659</v>
      </c>
      <c r="M87" s="40">
        <f t="shared" si="8"/>
        <v>0.49088479449292766</v>
      </c>
    </row>
    <row r="88" spans="1:13" ht="16.5" x14ac:dyDescent="0.25">
      <c r="A88" s="44">
        <v>12</v>
      </c>
      <c r="B88" s="40">
        <f t="shared" si="7"/>
        <v>0.4862163345445496</v>
      </c>
      <c r="C88" s="40">
        <f t="shared" si="8"/>
        <v>0.48161464719011288</v>
      </c>
      <c r="D88" s="40">
        <f t="shared" si="8"/>
        <v>0.47707835892034872</v>
      </c>
      <c r="E88" s="40">
        <f t="shared" si="8"/>
        <v>0.47260613359137943</v>
      </c>
      <c r="F88" s="40">
        <f t="shared" si="8"/>
        <v>0.46819667116239638</v>
      </c>
      <c r="G88" s="40">
        <f t="shared" si="8"/>
        <v>0.46384870648416721</v>
      </c>
      <c r="H88" s="40">
        <f t="shared" si="8"/>
        <v>0.45956100813600603</v>
      </c>
      <c r="I88" s="40">
        <f t="shared" si="8"/>
        <v>0.45533237730895459</v>
      </c>
      <c r="J88" s="40">
        <f t="shared" si="8"/>
        <v>0.4511616467330502</v>
      </c>
      <c r="K88" s="40">
        <f t="shared" si="8"/>
        <v>0.44704767964666031</v>
      </c>
      <c r="L88" s="40">
        <f t="shared" si="8"/>
        <v>0.44298936880597417</v>
      </c>
      <c r="M88" s="40">
        <f t="shared" si="8"/>
        <v>0.43898563553283526</v>
      </c>
    </row>
    <row r="89" spans="1:13" ht="16.5" x14ac:dyDescent="0.25">
      <c r="A89" s="44">
        <v>13</v>
      </c>
      <c r="B89" s="40">
        <f t="shared" si="7"/>
        <v>0.4350354287991981</v>
      </c>
      <c r="C89" s="40">
        <f t="shared" si="8"/>
        <v>0.43113772434657155</v>
      </c>
      <c r="D89" s="40">
        <f t="shared" si="8"/>
        <v>0.42729152383890207</v>
      </c>
      <c r="E89" s="40">
        <f t="shared" si="8"/>
        <v>0.42349585404742474</v>
      </c>
      <c r="F89" s="40">
        <f t="shared" si="8"/>
        <v>0.41974976606608105</v>
      </c>
      <c r="G89" s="40">
        <f t="shared" si="8"/>
        <v>0.41605233455617607</v>
      </c>
      <c r="H89" s="40">
        <f t="shared" si="8"/>
        <v>0.41240265701901246</v>
      </c>
      <c r="I89" s="40">
        <f t="shared" si="8"/>
        <v>0.40879985309529743</v>
      </c>
      <c r="J89" s="40">
        <f t="shared" si="8"/>
        <v>0.40524306389018211</v>
      </c>
      <c r="K89" s="40">
        <f t="shared" si="8"/>
        <v>0.40173145132284493</v>
      </c>
      <c r="L89" s="40">
        <f t="shared" si="8"/>
        <v>0.39826419749958336</v>
      </c>
      <c r="M89" s="40">
        <f t="shared" si="8"/>
        <v>0.39484050410943089</v>
      </c>
    </row>
    <row r="90" spans="1:13" ht="16.5" x14ac:dyDescent="0.25">
      <c r="A90" s="44">
        <v>14</v>
      </c>
      <c r="B90" s="40">
        <f t="shared" si="7"/>
        <v>0.39145959184135726</v>
      </c>
      <c r="C90" s="40">
        <f t="shared" si="8"/>
        <v>0.38812069982216257</v>
      </c>
      <c r="D90" s="40">
        <f t="shared" si="8"/>
        <v>0.38482308507420693</v>
      </c>
      <c r="E90" s="40">
        <f t="shared" si="8"/>
        <v>0.38156602199217043</v>
      </c>
      <c r="F90" s="40">
        <f t="shared" si="8"/>
        <v>0.37834880183806457</v>
      </c>
      <c r="G90" s="40">
        <f t="shared" si="8"/>
        <v>0.37517073225375758</v>
      </c>
      <c r="H90" s="40">
        <f t="shared" si="8"/>
        <v>0.37203113679030858</v>
      </c>
      <c r="I90" s="40">
        <f t="shared" si="8"/>
        <v>0.36892935445344177</v>
      </c>
      <c r="J90" s="40">
        <f t="shared" si="8"/>
        <v>0.36586473926451218</v>
      </c>
      <c r="K90" s="40">
        <f t="shared" si="8"/>
        <v>0.3628366598363571</v>
      </c>
      <c r="L90" s="40">
        <f t="shared" si="8"/>
        <v>0.35984449896344245</v>
      </c>
      <c r="M90" s="40">
        <f t="shared" si="8"/>
        <v>0.35688765322574917</v>
      </c>
    </row>
    <row r="91" spans="1:13" ht="16.5" x14ac:dyDescent="0.25">
      <c r="A91" s="44">
        <v>15</v>
      </c>
      <c r="B91" s="40">
        <f t="shared" si="7"/>
        <v>0.35396553260586211</v>
      </c>
      <c r="C91" s="40">
        <f t="shared" si="8"/>
        <v>0.35107756011875352</v>
      </c>
      <c r="D91" s="40">
        <f t="shared" si="8"/>
        <v>0.34822317145376935</v>
      </c>
      <c r="E91" s="40">
        <f t="shared" si="8"/>
        <v>0.34540181462835656</v>
      </c>
      <c r="F91" s="40">
        <f t="shared" si="8"/>
        <v>0.34261294965308015</v>
      </c>
      <c r="G91" s="40">
        <f t="shared" si="8"/>
        <v>0.3398560482075052</v>
      </c>
      <c r="H91" s="40">
        <f t="shared" si="8"/>
        <v>0.33713059332653339</v>
      </c>
      <c r="I91" s="40">
        <f t="shared" si="8"/>
        <v>0.33443607909680623</v>
      </c>
      <c r="J91" s="40">
        <f t="shared" si="8"/>
        <v>0.33177201036279447</v>
      </c>
      <c r="K91" s="40">
        <f t="shared" si="8"/>
        <v>0.32913790244222019</v>
      </c>
      <c r="L91" s="40">
        <f t="shared" si="8"/>
        <v>0.32653328085046457</v>
      </c>
      <c r="M91" s="40">
        <f t="shared" si="8"/>
        <v>0.32395768103363426</v>
      </c>
    </row>
    <row r="92" spans="1:13" ht="16.5" x14ac:dyDescent="0.25">
      <c r="A92" s="44">
        <v>16</v>
      </c>
      <c r="B92" s="40">
        <f t="shared" si="7"/>
        <v>0.32141064810996756</v>
      </c>
      <c r="C92" s="40">
        <f t="shared" si="8"/>
        <v>0.31889173661928261</v>
      </c>
      <c r="D92" s="40">
        <f t="shared" si="8"/>
        <v>0.3164005102801708</v>
      </c>
      <c r="E92" s="40">
        <f t="shared" si="8"/>
        <v>0.31393654175466595</v>
      </c>
      <c r="F92" s="40">
        <f t="shared" si="8"/>
        <v>0.31149941242011331</v>
      </c>
      <c r="G92" s="40">
        <f t="shared" si="8"/>
        <v>0.30908871214798916</v>
      </c>
      <c r="H92" s="40">
        <f t="shared" si="8"/>
        <v>0.30670403908942279</v>
      </c>
      <c r="I92" s="40">
        <f t="shared" si="8"/>
        <v>0.30434499946718374</v>
      </c>
      <c r="J92" s="40">
        <f t="shared" si="8"/>
        <v>0.30201120737391124</v>
      </c>
      <c r="K92" s="40">
        <f t="shared" si="8"/>
        <v>0.29970228457636583</v>
      </c>
      <c r="L92" s="40">
        <f t="shared" si="8"/>
        <v>0.29741786032549505</v>
      </c>
      <c r="M92" s="40">
        <f t="shared" si="8"/>
        <v>0.29515757117211372</v>
      </c>
    </row>
    <row r="93" spans="1:13" ht="16.5" x14ac:dyDescent="0.25">
      <c r="A93" s="44">
        <v>17</v>
      </c>
      <c r="B93" s="40">
        <f t="shared" si="7"/>
        <v>0.29292106078800523</v>
      </c>
      <c r="C93" s="40">
        <f t="shared" si="8"/>
        <v>0.29070797979225932</v>
      </c>
      <c r="D93" s="40">
        <f t="shared" si="8"/>
        <v>0.28851798558266561</v>
      </c>
      <c r="E93" s="40">
        <f t="shared" si="8"/>
        <v>0.28635074217199918</v>
      </c>
      <c r="F93" s="40">
        <f t="shared" si="8"/>
        <v>0.28420592002902345</v>
      </c>
      <c r="G93" s="40">
        <f t="shared" si="8"/>
        <v>0.28208319592406128</v>
      </c>
      <c r="H93" s="40">
        <f t="shared" si="8"/>
        <v>0.27998225277897698</v>
      </c>
      <c r="I93" s="40">
        <f t="shared" si="8"/>
        <v>0.277902779521424</v>
      </c>
      <c r="J93" s="40">
        <f t="shared" si="8"/>
        <v>0.27584447094321835</v>
      </c>
      <c r="K93" s="40">
        <f t="shared" si="8"/>
        <v>0.27380702756270175</v>
      </c>
      <c r="L93" s="40">
        <f t="shared" si="8"/>
        <v>0.27179015549096297</v>
      </c>
      <c r="M93" s="40">
        <f t="shared" si="8"/>
        <v>0.26979356630179308</v>
      </c>
    </row>
    <row r="94" spans="1:13" ht="16.5" x14ac:dyDescent="0.25">
      <c r="A94" s="44">
        <v>18</v>
      </c>
      <c r="B94" s="40">
        <f t="shared" si="7"/>
        <v>0.2678169769052533</v>
      </c>
      <c r="C94" s="40">
        <f t="shared" si="8"/>
        <v>0.26586010942473859</v>
      </c>
      <c r="D94" s="40">
        <f t="shared" si="8"/>
        <v>0.26392269107742355</v>
      </c>
      <c r="E94" s="40">
        <f t="shared" si="8"/>
        <v>0.26200445405798695</v>
      </c>
      <c r="F94" s="40">
        <f t="shared" si="8"/>
        <v>0.26010513542550406</v>
      </c>
      <c r="G94" s="40">
        <f t="shared" si="8"/>
        <v>0.25822447699341161</v>
      </c>
      <c r="H94" s="40">
        <f t="shared" si="8"/>
        <v>0.25636222522244667</v>
      </c>
      <c r="I94" s="40">
        <f t="shared" si="8"/>
        <v>0.2545181311164656</v>
      </c>
      <c r="J94" s="40">
        <f t="shared" si="8"/>
        <v>0.25269195012105372</v>
      </c>
      <c r="K94" s="40">
        <f t="shared" si="8"/>
        <v>0.25088344202483959</v>
      </c>
      <c r="L94" s="40">
        <f t="shared" si="8"/>
        <v>0.2490923708634277</v>
      </c>
      <c r="M94" s="40">
        <f t="shared" si="8"/>
        <v>0.24731850482587159</v>
      </c>
    </row>
    <row r="95" spans="1:13" ht="16.5" x14ac:dyDescent="0.25">
      <c r="A95" s="44">
        <v>19</v>
      </c>
      <c r="B95" s="40">
        <f t="shared" si="7"/>
        <v>0.2455616161636085</v>
      </c>
      <c r="C95" s="40">
        <f t="shared" si="8"/>
        <v>0.24382148110177951</v>
      </c>
      <c r="D95" s="40">
        <f t="shared" si="8"/>
        <v>0.24209787975286193</v>
      </c>
      <c r="E95" s="40">
        <f t="shared" si="8"/>
        <v>0.24039059603254789</v>
      </c>
      <c r="F95" s="40">
        <f t="shared" si="8"/>
        <v>0.23869941757779586</v>
      </c>
      <c r="G95" s="40">
        <f t="shared" si="8"/>
        <v>0.23702413566699379</v>
      </c>
      <c r="H95" s="40">
        <f t="shared" si="8"/>
        <v>0.23536454514216926</v>
      </c>
      <c r="I95" s="40">
        <f t="shared" si="8"/>
        <v>0.23372044433318506</v>
      </c>
      <c r="J95" s="40">
        <f t="shared" si="8"/>
        <v>0.2320916349838632</v>
      </c>
      <c r="K95" s="40">
        <f t="shared" si="8"/>
        <v>0.23047792217997853</v>
      </c>
      <c r="L95" s="40">
        <f t="shared" si="8"/>
        <v>0.22887911427906735</v>
      </c>
      <c r="M95" s="40">
        <f t="shared" si="8"/>
        <v>0.22729502284199879</v>
      </c>
    </row>
    <row r="96" spans="1:13" ht="16.5" x14ac:dyDescent="0.25">
      <c r="A96" s="44">
        <v>20</v>
      </c>
      <c r="B96" s="40">
        <f t="shared" si="7"/>
        <v>0.22572546256625706</v>
      </c>
      <c r="C96" s="40">
        <f t="shared" si="8"/>
        <v>0.22417025122088463</v>
      </c>
      <c r="D96" s="40">
        <f t="shared" si="8"/>
        <v>0.22262920958303678</v>
      </c>
      <c r="E96" s="40">
        <f t="shared" si="8"/>
        <v>0.22110216137610617</v>
      </c>
      <c r="F96" s="40">
        <f t="shared" si="8"/>
        <v>0.21958893320936554</v>
      </c>
      <c r="G96" s="40">
        <f t="shared" si="8"/>
        <v>0.21808935451909073</v>
      </c>
      <c r="H96" s="40">
        <f t="shared" si="8"/>
        <v>0.21660325751111908</v>
      </c>
      <c r="I96" s="40">
        <f t="shared" si="8"/>
        <v>0.21513047710480251</v>
      </c>
      <c r="J96" s="40">
        <f t="shared" si="8"/>
        <v>0.21367085087831778</v>
      </c>
      <c r="K96" s="40">
        <f t="shared" si="8"/>
        <v>0.2122242190152944</v>
      </c>
      <c r="L96" s="40">
        <f t="shared" si="8"/>
        <v>0.21079042425272249</v>
      </c>
      <c r="M96" s="40">
        <f t="shared" si="8"/>
        <v>0.20936931183010665</v>
      </c>
    </row>
    <row r="97" spans="1:13" ht="16.5" x14ac:dyDescent="0.25">
      <c r="A97" s="44">
        <v>21</v>
      </c>
      <c r="B97" s="40">
        <f t="shared" si="7"/>
        <v>0.2079607294398309</v>
      </c>
      <c r="C97" s="40">
        <f t="shared" si="8"/>
        <v>0.20656452717870044</v>
      </c>
      <c r="D97" s="40">
        <f t="shared" si="8"/>
        <v>0.20518055750062655</v>
      </c>
      <c r="E97" s="40">
        <f t="shared" si="8"/>
        <v>0.203808675170428</v>
      </c>
      <c r="F97" s="40">
        <f t="shared" si="8"/>
        <v>0.20244873721871232</v>
      </c>
      <c r="G97" s="40">
        <f t="shared" si="8"/>
        <v>0.2011006028978119</v>
      </c>
      <c r="H97" s="40">
        <f t="shared" si="8"/>
        <v>0.19976413363874493</v>
      </c>
      <c r="I97" s="40">
        <f t="shared" si="8"/>
        <v>0.19843919300917245</v>
      </c>
      <c r="J97" s="40">
        <f t="shared" si="8"/>
        <v>0.1971256466723264</v>
      </c>
      <c r="K97" s="40">
        <f t="shared" si="8"/>
        <v>0.19582336234688213</v>
      </c>
      <c r="L97" s="40">
        <f t="shared" si="8"/>
        <v>0.19453220976774885</v>
      </c>
      <c r="M97" s="40">
        <f t="shared" si="8"/>
        <v>0.19325206064775552</v>
      </c>
    </row>
    <row r="98" spans="1:13" ht="16.5" x14ac:dyDescent="0.25">
      <c r="A98" s="44">
        <v>22</v>
      </c>
      <c r="B98" s="40">
        <f t="shared" si="7"/>
        <v>0.19198278864020718</v>
      </c>
      <c r="C98" s="40">
        <f t="shared" si="8"/>
        <v>0.19072426930228956</v>
      </c>
      <c r="D98" s="40">
        <f t="shared" si="8"/>
        <v>0.18947638005929748</v>
      </c>
      <c r="E98" s="40">
        <f t="shared" si="8"/>
        <v>0.18823900016967005</v>
      </c>
      <c r="F98" s="40">
        <f t="shared" si="8"/>
        <v>0.18701201069080572</v>
      </c>
      <c r="G98" s="40">
        <f t="shared" si="8"/>
        <v>0.18579529444564169</v>
      </c>
      <c r="H98" s="40">
        <f t="shared" si="8"/>
        <v>0.18458873598997558</v>
      </c>
      <c r="I98" s="40">
        <f t="shared" si="8"/>
        <v>0.18339222158051022</v>
      </c>
      <c r="J98" s="40">
        <f t="shared" si="8"/>
        <v>0.18220563914360338</v>
      </c>
      <c r="K98" s="40">
        <f t="shared" si="8"/>
        <v>0.18102887824470548</v>
      </c>
      <c r="L98" s="40">
        <f t="shared" si="8"/>
        <v>0.17986183005846471</v>
      </c>
      <c r="M98" s="40">
        <f t="shared" si="8"/>
        <v>0.17870438733948588</v>
      </c>
    </row>
    <row r="99" spans="1:13" ht="16.5" x14ac:dyDescent="0.25">
      <c r="A99" s="44">
        <v>23</v>
      </c>
      <c r="B99" s="40">
        <f t="shared" si="7"/>
        <v>0.17755644439372428</v>
      </c>
      <c r="C99" s="40">
        <f t="shared" si="8"/>
        <v>0.17641789705049982</v>
      </c>
      <c r="D99" s="40">
        <f t="shared" si="8"/>
        <v>0.17528864263511362</v>
      </c>
      <c r="E99" s="40">
        <f t="shared" si="8"/>
        <v>0.17416857994205598</v>
      </c>
      <c r="F99" s="40">
        <f t="shared" si="8"/>
        <v>0.1730576092087861</v>
      </c>
      <c r="G99" s="40">
        <f t="shared" si="8"/>
        <v>0.17195563209007311</v>
      </c>
      <c r="H99" s="40">
        <f t="shared" si="8"/>
        <v>0.17086255163288278</v>
      </c>
      <c r="I99" s="40">
        <f t="shared" si="8"/>
        <v>0.16977827225179609</v>
      </c>
      <c r="J99" s="40">
        <f t="shared" si="8"/>
        <v>0.16870269970494775</v>
      </c>
      <c r="K99" s="40">
        <f t="shared" si="8"/>
        <v>0.16763574107047133</v>
      </c>
      <c r="L99" s="40">
        <f t="shared" si="8"/>
        <v>0.16657730472343804</v>
      </c>
      <c r="M99" s="40">
        <f t="shared" si="8"/>
        <v>0.16552730031327811</v>
      </c>
    </row>
    <row r="100" spans="1:13" ht="16.5" x14ac:dyDescent="0.25">
      <c r="A100" s="44">
        <v>24</v>
      </c>
      <c r="B100" s="40">
        <f t="shared" si="7"/>
        <v>0.16448563874167205</v>
      </c>
      <c r="C100" s="40">
        <f t="shared" si="8"/>
        <v>0.16345223214090221</v>
      </c>
      <c r="D100" s="40">
        <f t="shared" si="8"/>
        <v>0.16242699385264972</v>
      </c>
      <c r="E100" s="40">
        <f t="shared" si="8"/>
        <v>0.16140983840723175</v>
      </c>
      <c r="F100" s="40">
        <f t="shared" si="8"/>
        <v>0.16040068150326298</v>
      </c>
      <c r="G100" s="40">
        <f t="shared" si="8"/>
        <v>0.15939943998773454</v>
      </c>
      <c r="H100" s="40">
        <f t="shared" si="8"/>
        <v>0.15840603183649973</v>
      </c>
      <c r="I100" s="40">
        <f t="shared" si="8"/>
        <v>0.15742037613515605</v>
      </c>
      <c r="J100" s="40">
        <f t="shared" si="8"/>
        <v>0.15644239306031499</v>
      </c>
      <c r="K100" s="40">
        <f t="shared" si="8"/>
        <v>0.15547200386125051</v>
      </c>
      <c r="L100" s="40">
        <f t="shared" si="8"/>
        <v>0.1545091308419165</v>
      </c>
      <c r="M100" s="40">
        <f t="shared" si="8"/>
        <v>0.15355369734332566</v>
      </c>
    </row>
    <row r="101" spans="1:13" ht="16.5" x14ac:dyDescent="0.25">
      <c r="A101" s="47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16.5" x14ac:dyDescent="0.25">
      <c r="A102" s="47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16.5" x14ac:dyDescent="0.25">
      <c r="A103" s="47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1:13" ht="18.75" x14ac:dyDescent="0.3">
      <c r="A104" s="47"/>
      <c r="B104" s="45"/>
      <c r="C104" s="45"/>
      <c r="D104" s="45"/>
      <c r="E104" s="45"/>
      <c r="F104" s="45"/>
      <c r="G104" s="45"/>
      <c r="H104" s="45"/>
      <c r="I104" s="46"/>
      <c r="J104" s="45"/>
      <c r="K104" s="99" t="str">
        <f>"Продолжение таблицы "&amp;$C$2+1</f>
        <v>Продолжение таблицы 114</v>
      </c>
      <c r="L104" s="99"/>
      <c r="M104" s="99"/>
    </row>
    <row r="105" spans="1:13" ht="16.5" x14ac:dyDescent="0.25">
      <c r="A105" s="100" t="s">
        <v>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1:13" ht="16.5" x14ac:dyDescent="0.25">
      <c r="A106" s="98" t="s">
        <v>1</v>
      </c>
      <c r="B106" s="98" t="s">
        <v>2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</row>
    <row r="107" spans="1:13" ht="16.5" x14ac:dyDescent="0.25">
      <c r="A107" s="98"/>
      <c r="B107" s="44">
        <v>0</v>
      </c>
      <c r="C107" s="44">
        <v>1</v>
      </c>
      <c r="D107" s="44">
        <v>2</v>
      </c>
      <c r="E107" s="44">
        <v>3</v>
      </c>
      <c r="F107" s="44">
        <v>4</v>
      </c>
      <c r="G107" s="44">
        <v>5</v>
      </c>
      <c r="H107" s="44">
        <v>6</v>
      </c>
      <c r="I107" s="44">
        <v>7</v>
      </c>
      <c r="J107" s="44">
        <v>8</v>
      </c>
      <c r="K107" s="44">
        <v>9</v>
      </c>
      <c r="L107" s="44">
        <v>10</v>
      </c>
      <c r="M107" s="44">
        <v>11</v>
      </c>
    </row>
    <row r="108" spans="1:13" ht="16.5" x14ac:dyDescent="0.25">
      <c r="A108" s="44">
        <v>25</v>
      </c>
      <c r="B108" s="40">
        <f t="shared" ref="B108:M117" si="9">IF($B$70=0,(1+$A$2)^(-$A108-B$8/12),(1-(1+$A$2)^(-1/$B$70))/((1+$A$2)^($A108+B$8/12)-1))*100</f>
        <v>0.15260562772628014</v>
      </c>
      <c r="C108" s="40">
        <f t="shared" si="9"/>
        <v>0.15166484735444744</v>
      </c>
      <c r="D108" s="40">
        <f t="shared" si="9"/>
        <v>0.15073128257777077</v>
      </c>
      <c r="E108" s="40">
        <f t="shared" si="9"/>
        <v>0.14980486071621038</v>
      </c>
      <c r="F108" s="40">
        <f t="shared" si="9"/>
        <v>0.14888551004380376</v>
      </c>
      <c r="G108" s="40">
        <f t="shared" si="9"/>
        <v>0.14797315977303999</v>
      </c>
      <c r="H108" s="40">
        <f t="shared" si="9"/>
        <v>0.14706774003954112</v>
      </c>
      <c r="I108" s="40">
        <f t="shared" si="9"/>
        <v>0.146169181887042</v>
      </c>
      <c r="J108" s="40">
        <f t="shared" si="9"/>
        <v>0.14527741725266347</v>
      </c>
      <c r="K108" s="40">
        <f t="shared" si="9"/>
        <v>0.14439237895247087</v>
      </c>
      <c r="L108" s="40">
        <f t="shared" si="9"/>
        <v>0.14351400066731262</v>
      </c>
      <c r="M108" s="40">
        <f t="shared" si="9"/>
        <v>0.14264221692893164</v>
      </c>
    </row>
    <row r="109" spans="1:13" ht="16.5" x14ac:dyDescent="0.25">
      <c r="A109" s="44">
        <v>26</v>
      </c>
      <c r="B109" s="40">
        <f t="shared" si="9"/>
        <v>0.14177696310634405</v>
      </c>
      <c r="C109" s="40">
        <f t="shared" si="9"/>
        <v>0.14091817539247917</v>
      </c>
      <c r="D109" s="40">
        <f t="shared" si="9"/>
        <v>0.14006579079107359</v>
      </c>
      <c r="E109" s="40">
        <f t="shared" si="9"/>
        <v>0.13921974710381721</v>
      </c>
      <c r="F109" s="40">
        <f t="shared" si="9"/>
        <v>0.13837998291774098</v>
      </c>
      <c r="G109" s="40">
        <f t="shared" si="9"/>
        <v>0.13754643759284482</v>
      </c>
      <c r="H109" s="40">
        <f t="shared" si="9"/>
        <v>0.13671905124995815</v>
      </c>
      <c r="I109" s="40">
        <f t="shared" si="9"/>
        <v>0.1358977647588295</v>
      </c>
      <c r="J109" s="40">
        <f t="shared" si="9"/>
        <v>0.13508251972643873</v>
      </c>
      <c r="K109" s="40">
        <f t="shared" si="9"/>
        <v>0.13427325848552815</v>
      </c>
      <c r="L109" s="40">
        <f t="shared" si="9"/>
        <v>0.13346992408334726</v>
      </c>
      <c r="M109" s="40">
        <f t="shared" si="9"/>
        <v>0.13267246027060633</v>
      </c>
    </row>
    <row r="110" spans="1:13" ht="16.5" x14ac:dyDescent="0.25">
      <c r="A110" s="44">
        <v>27</v>
      </c>
      <c r="B110" s="40">
        <f t="shared" si="9"/>
        <v>0.13188081149063491</v>
      </c>
      <c r="C110" s="40">
        <f t="shared" si="9"/>
        <v>0.13109492286874055</v>
      </c>
      <c r="D110" s="40">
        <f t="shared" si="9"/>
        <v>0.13031474020176206</v>
      </c>
      <c r="E110" s="40">
        <f t="shared" si="9"/>
        <v>0.12954020994781704</v>
      </c>
      <c r="F110" s="40">
        <f t="shared" si="9"/>
        <v>0.12877127921623421</v>
      </c>
      <c r="G110" s="40">
        <f t="shared" si="9"/>
        <v>0.12800789575767116</v>
      </c>
      <c r="H110" s="40">
        <f t="shared" si="9"/>
        <v>0.12725000795441094</v>
      </c>
      <c r="I110" s="40">
        <f t="shared" si="9"/>
        <v>0.12649756481083477</v>
      </c>
      <c r="J110" s="40">
        <f t="shared" si="9"/>
        <v>0.12575051594406705</v>
      </c>
      <c r="K110" s="40">
        <f t="shared" si="9"/>
        <v>0.12500881157478885</v>
      </c>
      <c r="L110" s="40">
        <f t="shared" si="9"/>
        <v>0.12427240251821586</v>
      </c>
      <c r="M110" s="40">
        <f t="shared" si="9"/>
        <v>0.12354124017523897</v>
      </c>
    </row>
    <row r="111" spans="1:13" ht="16.5" x14ac:dyDescent="0.25">
      <c r="A111" s="44">
        <v>28</v>
      </c>
      <c r="B111" s="40">
        <f t="shared" si="9"/>
        <v>0.1228152765237224</v>
      </c>
      <c r="C111" s="40">
        <f t="shared" si="9"/>
        <v>0.12209446410995692</v>
      </c>
      <c r="D111" s="40">
        <f t="shared" si="9"/>
        <v>0.12137875604026392</v>
      </c>
      <c r="E111" s="40">
        <f t="shared" si="9"/>
        <v>0.12066810597275021</v>
      </c>
      <c r="F111" s="40">
        <f t="shared" si="9"/>
        <v>0.11996246810920595</v>
      </c>
      <c r="G111" s="40">
        <f t="shared" si="9"/>
        <v>0.11926179718714659</v>
      </c>
      <c r="H111" s="40">
        <f t="shared" si="9"/>
        <v>0.11856604847199376</v>
      </c>
      <c r="I111" s="40">
        <f t="shared" si="9"/>
        <v>0.11787517774939348</v>
      </c>
      <c r="J111" s="40">
        <f t="shared" si="9"/>
        <v>0.11718914131766758</v>
      </c>
      <c r="K111" s="40">
        <f t="shared" si="9"/>
        <v>0.11650789598039735</v>
      </c>
      <c r="L111" s="40">
        <f t="shared" si="9"/>
        <v>0.11583139903913467</v>
      </c>
      <c r="M111" s="40">
        <f t="shared" si="9"/>
        <v>0.11515960828624026</v>
      </c>
    </row>
    <row r="112" spans="1:13" ht="16.5" x14ac:dyDescent="0.25">
      <c r="A112" s="44">
        <v>29</v>
      </c>
      <c r="B112" s="40">
        <f t="shared" si="9"/>
        <v>0.1144924819978447</v>
      </c>
      <c r="C112" s="40">
        <f t="shared" si="9"/>
        <v>0.11382997892693088</v>
      </c>
      <c r="D112" s="40">
        <f t="shared" si="9"/>
        <v>0.11317205829653411</v>
      </c>
      <c r="E112" s="40">
        <f t="shared" si="9"/>
        <v>0.11251867979306</v>
      </c>
      <c r="F112" s="40">
        <f t="shared" si="9"/>
        <v>0.11186980355971503</v>
      </c>
      <c r="G112" s="40">
        <f t="shared" si="9"/>
        <v>0.11122539019004896</v>
      </c>
      <c r="H112" s="40">
        <f t="shared" si="9"/>
        <v>0.11058540072160702</v>
      </c>
      <c r="I112" s="40">
        <f t="shared" si="9"/>
        <v>0.10994979662968933</v>
      </c>
      <c r="J112" s="40">
        <f t="shared" si="9"/>
        <v>0.10931853982121495</v>
      </c>
      <c r="K112" s="40">
        <f t="shared" si="9"/>
        <v>0.10869159262868994</v>
      </c>
      <c r="L112" s="40">
        <f t="shared" si="9"/>
        <v>0.10806891780427562</v>
      </c>
      <c r="M112" s="40">
        <f t="shared" si="9"/>
        <v>0.10745047851395652</v>
      </c>
    </row>
    <row r="113" spans="1:13" ht="16.5" x14ac:dyDescent="0.25">
      <c r="A113" s="44">
        <v>30</v>
      </c>
      <c r="B113" s="40">
        <f t="shared" si="9"/>
        <v>0.10683623833180526</v>
      </c>
      <c r="C113" s="40">
        <f t="shared" si="9"/>
        <v>0.10622616123434328</v>
      </c>
      <c r="D113" s="40">
        <f t="shared" si="9"/>
        <v>0.10562021159499356</v>
      </c>
      <c r="E113" s="40">
        <f t="shared" si="9"/>
        <v>0.10501835417862707</v>
      </c>
      <c r="F113" s="40">
        <f t="shared" si="9"/>
        <v>0.10442055413619755</v>
      </c>
      <c r="G113" s="40">
        <f t="shared" si="9"/>
        <v>0.10382677699946506</v>
      </c>
      <c r="H113" s="40">
        <f t="shared" si="9"/>
        <v>0.103236988675806</v>
      </c>
      <c r="I113" s="40">
        <f t="shared" si="9"/>
        <v>0.10265115544310779</v>
      </c>
      <c r="J113" s="40">
        <f t="shared" si="9"/>
        <v>0.10206924394474703</v>
      </c>
      <c r="K113" s="40">
        <f t="shared" si="9"/>
        <v>0.10149122118464912</v>
      </c>
      <c r="L113" s="40">
        <f t="shared" si="9"/>
        <v>0.10091705452242798</v>
      </c>
      <c r="M113" s="40">
        <f t="shared" si="9"/>
        <v>0.10034671166860433</v>
      </c>
    </row>
    <row r="114" spans="1:13" ht="16.5" x14ac:dyDescent="0.25">
      <c r="A114" s="44">
        <v>31</v>
      </c>
      <c r="B114" s="40">
        <f t="shared" si="9"/>
        <v>9.9780160679901378E-2</v>
      </c>
      <c r="C114" s="40">
        <f t="shared" si="9"/>
        <v>9.9217369954615997E-2</v>
      </c>
      <c r="D114" s="40">
        <f t="shared" si="9"/>
        <v>9.8658308228063513E-2</v>
      </c>
      <c r="E114" s="40">
        <f t="shared" si="9"/>
        <v>9.8102944568096609E-2</v>
      </c>
      <c r="F114" s="40">
        <f t="shared" si="9"/>
        <v>9.755124837069476E-2</v>
      </c>
      <c r="G114" s="40">
        <f t="shared" si="9"/>
        <v>9.7003189355624145E-2</v>
      </c>
      <c r="H114" s="40">
        <f t="shared" si="9"/>
        <v>9.6458737562166552E-2</v>
      </c>
      <c r="I114" s="40">
        <f t="shared" si="9"/>
        <v>9.5917863344915505E-2</v>
      </c>
      <c r="J114" s="40">
        <f t="shared" si="9"/>
        <v>9.5380537369639307E-2</v>
      </c>
      <c r="K114" s="40">
        <f t="shared" si="9"/>
        <v>9.4846730609208799E-2</v>
      </c>
      <c r="L114" s="40">
        <f t="shared" si="9"/>
        <v>9.4316414339589108E-2</v>
      </c>
      <c r="M114" s="40">
        <f t="shared" si="9"/>
        <v>9.3789560135894387E-2</v>
      </c>
    </row>
    <row r="115" spans="1:13" ht="16.5" x14ac:dyDescent="0.25">
      <c r="A115" s="44">
        <v>32</v>
      </c>
      <c r="B115" s="40">
        <f t="shared" si="9"/>
        <v>9.3266139868503808E-2</v>
      </c>
      <c r="C115" s="40">
        <f t="shared" si="9"/>
        <v>9.2746125699238929E-2</v>
      </c>
      <c r="D115" s="40">
        <f t="shared" si="9"/>
        <v>9.2229490077598855E-2</v>
      </c>
      <c r="E115" s="40">
        <f t="shared" si="9"/>
        <v>9.1716205737055564E-2</v>
      </c>
      <c r="F115" s="40">
        <f t="shared" si="9"/>
        <v>9.1206245691405313E-2</v>
      </c>
      <c r="G115" s="40">
        <f t="shared" si="9"/>
        <v>9.0699583231176883E-2</v>
      </c>
      <c r="H115" s="40">
        <f t="shared" si="9"/>
        <v>9.0196191920094537E-2</v>
      </c>
      <c r="I115" s="40">
        <f t="shared" si="9"/>
        <v>8.9696045591595913E-2</v>
      </c>
      <c r="J115" s="40">
        <f t="shared" si="9"/>
        <v>8.9199118345402575E-2</v>
      </c>
      <c r="K115" s="40">
        <f t="shared" si="9"/>
        <v>8.8705384544143215E-2</v>
      </c>
      <c r="L115" s="40">
        <f t="shared" si="9"/>
        <v>8.8214818810028378E-2</v>
      </c>
      <c r="M115" s="40">
        <f t="shared" si="9"/>
        <v>8.7727396021575393E-2</v>
      </c>
    </row>
    <row r="116" spans="1:13" ht="16.5" x14ac:dyDescent="0.25">
      <c r="A116" s="44">
        <v>33</v>
      </c>
      <c r="B116" s="40">
        <f t="shared" si="9"/>
        <v>8.7243091310382784E-2</v>
      </c>
      <c r="C116" s="40">
        <f t="shared" si="9"/>
        <v>8.6761880057954474E-2</v>
      </c>
      <c r="D116" s="40">
        <f t="shared" si="9"/>
        <v>8.6283737892569837E-2</v>
      </c>
      <c r="E116" s="40">
        <f t="shared" si="9"/>
        <v>8.5808640686203003E-2</v>
      </c>
      <c r="F116" s="40">
        <f t="shared" si="9"/>
        <v>8.5336564551486846E-2</v>
      </c>
      <c r="G116" s="40">
        <f t="shared" si="9"/>
        <v>8.4867485838723125E-2</v>
      </c>
      <c r="H116" s="40">
        <f t="shared" si="9"/>
        <v>8.4401381132936715E-2</v>
      </c>
      <c r="I116" s="40">
        <f t="shared" si="9"/>
        <v>8.3938227250974301E-2</v>
      </c>
      <c r="J116" s="40">
        <f t="shared" si="9"/>
        <v>8.3478001238645461E-2</v>
      </c>
      <c r="K116" s="40">
        <f t="shared" si="9"/>
        <v>8.302068036790658E-2</v>
      </c>
      <c r="L116" s="40">
        <f t="shared" si="9"/>
        <v>8.2566242134086199E-2</v>
      </c>
      <c r="M116" s="40">
        <f t="shared" si="9"/>
        <v>8.2114664253151254E-2</v>
      </c>
    </row>
    <row r="117" spans="1:13" ht="16.5" x14ac:dyDescent="0.25">
      <c r="A117" s="44">
        <v>34</v>
      </c>
      <c r="B117" s="40">
        <f t="shared" si="9"/>
        <v>8.1665924659013289E-2</v>
      </c>
      <c r="C117" s="40">
        <f t="shared" si="9"/>
        <v>8.1220001500874939E-2</v>
      </c>
      <c r="D117" s="40">
        <f t="shared" si="9"/>
        <v>8.0776873140613756E-2</v>
      </c>
      <c r="E117" s="40">
        <f t="shared" si="9"/>
        <v>8.0336518150205871E-2</v>
      </c>
      <c r="F117" s="40">
        <f t="shared" si="9"/>
        <v>7.9898915309186108E-2</v>
      </c>
      <c r="G117" s="40">
        <f t="shared" si="9"/>
        <v>7.9464043602145332E-2</v>
      </c>
      <c r="H117" s="40">
        <f t="shared" si="9"/>
        <v>7.9031882216263782E-2</v>
      </c>
      <c r="I117" s="40">
        <f t="shared" si="9"/>
        <v>7.8602410538880535E-2</v>
      </c>
      <c r="J117" s="40">
        <f t="shared" si="9"/>
        <v>7.817560815509754E-2</v>
      </c>
      <c r="K117" s="40">
        <f t="shared" si="9"/>
        <v>7.7751454845418191E-2</v>
      </c>
      <c r="L117" s="40">
        <f t="shared" si="9"/>
        <v>7.7329930583420137E-2</v>
      </c>
      <c r="M117" s="40">
        <f t="shared" si="9"/>
        <v>7.6911015533460941E-2</v>
      </c>
    </row>
    <row r="118" spans="1:13" ht="16.5" x14ac:dyDescent="0.25">
      <c r="A118" s="44">
        <v>35</v>
      </c>
      <c r="B118" s="40">
        <f t="shared" ref="B118:M127" si="10">IF($B$70=0,(1+$A$2)^(-$A118-B$8/12),(1-(1+$A$2)^(-1/$B$70))/((1+$A$2)^($A118+B$8/12)-1))*100</f>
        <v>7.6494690048416539E-2</v>
      </c>
      <c r="C118" s="40">
        <f t="shared" si="10"/>
        <v>7.6080934667452582E-2</v>
      </c>
      <c r="D118" s="40">
        <f t="shared" si="10"/>
        <v>7.5669730113826147E-2</v>
      </c>
      <c r="E118" s="40">
        <f t="shared" si="10"/>
        <v>7.5261057292719952E-2</v>
      </c>
      <c r="F118" s="40">
        <f t="shared" si="10"/>
        <v>7.4854897289106478E-2</v>
      </c>
      <c r="G118" s="40">
        <f t="shared" si="10"/>
        <v>7.4451231365642273E-2</v>
      </c>
      <c r="H118" s="40">
        <f t="shared" si="10"/>
        <v>7.4050040960591992E-2</v>
      </c>
      <c r="I118" s="40">
        <f t="shared" si="10"/>
        <v>7.365130768578175E-2</v>
      </c>
      <c r="J118" s="40">
        <f t="shared" si="10"/>
        <v>7.3255013324580801E-2</v>
      </c>
      <c r="K118" s="40">
        <f t="shared" si="10"/>
        <v>7.286113982991152E-2</v>
      </c>
      <c r="L118" s="40">
        <f t="shared" si="10"/>
        <v>7.2469669322287517E-2</v>
      </c>
      <c r="M118" s="40">
        <f t="shared" si="10"/>
        <v>7.2080584087878499E-2</v>
      </c>
    </row>
    <row r="119" spans="1:13" ht="16.5" x14ac:dyDescent="0.25">
      <c r="A119" s="44">
        <v>36</v>
      </c>
      <c r="B119" s="40">
        <f t="shared" si="10"/>
        <v>7.169386657660215E-2</v>
      </c>
      <c r="C119" s="40">
        <f t="shared" si="10"/>
        <v>7.1309499400242921E-2</v>
      </c>
      <c r="D119" s="40">
        <f t="shared" si="10"/>
        <v>7.0927465330595851E-2</v>
      </c>
      <c r="E119" s="40">
        <f t="shared" si="10"/>
        <v>7.0547747297636659E-2</v>
      </c>
      <c r="F119" s="40">
        <f t="shared" si="10"/>
        <v>7.0170328387717196E-2</v>
      </c>
      <c r="G119" s="40">
        <f t="shared" si="10"/>
        <v>6.9795191841784968E-2</v>
      </c>
      <c r="H119" s="40">
        <f t="shared" si="10"/>
        <v>6.9422321053627292E-2</v>
      </c>
      <c r="I119" s="40">
        <f t="shared" si="10"/>
        <v>6.9051699568139724E-2</v>
      </c>
      <c r="J119" s="40">
        <f t="shared" si="10"/>
        <v>6.8683311079617795E-2</v>
      </c>
      <c r="K119" s="40">
        <f t="shared" si="10"/>
        <v>6.8317139430071866E-2</v>
      </c>
      <c r="L119" s="40">
        <f t="shared" si="10"/>
        <v>6.7953168607565145E-2</v>
      </c>
      <c r="M119" s="40">
        <f t="shared" si="10"/>
        <v>6.7591382744574033E-2</v>
      </c>
    </row>
    <row r="120" spans="1:13" ht="16.5" x14ac:dyDescent="0.25">
      <c r="A120" s="44">
        <v>37</v>
      </c>
      <c r="B120" s="40">
        <f t="shared" si="10"/>
        <v>6.7231766116370328E-2</v>
      </c>
      <c r="C120" s="40">
        <f t="shared" si="10"/>
        <v>6.6874303139426258E-2</v>
      </c>
      <c r="D120" s="40">
        <f t="shared" si="10"/>
        <v>6.6518978369839082E-2</v>
      </c>
      <c r="E120" s="40">
        <f t="shared" si="10"/>
        <v>6.6165776501778795E-2</v>
      </c>
      <c r="F120" s="40">
        <f t="shared" si="10"/>
        <v>6.5814682365955418E-2</v>
      </c>
      <c r="G120" s="40">
        <f t="shared" si="10"/>
        <v>6.5465680928107089E-2</v>
      </c>
      <c r="H120" s="40">
        <f t="shared" si="10"/>
        <v>6.5118757287508197E-2</v>
      </c>
      <c r="I120" s="40">
        <f t="shared" si="10"/>
        <v>6.4773896675497517E-2</v>
      </c>
      <c r="J120" s="40">
        <f t="shared" si="10"/>
        <v>6.443108445402565E-2</v>
      </c>
      <c r="K120" s="40">
        <f t="shared" si="10"/>
        <v>6.4090306114221812E-2</v>
      </c>
      <c r="L120" s="40">
        <f t="shared" si="10"/>
        <v>6.3751547274979517E-2</v>
      </c>
      <c r="M120" s="40">
        <f t="shared" si="10"/>
        <v>6.341479368156093E-2</v>
      </c>
    </row>
    <row r="121" spans="1:13" ht="16.5" x14ac:dyDescent="0.25">
      <c r="A121" s="44">
        <v>38</v>
      </c>
      <c r="B121" s="40">
        <f t="shared" si="10"/>
        <v>6.3080031204219247E-2</v>
      </c>
      <c r="C121" s="40">
        <f t="shared" si="10"/>
        <v>6.2747245836839979E-2</v>
      </c>
      <c r="D121" s="40">
        <f t="shared" si="10"/>
        <v>6.2416423695598626E-2</v>
      </c>
      <c r="E121" s="40">
        <f t="shared" si="10"/>
        <v>6.2087551017637341E-2</v>
      </c>
      <c r="F121" s="40">
        <f t="shared" si="10"/>
        <v>6.1760614159757844E-2</v>
      </c>
      <c r="G121" s="40">
        <f t="shared" si="10"/>
        <v>6.1435599597131858E-2</v>
      </c>
      <c r="H121" s="40">
        <f t="shared" si="10"/>
        <v>6.1112493922027847E-2</v>
      </c>
      <c r="I121" s="40">
        <f t="shared" si="10"/>
        <v>6.0791283842554625E-2</v>
      </c>
      <c r="J121" s="40">
        <f t="shared" si="10"/>
        <v>6.0471956181420962E-2</v>
      </c>
      <c r="K121" s="40">
        <f t="shared" si="10"/>
        <v>6.015449787471111E-2</v>
      </c>
      <c r="L121" s="40">
        <f t="shared" si="10"/>
        <v>5.9838895970676376E-2</v>
      </c>
      <c r="M121" s="40">
        <f t="shared" si="10"/>
        <v>5.952513762854196E-2</v>
      </c>
    </row>
    <row r="122" spans="1:13" ht="16.5" x14ac:dyDescent="0.25">
      <c r="A122" s="44">
        <v>39</v>
      </c>
      <c r="B122" s="40">
        <f t="shared" si="10"/>
        <v>5.9213210117328774E-2</v>
      </c>
      <c r="C122" s="40">
        <f t="shared" si="10"/>
        <v>5.8903100814691474E-2</v>
      </c>
      <c r="D122" s="40">
        <f t="shared" si="10"/>
        <v>5.8594797205769399E-2</v>
      </c>
      <c r="E122" s="40">
        <f t="shared" si="10"/>
        <v>5.8288286882054022E-2</v>
      </c>
      <c r="F122" s="40">
        <f t="shared" si="10"/>
        <v>5.798355754026964E-2</v>
      </c>
      <c r="G122" s="40">
        <f t="shared" si="10"/>
        <v>5.7680596981268664E-2</v>
      </c>
      <c r="H122" s="40">
        <f t="shared" si="10"/>
        <v>5.7379393108940552E-2</v>
      </c>
      <c r="I122" s="40">
        <f t="shared" si="10"/>
        <v>5.7079933929134991E-2</v>
      </c>
      <c r="J122" s="40">
        <f t="shared" si="10"/>
        <v>5.6782207548598071E-2</v>
      </c>
      <c r="K122" s="40">
        <f t="shared" si="10"/>
        <v>5.6486202173922299E-2</v>
      </c>
      <c r="L122" s="40">
        <f t="shared" si="10"/>
        <v>5.6191906110509497E-2</v>
      </c>
      <c r="M122" s="40">
        <f t="shared" si="10"/>
        <v>5.5899307761546745E-2</v>
      </c>
    </row>
    <row r="123" spans="1:13" ht="16.5" x14ac:dyDescent="0.25">
      <c r="A123" s="44">
        <v>40</v>
      </c>
      <c r="B123" s="40">
        <f t="shared" si="10"/>
        <v>5.5608395626994912E-2</v>
      </c>
      <c r="C123" s="40">
        <f t="shared" si="10"/>
        <v>5.5319158302590446E-2</v>
      </c>
      <c r="D123" s="40">
        <f t="shared" si="10"/>
        <v>5.5031584478858357E-2</v>
      </c>
      <c r="E123" s="40">
        <f t="shared" si="10"/>
        <v>5.4745662940138766E-2</v>
      </c>
      <c r="F123" s="40">
        <f t="shared" si="10"/>
        <v>5.4461382563624663E-2</v>
      </c>
      <c r="G123" s="40">
        <f t="shared" si="10"/>
        <v>5.4178732318411721E-2</v>
      </c>
      <c r="H123" s="40">
        <f t="shared" si="10"/>
        <v>5.389770126455995E-2</v>
      </c>
      <c r="I123" s="40">
        <f t="shared" si="10"/>
        <v>5.3618278552166797E-2</v>
      </c>
      <c r="J123" s="40">
        <f t="shared" si="10"/>
        <v>5.3340453420451628E-2</v>
      </c>
      <c r="K123" s="40">
        <f t="shared" si="10"/>
        <v>5.3064215196851353E-2</v>
      </c>
      <c r="L123" s="40">
        <f t="shared" si="10"/>
        <v>5.2789553296127278E-2</v>
      </c>
      <c r="M123" s="40">
        <f t="shared" si="10"/>
        <v>5.2516457219482705E-2</v>
      </c>
    </row>
    <row r="124" spans="1:13" ht="16.5" x14ac:dyDescent="0.25">
      <c r="A124" s="44">
        <v>41</v>
      </c>
      <c r="B124" s="40">
        <f t="shared" si="10"/>
        <v>5.2244916553691144E-2</v>
      </c>
      <c r="C124" s="40">
        <f t="shared" si="10"/>
        <v>5.1974920970235691E-2</v>
      </c>
      <c r="D124" s="40">
        <f t="shared" si="10"/>
        <v>5.1706460224457802E-2</v>
      </c>
      <c r="E124" s="40">
        <f t="shared" si="10"/>
        <v>5.1439524154717434E-2</v>
      </c>
      <c r="F124" s="40">
        <f t="shared" si="10"/>
        <v>5.1174102681562798E-2</v>
      </c>
      <c r="G124" s="40">
        <f t="shared" si="10"/>
        <v>5.0910185806910035E-2</v>
      </c>
      <c r="H124" s="40">
        <f t="shared" si="10"/>
        <v>5.0647763613232942E-2</v>
      </c>
      <c r="I124" s="40">
        <f t="shared" si="10"/>
        <v>5.0386826262762439E-2</v>
      </c>
      <c r="J124" s="40">
        <f t="shared" si="10"/>
        <v>5.0127363996695477E-2</v>
      </c>
      <c r="K124" s="40">
        <f t="shared" si="10"/>
        <v>4.9869367134413409E-2</v>
      </c>
      <c r="L124" s="40">
        <f t="shared" si="10"/>
        <v>4.9612826072709872E-2</v>
      </c>
      <c r="M124" s="40">
        <f t="shared" si="10"/>
        <v>4.9357731285027684E-2</v>
      </c>
    </row>
    <row r="125" spans="1:13" ht="16.5" x14ac:dyDescent="0.25">
      <c r="A125" s="44">
        <v>42</v>
      </c>
      <c r="B125" s="40">
        <f t="shared" si="10"/>
        <v>4.9104073320704648E-2</v>
      </c>
      <c r="C125" s="40">
        <f t="shared" si="10"/>
        <v>4.885184280422894E-2</v>
      </c>
      <c r="D125" s="40">
        <f t="shared" si="10"/>
        <v>4.8601030434502202E-2</v>
      </c>
      <c r="E125" s="40">
        <f t="shared" si="10"/>
        <v>4.8351626984112467E-2</v>
      </c>
      <c r="F125" s="40">
        <f t="shared" si="10"/>
        <v>4.8103623298615061E-2</v>
      </c>
      <c r="G125" s="40">
        <f t="shared" si="10"/>
        <v>4.7857010295821907E-2</v>
      </c>
      <c r="H125" s="40">
        <f t="shared" si="10"/>
        <v>4.7611778965099411E-2</v>
      </c>
      <c r="I125" s="40">
        <f t="shared" si="10"/>
        <v>4.736792036667449E-2</v>
      </c>
      <c r="J125" s="40">
        <f t="shared" si="10"/>
        <v>4.7125425630948646E-2</v>
      </c>
      <c r="K125" s="40">
        <f t="shared" si="10"/>
        <v>4.6884285957820078E-2</v>
      </c>
      <c r="L125" s="40">
        <f t="shared" si="10"/>
        <v>4.6644492616013687E-2</v>
      </c>
      <c r="M125" s="40">
        <f t="shared" si="10"/>
        <v>4.6406036942418932E-2</v>
      </c>
    </row>
    <row r="126" spans="1:13" ht="16.5" x14ac:dyDescent="0.25">
      <c r="A126" s="44">
        <v>43</v>
      </c>
      <c r="B126" s="40">
        <f t="shared" si="10"/>
        <v>4.6168910341435089E-2</v>
      </c>
      <c r="C126" s="40">
        <f t="shared" si="10"/>
        <v>4.5933104284324726E-2</v>
      </c>
      <c r="D126" s="40">
        <f t="shared" si="10"/>
        <v>4.5698610308573549E-2</v>
      </c>
      <c r="E126" s="40">
        <f t="shared" si="10"/>
        <v>4.5465420017258867E-2</v>
      </c>
      <c r="F126" s="40">
        <f t="shared" si="10"/>
        <v>4.5233525078424451E-2</v>
      </c>
      <c r="G126" s="40">
        <f t="shared" si="10"/>
        <v>4.5002917224462945E-2</v>
      </c>
      <c r="H126" s="40">
        <f t="shared" si="10"/>
        <v>4.4773588251505167E-2</v>
      </c>
      <c r="I126" s="40">
        <f t="shared" si="10"/>
        <v>4.4545530018816587E-2</v>
      </c>
      <c r="J126" s="40">
        <f t="shared" si="10"/>
        <v>4.4318734448200565E-2</v>
      </c>
      <c r="K126" s="40">
        <f t="shared" si="10"/>
        <v>4.409319352340834E-2</v>
      </c>
      <c r="L126" s="40">
        <f t="shared" si="10"/>
        <v>4.3868899289555854E-2</v>
      </c>
      <c r="M126" s="40">
        <f t="shared" si="10"/>
        <v>4.3645843852547182E-2</v>
      </c>
    </row>
    <row r="127" spans="1:13" ht="16.5" x14ac:dyDescent="0.25">
      <c r="A127" s="44">
        <v>44</v>
      </c>
      <c r="B127" s="40">
        <f t="shared" si="10"/>
        <v>4.3424019378504264E-2</v>
      </c>
      <c r="C127" s="40">
        <f t="shared" si="10"/>
        <v>4.320341809320366E-2</v>
      </c>
      <c r="D127" s="40">
        <f t="shared" si="10"/>
        <v>4.2984032281518675E-2</v>
      </c>
      <c r="E127" s="40">
        <f t="shared" si="10"/>
        <v>4.2765854286868778E-2</v>
      </c>
      <c r="F127" s="40">
        <f t="shared" si="10"/>
        <v>4.2548876510674696E-2</v>
      </c>
      <c r="G127" s="40">
        <f t="shared" si="10"/>
        <v>4.2333091411819658E-2</v>
      </c>
      <c r="H127" s="40">
        <f t="shared" si="10"/>
        <v>4.2118491506116608E-2</v>
      </c>
      <c r="I127" s="40">
        <f t="shared" si="10"/>
        <v>4.1905069365781693E-2</v>
      </c>
      <c r="J127" s="40">
        <f t="shared" si="10"/>
        <v>4.1692817618913254E-2</v>
      </c>
      <c r="K127" s="40">
        <f t="shared" si="10"/>
        <v>4.1481728948976761E-2</v>
      </c>
      <c r="L127" s="40">
        <f t="shared" si="10"/>
        <v>4.1271796094295522E-2</v>
      </c>
      <c r="M127" s="40">
        <f t="shared" si="10"/>
        <v>4.1063011847547008E-2</v>
      </c>
    </row>
    <row r="128" spans="1:13" ht="16.5" x14ac:dyDescent="0.25">
      <c r="A128" s="44">
        <v>45</v>
      </c>
      <c r="B128" s="40">
        <f t="shared" ref="B128:M133" si="11">IF($B$70=0,(1+$A$2)^(-$A128-B$8/12),(1-(1+$A$2)^(-1/$B$70))/((1+$A$2)^($A128+B$8/12)-1))*100</f>
        <v>4.0855369055264566E-2</v>
      </c>
      <c r="C128" s="40">
        <f t="shared" si="11"/>
        <v>4.0648860617345184E-2</v>
      </c>
      <c r="D128" s="40">
        <f t="shared" si="11"/>
        <v>4.0443479486561698E-2</v>
      </c>
      <c r="E128" s="40">
        <f t="shared" si="11"/>
        <v>4.0239218668081479E-2</v>
      </c>
      <c r="F128" s="40">
        <f t="shared" si="11"/>
        <v>4.0036071218989736E-2</v>
      </c>
      <c r="G128" s="40">
        <f t="shared" si="11"/>
        <v>3.983403024781814E-2</v>
      </c>
      <c r="H128" s="40">
        <f t="shared" si="11"/>
        <v>3.9633088914078664E-2</v>
      </c>
      <c r="I128" s="40">
        <f t="shared" si="11"/>
        <v>3.94332404278026E-2</v>
      </c>
      <c r="J128" s="40">
        <f t="shared" si="11"/>
        <v>3.9234478049084469E-2</v>
      </c>
      <c r="K128" s="40">
        <f t="shared" si="11"/>
        <v>3.9036795087630881E-2</v>
      </c>
      <c r="L128" s="40">
        <f t="shared" si="11"/>
        <v>3.8840184902314459E-2</v>
      </c>
      <c r="M128" s="40">
        <f t="shared" si="11"/>
        <v>3.8644640900732379E-2</v>
      </c>
    </row>
    <row r="129" spans="1:13" ht="16.5" x14ac:dyDescent="0.25">
      <c r="A129" s="44">
        <v>46</v>
      </c>
      <c r="B129" s="40">
        <f t="shared" si="11"/>
        <v>3.8450156538769827E-2</v>
      </c>
      <c r="C129" s="40">
        <f t="shared" si="11"/>
        <v>3.8256725320168355E-2</v>
      </c>
      <c r="D129" s="40">
        <f t="shared" si="11"/>
        <v>3.8064340796098217E-2</v>
      </c>
      <c r="E129" s="40">
        <f t="shared" si="11"/>
        <v>3.7872996564736125E-2</v>
      </c>
      <c r="F129" s="40">
        <f t="shared" si="11"/>
        <v>3.7682686270847102E-2</v>
      </c>
      <c r="G129" s="40">
        <f t="shared" si="11"/>
        <v>3.7493403605370866E-2</v>
      </c>
      <c r="H129" s="40">
        <f t="shared" si="11"/>
        <v>3.7305142305012598E-2</v>
      </c>
      <c r="I129" s="40">
        <f t="shared" si="11"/>
        <v>3.7117896151838192E-2</v>
      </c>
      <c r="J129" s="40">
        <f t="shared" si="11"/>
        <v>3.6931658972873885E-2</v>
      </c>
      <c r="K129" s="40">
        <f t="shared" si="11"/>
        <v>3.6746424639709792E-2</v>
      </c>
      <c r="L129" s="40">
        <f t="shared" si="11"/>
        <v>3.656218706810814E-2</v>
      </c>
      <c r="M129" s="40">
        <f t="shared" si="11"/>
        <v>3.6378940217615265E-2</v>
      </c>
    </row>
    <row r="130" spans="1:13" ht="16.5" x14ac:dyDescent="0.25">
      <c r="A130" s="44">
        <v>47</v>
      </c>
      <c r="B130" s="40">
        <f t="shared" si="11"/>
        <v>3.6196678091177797E-2</v>
      </c>
      <c r="C130" s="40">
        <f t="shared" si="11"/>
        <v>3.6015394734763277E-2</v>
      </c>
      <c r="D130" s="40">
        <f t="shared" si="11"/>
        <v>3.5835084236983998E-2</v>
      </c>
      <c r="E130" s="40">
        <f t="shared" si="11"/>
        <v>3.565574072872553E-2</v>
      </c>
      <c r="F130" s="40">
        <f t="shared" si="11"/>
        <v>3.5477358382778927E-2</v>
      </c>
      <c r="G130" s="40">
        <f t="shared" si="11"/>
        <v>3.5299931413476614E-2</v>
      </c>
      <c r="H130" s="40">
        <f t="shared" si="11"/>
        <v>3.5123454076332217E-2</v>
      </c>
      <c r="I130" s="40">
        <f t="shared" si="11"/>
        <v>3.4947920667684214E-2</v>
      </c>
      <c r="J130" s="40">
        <f t="shared" si="11"/>
        <v>3.4773325524343209E-2</v>
      </c>
      <c r="K130" s="40">
        <f t="shared" si="11"/>
        <v>3.4599663023242869E-2</v>
      </c>
      <c r="L130" s="40">
        <f t="shared" si="11"/>
        <v>3.4426927581094613E-2</v>
      </c>
      <c r="M130" s="40">
        <f t="shared" si="11"/>
        <v>3.4255113654045682E-2</v>
      </c>
    </row>
    <row r="131" spans="1:13" ht="16.5" x14ac:dyDescent="0.25">
      <c r="A131" s="44">
        <v>48</v>
      </c>
      <c r="B131" s="40">
        <f t="shared" si="11"/>
        <v>3.4084215737340891E-2</v>
      </c>
      <c r="C131" s="40">
        <f t="shared" si="11"/>
        <v>3.3914228364988114E-2</v>
      </c>
      <c r="D131" s="40">
        <f t="shared" si="11"/>
        <v>3.3745146109426381E-2</v>
      </c>
      <c r="E131" s="40">
        <f t="shared" si="11"/>
        <v>3.357696358119848E-2</v>
      </c>
      <c r="F131" s="40">
        <f t="shared" si="11"/>
        <v>3.3409675428626232E-2</v>
      </c>
      <c r="G131" s="40">
        <f t="shared" si="11"/>
        <v>3.3243276337489247E-2</v>
      </c>
      <c r="H131" s="40">
        <f t="shared" si="11"/>
        <v>3.3077761030706976E-2</v>
      </c>
      <c r="I131" s="40">
        <f t="shared" si="11"/>
        <v>3.2913124268024174E-2</v>
      </c>
      <c r="J131" s="40">
        <f t="shared" si="11"/>
        <v>3.2749360845699252E-2</v>
      </c>
      <c r="K131" s="40">
        <f t="shared" si="11"/>
        <v>3.2586465596196101E-2</v>
      </c>
      <c r="L131" s="40">
        <f t="shared" si="11"/>
        <v>3.242443338787894E-2</v>
      </c>
      <c r="M131" s="40">
        <f t="shared" si="11"/>
        <v>3.226325912471021E-2</v>
      </c>
    </row>
    <row r="132" spans="1:13" ht="16.5" x14ac:dyDescent="0.25">
      <c r="A132" s="44">
        <v>49</v>
      </c>
      <c r="B132" s="40">
        <f t="shared" si="11"/>
        <v>3.2102937745951521E-2</v>
      </c>
      <c r="C132" s="40">
        <f t="shared" si="11"/>
        <v>3.1943464225867975E-2</v>
      </c>
      <c r="D132" s="40">
        <f t="shared" si="11"/>
        <v>3.1784833573434673E-2</v>
      </c>
      <c r="E132" s="40">
        <f t="shared" si="11"/>
        <v>3.1627040832047142E-2</v>
      </c>
      <c r="F132" s="40">
        <f t="shared" si="11"/>
        <v>3.1470081079233984E-2</v>
      </c>
      <c r="G132" s="40">
        <f t="shared" si="11"/>
        <v>3.1313949426372771E-2</v>
      </c>
      <c r="H132" s="40">
        <f t="shared" si="11"/>
        <v>3.1158641018408539E-2</v>
      </c>
      <c r="I132" s="40">
        <f t="shared" si="11"/>
        <v>3.1004151033575351E-2</v>
      </c>
      <c r="J132" s="40">
        <f t="shared" si="11"/>
        <v>3.0850474683120466E-2</v>
      </c>
      <c r="K132" s="40">
        <f t="shared" si="11"/>
        <v>3.0697607211031239E-2</v>
      </c>
      <c r="L132" s="40">
        <f t="shared" si="11"/>
        <v>3.0545543893764945E-2</v>
      </c>
      <c r="M132" s="40">
        <f t="shared" si="11"/>
        <v>3.0394280039981118E-2</v>
      </c>
    </row>
    <row r="133" spans="1:13" ht="16.5" x14ac:dyDescent="0.25">
      <c r="A133" s="44">
        <v>50</v>
      </c>
      <c r="B133" s="40">
        <f t="shared" si="11"/>
        <v>3.0243810990276392E-2</v>
      </c>
      <c r="C133" s="40">
        <f t="shared" si="11"/>
        <v>3.009413211692263E-2</v>
      </c>
      <c r="D133" s="40">
        <f t="shared" si="11"/>
        <v>2.994523882360655E-2</v>
      </c>
      <c r="E133" s="40">
        <f t="shared" si="11"/>
        <v>2.9797126545173032E-2</v>
      </c>
      <c r="F133" s="40">
        <f t="shared" si="11"/>
        <v>2.9649790747370289E-2</v>
      </c>
      <c r="G133" s="40">
        <f t="shared" si="11"/>
        <v>2.9503226926597712E-2</v>
      </c>
      <c r="H133" s="40">
        <f t="shared" si="11"/>
        <v>2.9357430609656194E-2</v>
      </c>
      <c r="I133" s="40">
        <f t="shared" si="11"/>
        <v>2.9212397353501007E-2</v>
      </c>
      <c r="J133" s="40">
        <f t="shared" si="11"/>
        <v>2.9068122744996861E-2</v>
      </c>
      <c r="K133" s="40">
        <f t="shared" si="11"/>
        <v>2.8924602400675584E-2</v>
      </c>
      <c r="L133" s="40">
        <f t="shared" si="11"/>
        <v>2.8781831966496068E-2</v>
      </c>
      <c r="M133" s="40">
        <f t="shared" si="11"/>
        <v>2.8639807117606563E-2</v>
      </c>
    </row>
    <row r="134" spans="1:13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x14ac:dyDescent="0.25">
      <c r="A137" s="37"/>
      <c r="B137" s="43">
        <v>4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ht="18.75" x14ac:dyDescent="0.3">
      <c r="A138" s="85" t="s">
        <v>8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1:13" ht="18.75" x14ac:dyDescent="0.3">
      <c r="A139" s="42"/>
      <c r="B139" s="42"/>
      <c r="C139" s="42"/>
      <c r="D139" s="42"/>
      <c r="E139" s="42"/>
      <c r="F139" s="41"/>
      <c r="G139" s="37"/>
      <c r="H139" s="37"/>
      <c r="I139" s="37"/>
      <c r="J139" s="37"/>
      <c r="K139" s="86" t="str">
        <f>"Таблица "&amp;$C$2+2</f>
        <v>Таблица 115</v>
      </c>
      <c r="L139" s="86"/>
      <c r="M139" s="37"/>
    </row>
    <row r="140" spans="1:13" ht="16.5" x14ac:dyDescent="0.25">
      <c r="A140" s="37"/>
      <c r="B140" s="92" t="s">
        <v>3</v>
      </c>
      <c r="C140" s="93"/>
      <c r="D140" s="93"/>
      <c r="E140" s="93"/>
      <c r="F140" s="94"/>
      <c r="G140" s="37"/>
      <c r="H140" s="92" t="s">
        <v>3</v>
      </c>
      <c r="I140" s="93"/>
      <c r="J140" s="93"/>
      <c r="K140" s="93"/>
      <c r="L140" s="94"/>
      <c r="M140" s="37"/>
    </row>
    <row r="141" spans="1:13" ht="16.5" x14ac:dyDescent="0.25">
      <c r="A141" s="37"/>
      <c r="B141" s="89" t="s">
        <v>1</v>
      </c>
      <c r="C141" s="95" t="s">
        <v>4</v>
      </c>
      <c r="D141" s="96"/>
      <c r="E141" s="96"/>
      <c r="F141" s="97"/>
      <c r="G141" s="37"/>
      <c r="H141" s="89" t="s">
        <v>1</v>
      </c>
      <c r="I141" s="98" t="s">
        <v>4</v>
      </c>
      <c r="J141" s="98"/>
      <c r="K141" s="98"/>
      <c r="L141" s="98"/>
      <c r="M141" s="37"/>
    </row>
    <row r="142" spans="1:13" ht="16.5" x14ac:dyDescent="0.25">
      <c r="A142" s="37"/>
      <c r="B142" s="90"/>
      <c r="C142" s="44">
        <v>0</v>
      </c>
      <c r="D142" s="44">
        <v>1</v>
      </c>
      <c r="E142" s="44">
        <v>2</v>
      </c>
      <c r="F142" s="44">
        <v>3</v>
      </c>
      <c r="G142" s="37"/>
      <c r="H142" s="90"/>
      <c r="I142" s="44">
        <v>0</v>
      </c>
      <c r="J142" s="44">
        <v>1</v>
      </c>
      <c r="K142" s="44">
        <v>2</v>
      </c>
      <c r="L142" s="44">
        <v>3</v>
      </c>
      <c r="M142" s="37"/>
    </row>
    <row r="143" spans="1:13" ht="16.5" x14ac:dyDescent="0.25">
      <c r="A143" s="37"/>
      <c r="B143" s="44">
        <v>0</v>
      </c>
      <c r="C143" s="40">
        <v>100</v>
      </c>
      <c r="D143" s="40">
        <f t="shared" ref="D143:F167" si="12">IF($B$137=0,(1+$A$2)^(-$B143-D$142/4),(1-(1+$A$2)^(-1/$B$137))/((1+$A$2)^($B143+D$142/4)-1))*100</f>
        <v>98.612031550548423</v>
      </c>
      <c r="E143" s="40">
        <f t="shared" si="12"/>
        <v>48.961448561847732</v>
      </c>
      <c r="F143" s="40">
        <f t="shared" si="12"/>
        <v>32.412331894965753</v>
      </c>
      <c r="G143" s="37"/>
      <c r="H143" s="44">
        <v>25</v>
      </c>
      <c r="I143" s="40">
        <f t="shared" ref="I143:I168" si="13">IF($B$137=0,(1+$A$2)^(-$H143-C$142/4),(1-(1+$A$2)^(-1/$B$137))/((1+$A$2)^($H143+C$142/4)-1))*100</f>
        <v>0.45569218640662684</v>
      </c>
      <c r="J143" s="40">
        <f t="shared" ref="J143:J168" si="14">IF($B$137=0,(1+$A$2)^(-$H143-D$142/4),(1-(1+$A$2)^(-1/$B$137))/((1+$A$2)^($H143+D$142/4)-1))*100</f>
        <v>0.44732887987953446</v>
      </c>
      <c r="K143" s="40">
        <f t="shared" ref="K143:K168" si="15">IF($B$137=0,(1+$A$2)^(-$H143-E$142/4),(1-(1+$A$2)^(-1/$B$137))/((1+$A$2)^($H143+E$142/4)-1))*100</f>
        <v>0.43915562621783205</v>
      </c>
      <c r="L143" s="40">
        <f t="shared" ref="L143:L168" si="16">IF($B$137=0,(1+$A$2)^(-$H143-F$142/4),(1-(1+$A$2)^(-1/$B$137))/((1+$A$2)^($H143+F$142/4)-1))*100</f>
        <v>0.43116679145886133</v>
      </c>
      <c r="M143" s="37"/>
    </row>
    <row r="144" spans="1:13" ht="16.5" x14ac:dyDescent="0.25">
      <c r="A144" s="37"/>
      <c r="B144" s="44">
        <v>1</v>
      </c>
      <c r="C144" s="40">
        <f t="shared" ref="C144:C167" si="17">IF($B$137=0,(1+$A$2)^(-$B144-C$142/4),(1-(1+$A$2)^(-1/$B$137))/((1+$A$2)^($B144+C$142/4)-1))*100</f>
        <v>24.13858172959732</v>
      </c>
      <c r="D144" s="40">
        <f t="shared" si="12"/>
        <v>19.174978076433174</v>
      </c>
      <c r="E144" s="40">
        <f t="shared" si="12"/>
        <v>15.866447584673107</v>
      </c>
      <c r="F144" s="40">
        <f t="shared" si="12"/>
        <v>13.503673085959633</v>
      </c>
      <c r="G144" s="37"/>
      <c r="H144" s="44">
        <v>26</v>
      </c>
      <c r="I144" s="40">
        <f t="shared" si="13"/>
        <v>0.42335695781745875</v>
      </c>
      <c r="J144" s="40">
        <f t="shared" si="14"/>
        <v>0.41572091340240203</v>
      </c>
      <c r="K144" s="40">
        <f t="shared" si="15"/>
        <v>0.40825364251494201</v>
      </c>
      <c r="L144" s="40">
        <f t="shared" si="16"/>
        <v>0.40095031649134566</v>
      </c>
      <c r="M144" s="37"/>
    </row>
    <row r="145" spans="1:13" ht="16.5" x14ac:dyDescent="0.25">
      <c r="A145" s="37"/>
      <c r="B145" s="44">
        <v>2</v>
      </c>
      <c r="C145" s="40">
        <f t="shared" si="17"/>
        <v>11.731995980363212</v>
      </c>
      <c r="D145" s="40">
        <f t="shared" si="12"/>
        <v>10.354383698379536</v>
      </c>
      <c r="E145" s="40">
        <f t="shared" si="12"/>
        <v>9.2526166857300698</v>
      </c>
      <c r="F145" s="40">
        <f t="shared" si="12"/>
        <v>8.3514643055457007</v>
      </c>
      <c r="G145" s="37"/>
      <c r="H145" s="44">
        <v>27</v>
      </c>
      <c r="I145" s="40">
        <f t="shared" si="13"/>
        <v>0.39380628505418047</v>
      </c>
      <c r="J145" s="40">
        <f t="shared" si="14"/>
        <v>0.38681706813967398</v>
      </c>
      <c r="K145" s="40">
        <f t="shared" si="15"/>
        <v>0.3799783481708407</v>
      </c>
      <c r="L145" s="40">
        <f t="shared" si="16"/>
        <v>0.37328596274827663</v>
      </c>
      <c r="M145" s="37"/>
    </row>
    <row r="146" spans="1:13" ht="16.5" x14ac:dyDescent="0.25">
      <c r="A146" s="37"/>
      <c r="B146" s="44">
        <v>3</v>
      </c>
      <c r="C146" s="40">
        <f t="shared" si="17"/>
        <v>7.6007727894600992</v>
      </c>
      <c r="D146" s="40">
        <f t="shared" si="12"/>
        <v>6.9658202881996996</v>
      </c>
      <c r="E146" s="40">
        <f t="shared" si="12"/>
        <v>6.4218054719220961</v>
      </c>
      <c r="F146" s="40">
        <f t="shared" si="12"/>
        <v>5.9505406904202873</v>
      </c>
      <c r="G146" s="37"/>
      <c r="H146" s="44">
        <v>28</v>
      </c>
      <c r="I146" s="40">
        <f t="shared" si="13"/>
        <v>0.3667358977325032</v>
      </c>
      <c r="J146" s="40">
        <f t="shared" si="14"/>
        <v>0.36032428069361244</v>
      </c>
      <c r="K146" s="40">
        <f t="shared" si="15"/>
        <v>0.35404737470564807</v>
      </c>
      <c r="L146" s="40">
        <f t="shared" si="16"/>
        <v>0.34790157246475001</v>
      </c>
      <c r="M146" s="37"/>
    </row>
    <row r="147" spans="1:13" ht="16.5" x14ac:dyDescent="0.25">
      <c r="A147" s="37"/>
      <c r="B147" s="44">
        <v>4</v>
      </c>
      <c r="C147" s="40">
        <f t="shared" si="17"/>
        <v>5.538385198251297</v>
      </c>
      <c r="D147" s="40">
        <f t="shared" si="12"/>
        <v>5.1749078298205315</v>
      </c>
      <c r="E147" s="40">
        <f t="shared" si="12"/>
        <v>4.8519954494388582</v>
      </c>
      <c r="F147" s="40">
        <f t="shared" si="12"/>
        <v>4.5632429434679063</v>
      </c>
      <c r="G147" s="37"/>
      <c r="H147" s="44">
        <v>29</v>
      </c>
      <c r="I147" s="40">
        <f t="shared" si="13"/>
        <v>0.34188339071151091</v>
      </c>
      <c r="J147" s="40">
        <f t="shared" si="14"/>
        <v>0.33598946493935106</v>
      </c>
      <c r="K147" s="40">
        <f t="shared" si="15"/>
        <v>0.33021654437193437</v>
      </c>
      <c r="L147" s="40">
        <f t="shared" si="16"/>
        <v>0.32456148719380812</v>
      </c>
      <c r="M147" s="37"/>
    </row>
    <row r="148" spans="1:13" ht="16.5" x14ac:dyDescent="0.25">
      <c r="A148" s="37"/>
      <c r="B148" s="44">
        <v>5</v>
      </c>
      <c r="C148" s="40">
        <f t="shared" si="17"/>
        <v>4.3035262148225488</v>
      </c>
      <c r="D148" s="40">
        <f t="shared" si="12"/>
        <v>4.0686971790449773</v>
      </c>
      <c r="E148" s="40">
        <f t="shared" si="12"/>
        <v>3.8553619432683615</v>
      </c>
      <c r="F148" s="40">
        <f t="shared" si="12"/>
        <v>3.6607168515385924</v>
      </c>
      <c r="G148" s="37"/>
      <c r="H148" s="44">
        <v>30</v>
      </c>
      <c r="I148" s="40">
        <f t="shared" si="13"/>
        <v>0.31902125601948494</v>
      </c>
      <c r="J148" s="40">
        <f t="shared" si="14"/>
        <v>0.31359291358717584</v>
      </c>
      <c r="K148" s="40">
        <f t="shared" si="15"/>
        <v>0.30827361866427899</v>
      </c>
      <c r="L148" s="40">
        <f t="shared" si="16"/>
        <v>0.30306062215257906</v>
      </c>
      <c r="M148" s="37"/>
    </row>
    <row r="149" spans="1:13" ht="16.5" x14ac:dyDescent="0.25">
      <c r="A149" s="37"/>
      <c r="B149" s="44">
        <v>6</v>
      </c>
      <c r="C149" s="40">
        <f t="shared" si="17"/>
        <v>3.4824255188062465</v>
      </c>
      <c r="D149" s="40">
        <f t="shared" si="12"/>
        <v>3.3185253767611651</v>
      </c>
      <c r="E149" s="40">
        <f t="shared" si="12"/>
        <v>3.1673557860134962</v>
      </c>
      <c r="F149" s="40">
        <f t="shared" si="12"/>
        <v>3.0275021233462507</v>
      </c>
      <c r="G149" s="37"/>
      <c r="H149" s="44">
        <v>31</v>
      </c>
      <c r="I149" s="40">
        <f t="shared" si="13"/>
        <v>0.29795126338187206</v>
      </c>
      <c r="J149" s="40">
        <f t="shared" si="14"/>
        <v>0.29294296658147084</v>
      </c>
      <c r="K149" s="40">
        <f t="shared" si="15"/>
        <v>0.28803323751970089</v>
      </c>
      <c r="L149" s="40">
        <f t="shared" si="16"/>
        <v>0.28321966030213214</v>
      </c>
      <c r="M149" s="37"/>
    </row>
    <row r="150" spans="1:13" ht="16.5" x14ac:dyDescent="0.25">
      <c r="A150" s="37"/>
      <c r="B150" s="44">
        <v>7</v>
      </c>
      <c r="C150" s="40">
        <f t="shared" si="17"/>
        <v>2.8977518502714457</v>
      </c>
      <c r="D150" s="40">
        <f t="shared" si="12"/>
        <v>2.7770596708510431</v>
      </c>
      <c r="E150" s="40">
        <f t="shared" si="12"/>
        <v>2.6645196579542336</v>
      </c>
      <c r="F150" s="40">
        <f t="shared" si="12"/>
        <v>2.5593427744331829</v>
      </c>
      <c r="G150" s="37"/>
      <c r="H150" s="44">
        <v>32</v>
      </c>
      <c r="I150" s="40">
        <f t="shared" si="13"/>
        <v>0.27849989431985905</v>
      </c>
      <c r="J150" s="40">
        <f t="shared" si="14"/>
        <v>0.27387167133968987</v>
      </c>
      <c r="K150" s="40">
        <f t="shared" si="15"/>
        <v>0.26933279272859678</v>
      </c>
      <c r="L150" s="40">
        <f t="shared" si="16"/>
        <v>0.26488112680526077</v>
      </c>
      <c r="M150" s="37"/>
    </row>
    <row r="151" spans="1:13" ht="16.5" x14ac:dyDescent="0.25">
      <c r="A151" s="37"/>
      <c r="B151" s="44">
        <v>8</v>
      </c>
      <c r="C151" s="40">
        <f t="shared" si="17"/>
        <v>2.4608386090788028</v>
      </c>
      <c r="D151" s="40">
        <f t="shared" si="12"/>
        <v>2.368400433312321</v>
      </c>
      <c r="E151" s="40">
        <f t="shared" si="12"/>
        <v>2.2814928949317124</v>
      </c>
      <c r="F151" s="40">
        <f t="shared" si="12"/>
        <v>2.199641821502059</v>
      </c>
      <c r="G151" s="37"/>
      <c r="H151" s="44">
        <v>33</v>
      </c>
      <c r="I151" s="40">
        <f t="shared" si="13"/>
        <v>0.26051460631195944</v>
      </c>
      <c r="J151" s="40">
        <f t="shared" si="14"/>
        <v>0.25623122600047266</v>
      </c>
      <c r="K151" s="40">
        <f t="shared" si="15"/>
        <v>0.25202904032603773</v>
      </c>
      <c r="L151" s="40">
        <f t="shared" si="16"/>
        <v>0.2479061612437643</v>
      </c>
      <c r="M151" s="37"/>
    </row>
    <row r="152" spans="1:13" ht="16.5" x14ac:dyDescent="0.25">
      <c r="A152" s="37"/>
      <c r="B152" s="44">
        <v>9</v>
      </c>
      <c r="C152" s="40">
        <f t="shared" si="17"/>
        <v>2.1224257231812489</v>
      </c>
      <c r="D152" s="40">
        <f t="shared" si="12"/>
        <v>2.0494686734662544</v>
      </c>
      <c r="E152" s="40">
        <f t="shared" si="12"/>
        <v>1.9804343140324712</v>
      </c>
      <c r="F152" s="40">
        <f t="shared" si="12"/>
        <v>1.9150207819058656</v>
      </c>
      <c r="G152" s="37"/>
      <c r="H152" s="44">
        <v>34</v>
      </c>
      <c r="I152" s="40">
        <f t="shared" si="13"/>
        <v>0.24386075610222027</v>
      </c>
      <c r="J152" s="40">
        <f t="shared" si="14"/>
        <v>0.23989104562923405</v>
      </c>
      <c r="K152" s="40">
        <f t="shared" si="15"/>
        <v>0.23599530200522389</v>
      </c>
      <c r="L152" s="40">
        <f t="shared" si="16"/>
        <v>0.23217184701965765</v>
      </c>
      <c r="M152" s="37"/>
    </row>
    <row r="153" spans="1:13" ht="16.5" x14ac:dyDescent="0.25">
      <c r="A153" s="37"/>
      <c r="B153" s="44">
        <v>10</v>
      </c>
      <c r="C153" s="40">
        <f t="shared" si="17"/>
        <v>1.8529563975596433</v>
      </c>
      <c r="D153" s="40">
        <f t="shared" si="12"/>
        <v>1.7939959840215267</v>
      </c>
      <c r="E153" s="40">
        <f t="shared" si="12"/>
        <v>1.7379177118231681</v>
      </c>
      <c r="F153" s="40">
        <f t="shared" si="12"/>
        <v>1.6845203841895251</v>
      </c>
      <c r="G153" s="37"/>
      <c r="H153" s="44">
        <v>35</v>
      </c>
      <c r="I153" s="40">
        <f t="shared" si="13"/>
        <v>0.22841905030647364</v>
      </c>
      <c r="J153" s="40">
        <f t="shared" si="14"/>
        <v>0.22473532765455076</v>
      </c>
      <c r="K153" s="40">
        <f t="shared" si="15"/>
        <v>0.22111913938951941</v>
      </c>
      <c r="L153" s="40">
        <f t="shared" si="16"/>
        <v>0.21756898882342857</v>
      </c>
      <c r="M153" s="37"/>
    </row>
    <row r="154" spans="1:13" ht="16.5" x14ac:dyDescent="0.25">
      <c r="A154" s="37"/>
      <c r="B154" s="44">
        <v>11</v>
      </c>
      <c r="C154" s="40">
        <f t="shared" si="17"/>
        <v>1.6336210924299859</v>
      </c>
      <c r="D154" s="40">
        <f t="shared" si="12"/>
        <v>1.5850531839443203</v>
      </c>
      <c r="E154" s="40">
        <f t="shared" si="12"/>
        <v>1.5386644952716175</v>
      </c>
      <c r="F154" s="40">
        <f t="shared" si="12"/>
        <v>1.4943158107077392</v>
      </c>
      <c r="G154" s="37"/>
      <c r="H154" s="44">
        <v>36</v>
      </c>
      <c r="I154" s="40">
        <f t="shared" si="13"/>
        <v>0.21408342076896211</v>
      </c>
      <c r="J154" s="40">
        <f t="shared" si="14"/>
        <v>0.21066102011509275</v>
      </c>
      <c r="K154" s="40">
        <f t="shared" si="15"/>
        <v>0.20730041046122136</v>
      </c>
      <c r="L154" s="40">
        <f t="shared" si="16"/>
        <v>0.20400025280702455</v>
      </c>
      <c r="M154" s="37"/>
    </row>
    <row r="155" spans="1:13" ht="16.5" x14ac:dyDescent="0.25">
      <c r="A155" s="37"/>
      <c r="B155" s="44">
        <v>12</v>
      </c>
      <c r="C155" s="40">
        <f t="shared" si="17"/>
        <v>1.4518795135958551</v>
      </c>
      <c r="D155" s="40">
        <f t="shared" si="12"/>
        <v>1.4112384027653426</v>
      </c>
      <c r="E155" s="40">
        <f t="shared" si="12"/>
        <v>1.3722846509982698</v>
      </c>
      <c r="F155" s="40">
        <f t="shared" si="12"/>
        <v>1.3349188860294834</v>
      </c>
      <c r="G155" s="37"/>
      <c r="H155" s="44">
        <v>37</v>
      </c>
      <c r="I155" s="40">
        <f t="shared" si="13"/>
        <v>0.20075924429536479</v>
      </c>
      <c r="J155" s="40">
        <f t="shared" si="14"/>
        <v>0.19757611700577846</v>
      </c>
      <c r="K155" s="40">
        <f t="shared" si="15"/>
        <v>0.19444963679617241</v>
      </c>
      <c r="L155" s="40">
        <f t="shared" si="16"/>
        <v>0.19137860219050284</v>
      </c>
      <c r="M155" s="37"/>
    </row>
    <row r="156" spans="1:13" ht="16.5" x14ac:dyDescent="0.25">
      <c r="A156" s="37"/>
      <c r="B156" s="44">
        <v>13</v>
      </c>
      <c r="C156" s="40">
        <f t="shared" si="17"/>
        <v>1.2990493775853837</v>
      </c>
      <c r="D156" s="40">
        <f t="shared" si="12"/>
        <v>1.2645913164562741</v>
      </c>
      <c r="E156" s="40">
        <f t="shared" si="12"/>
        <v>1.231466173672001</v>
      </c>
      <c r="F156" s="40">
        <f t="shared" si="12"/>
        <v>1.1996011295859237</v>
      </c>
      <c r="G156" s="37"/>
      <c r="H156" s="44">
        <v>38</v>
      </c>
      <c r="I156" s="40">
        <f t="shared" si="13"/>
        <v>0.18836184331030892</v>
      </c>
      <c r="J156" s="40">
        <f t="shared" si="14"/>
        <v>0.18539822084810217</v>
      </c>
      <c r="K156" s="40">
        <f t="shared" si="15"/>
        <v>0.18248662508070002</v>
      </c>
      <c r="L156" s="40">
        <f t="shared" si="16"/>
        <v>0.17962597492070928</v>
      </c>
      <c r="M156" s="37"/>
    </row>
    <row r="157" spans="1:13" ht="16.5" x14ac:dyDescent="0.25">
      <c r="A157" s="37"/>
      <c r="B157" s="44">
        <v>14</v>
      </c>
      <c r="C157" s="40">
        <f t="shared" si="17"/>
        <v>1.1689285641286624</v>
      </c>
      <c r="D157" s="40">
        <f t="shared" si="12"/>
        <v>1.1393856007195466</v>
      </c>
      <c r="E157" s="40">
        <f t="shared" si="12"/>
        <v>1.1109136973598228</v>
      </c>
      <c r="F157" s="40">
        <f t="shared" si="12"/>
        <v>1.083458279309798</v>
      </c>
      <c r="G157" s="37"/>
      <c r="H157" s="44">
        <v>39</v>
      </c>
      <c r="I157" s="40">
        <f t="shared" si="13"/>
        <v>0.17681521700443698</v>
      </c>
      <c r="J157" s="40">
        <f t="shared" si="14"/>
        <v>0.17405332481461139</v>
      </c>
      <c r="K157" s="40">
        <f t="shared" si="15"/>
        <v>0.17133929783636437</v>
      </c>
      <c r="L157" s="40">
        <f t="shared" si="16"/>
        <v>0.16867216074501742</v>
      </c>
      <c r="M157" s="37"/>
    </row>
    <row r="158" spans="1:13" ht="16.5" x14ac:dyDescent="0.25">
      <c r="A158" s="37"/>
      <c r="B158" s="44">
        <v>15</v>
      </c>
      <c r="C158" s="40">
        <f t="shared" si="17"/>
        <v>1.0569684084984383</v>
      </c>
      <c r="D158" s="40">
        <f t="shared" si="12"/>
        <v>1.0313964854502347</v>
      </c>
      <c r="E158" s="40">
        <f t="shared" si="12"/>
        <v>1.0066979800580134</v>
      </c>
      <c r="F158" s="40">
        <f t="shared" si="12"/>
        <v>0.98283118799659708</v>
      </c>
      <c r="G158" s="37"/>
      <c r="H158" s="44">
        <v>40</v>
      </c>
      <c r="I158" s="40">
        <f t="shared" si="13"/>
        <v>0.16605096262427141</v>
      </c>
      <c r="J158" s="40">
        <f t="shared" si="14"/>
        <v>0.16347477621348522</v>
      </c>
      <c r="K158" s="40">
        <f t="shared" si="15"/>
        <v>0.16094269718277854</v>
      </c>
      <c r="L158" s="40">
        <f t="shared" si="16"/>
        <v>0.15845384343477104</v>
      </c>
      <c r="M158" s="37"/>
    </row>
    <row r="159" spans="1:13" ht="16.5" x14ac:dyDescent="0.25">
      <c r="A159" s="37"/>
      <c r="B159" s="44">
        <v>16</v>
      </c>
      <c r="C159" s="40">
        <f t="shared" si="17"/>
        <v>0.9597570099728342</v>
      </c>
      <c r="D159" s="40">
        <f t="shared" si="12"/>
        <v>0.93743875135270005</v>
      </c>
      <c r="E159" s="40">
        <f t="shared" si="12"/>
        <v>0.91584194000424901</v>
      </c>
      <c r="F159" s="40">
        <f t="shared" si="12"/>
        <v>0.89493416045328589</v>
      </c>
      <c r="G159" s="37"/>
      <c r="H159" s="44">
        <v>41</v>
      </c>
      <c r="I159" s="40">
        <f t="shared" si="13"/>
        <v>0.15600735443181429</v>
      </c>
      <c r="J159" s="40">
        <f t="shared" si="14"/>
        <v>0.15360239054763897</v>
      </c>
      <c r="K159" s="40">
        <f t="shared" si="15"/>
        <v>0.15123813244238279</v>
      </c>
      <c r="L159" s="40">
        <f t="shared" si="16"/>
        <v>0.14891378046002524</v>
      </c>
      <c r="M159" s="37"/>
    </row>
    <row r="160" spans="1:13" ht="16.5" x14ac:dyDescent="0.25">
      <c r="A160" s="37"/>
      <c r="B160" s="44">
        <v>17</v>
      </c>
      <c r="C160" s="40">
        <f t="shared" si="17"/>
        <v>0.87468490267248333</v>
      </c>
      <c r="D160" s="40">
        <f t="shared" si="12"/>
        <v>0.855065424019401</v>
      </c>
      <c r="E160" s="40">
        <f t="shared" si="12"/>
        <v>0.83604862300850402</v>
      </c>
      <c r="F160" s="40">
        <f t="shared" si="12"/>
        <v>0.81760892375045902</v>
      </c>
      <c r="G160" s="37"/>
      <c r="H160" s="44">
        <v>42</v>
      </c>
      <c r="I160" s="40">
        <f t="shared" si="13"/>
        <v>0.14662855404728822</v>
      </c>
      <c r="J160" s="40">
        <f t="shared" si="14"/>
        <v>0.14438169119311905</v>
      </c>
      <c r="K160" s="40">
        <f t="shared" si="15"/>
        <v>0.14217244788790243</v>
      </c>
      <c r="L160" s="40">
        <f t="shared" si="16"/>
        <v>0.14000009760159929</v>
      </c>
      <c r="M160" s="37"/>
    </row>
    <row r="161" spans="1:13" ht="16.5" x14ac:dyDescent="0.25">
      <c r="A161" s="37"/>
      <c r="B161" s="44">
        <v>18</v>
      </c>
      <c r="C161" s="40">
        <f t="shared" si="17"/>
        <v>0.79972217002159185</v>
      </c>
      <c r="D161" s="40">
        <f t="shared" si="12"/>
        <v>0.78236552804007775</v>
      </c>
      <c r="E161" s="40">
        <f t="shared" si="12"/>
        <v>0.7655173971252367</v>
      </c>
      <c r="F161" s="40">
        <f t="shared" si="12"/>
        <v>0.74915732750419017</v>
      </c>
      <c r="G161" s="37"/>
      <c r="H161" s="44">
        <v>43</v>
      </c>
      <c r="I161" s="40">
        <f t="shared" si="13"/>
        <v>0.13786393078003767</v>
      </c>
      <c r="J161" s="40">
        <f t="shared" si="14"/>
        <v>0.13576325435862305</v>
      </c>
      <c r="K161" s="40">
        <f t="shared" si="15"/>
        <v>0.13369739129276464</v>
      </c>
      <c r="L161" s="40">
        <f t="shared" si="16"/>
        <v>0.13166568010435353</v>
      </c>
      <c r="M161" s="37"/>
    </row>
    <row r="162" spans="1:13" ht="16.5" x14ac:dyDescent="0.25">
      <c r="A162" s="37"/>
      <c r="B162" s="44">
        <v>19</v>
      </c>
      <c r="C162" s="40">
        <f t="shared" si="17"/>
        <v>0.73326594460755468</v>
      </c>
      <c r="D162" s="40">
        <f t="shared" si="12"/>
        <v>0.71782487926426197</v>
      </c>
      <c r="E162" s="40">
        <f t="shared" si="12"/>
        <v>0.70281670326608936</v>
      </c>
      <c r="F162" s="40">
        <f t="shared" si="12"/>
        <v>0.68822486982610909</v>
      </c>
      <c r="G162" s="37"/>
      <c r="H162" s="44">
        <v>44</v>
      </c>
      <c r="I162" s="40">
        <f t="shared" si="13"/>
        <v>0.12966747444364835</v>
      </c>
      <c r="J162" s="40">
        <f t="shared" si="14"/>
        <v>0.12770214266596422</v>
      </c>
      <c r="K162" s="40">
        <f t="shared" si="15"/>
        <v>0.12576906742257704</v>
      </c>
      <c r="L162" s="40">
        <f t="shared" si="16"/>
        <v>0.12386764526529338</v>
      </c>
      <c r="M162" s="37"/>
    </row>
    <row r="163" spans="1:13" ht="16.5" x14ac:dyDescent="0.25">
      <c r="A163" s="37"/>
      <c r="B163" s="44">
        <v>20</v>
      </c>
      <c r="C163" s="40">
        <f t="shared" si="17"/>
        <v>0.67403365850282593</v>
      </c>
      <c r="D163" s="40">
        <f t="shared" si="12"/>
        <v>0.66022812420408372</v>
      </c>
      <c r="E163" s="40">
        <f t="shared" si="12"/>
        <v>0.64679404992245659</v>
      </c>
      <c r="F163" s="40">
        <f t="shared" si="12"/>
        <v>0.63371790288743168</v>
      </c>
      <c r="G163" s="37"/>
      <c r="H163" s="44">
        <v>45</v>
      </c>
      <c r="I163" s="40">
        <f t="shared" si="13"/>
        <v>0.12199728626414903</v>
      </c>
      <c r="J163" s="40">
        <f t="shared" si="14"/>
        <v>0.12015741363773214</v>
      </c>
      <c r="K163" s="40">
        <f t="shared" si="15"/>
        <v>0.11834746339564096</v>
      </c>
      <c r="L163" s="40">
        <f t="shared" si="16"/>
        <v>0.11656688399261828</v>
      </c>
      <c r="M163" s="37"/>
    </row>
    <row r="164" spans="1:13" ht="16.5" x14ac:dyDescent="0.25">
      <c r="A164" s="37"/>
      <c r="B164" s="44">
        <v>21</v>
      </c>
      <c r="C164" s="40">
        <f t="shared" si="17"/>
        <v>0.62098679384963407</v>
      </c>
      <c r="D164" s="40">
        <f t="shared" si="12"/>
        <v>0.60858843923916806</v>
      </c>
      <c r="E164" s="40">
        <f t="shared" si="12"/>
        <v>0.59651112596412381</v>
      </c>
      <c r="F164" s="40">
        <f t="shared" si="12"/>
        <v>0.58474367863683119</v>
      </c>
      <c r="G164" s="37"/>
      <c r="H164" s="44">
        <v>46</v>
      </c>
      <c r="I164" s="40">
        <f t="shared" si="13"/>
        <v>0.11481513599391148</v>
      </c>
      <c r="J164" s="40">
        <f t="shared" si="14"/>
        <v>0.11309169175143863</v>
      </c>
      <c r="K164" s="40">
        <f t="shared" si="15"/>
        <v>0.11139603509034966</v>
      </c>
      <c r="L164" s="40">
        <f t="shared" si="16"/>
        <v>0.10972766100559765</v>
      </c>
      <c r="M164" s="37"/>
    </row>
    <row r="165" spans="1:13" ht="16.5" x14ac:dyDescent="0.25">
      <c r="A165" s="37"/>
      <c r="B165" s="44">
        <v>22</v>
      </c>
      <c r="C165" s="40">
        <f t="shared" si="17"/>
        <v>0.57327542903472861</v>
      </c>
      <c r="D165" s="40">
        <f t="shared" si="12"/>
        <v>0.56209618762010027</v>
      </c>
      <c r="E165" s="40">
        <f t="shared" si="12"/>
        <v>0.55119621695853138</v>
      </c>
      <c r="F165" s="40">
        <f t="shared" si="12"/>
        <v>0.54056620689004076</v>
      </c>
      <c r="G165" s="37"/>
      <c r="H165" s="44">
        <v>47</v>
      </c>
      <c r="I165" s="40">
        <f t="shared" si="13"/>
        <v>0.10808607536814413</v>
      </c>
      <c r="J165" s="40">
        <f t="shared" si="14"/>
        <v>0.10647079464044355</v>
      </c>
      <c r="K165" s="40">
        <f t="shared" si="15"/>
        <v>0.10488134560086267</v>
      </c>
      <c r="L165" s="40">
        <f t="shared" si="16"/>
        <v>0.10331726507671166</v>
      </c>
      <c r="M165" s="37"/>
    </row>
    <row r="166" spans="1:13" ht="16.5" x14ac:dyDescent="0.25">
      <c r="A166" s="37"/>
      <c r="B166" s="44">
        <v>23</v>
      </c>
      <c r="C166" s="40">
        <f t="shared" si="17"/>
        <v>0.53019725131951478</v>
      </c>
      <c r="D166" s="40">
        <f t="shared" si="12"/>
        <v>0.52008082650457232</v>
      </c>
      <c r="E166" s="40">
        <f t="shared" si="12"/>
        <v>0.51020877072933246</v>
      </c>
      <c r="F166" s="40">
        <f t="shared" si="12"/>
        <v>0.50057326526198032</v>
      </c>
      <c r="G166" s="37"/>
      <c r="H166" s="44">
        <v>48</v>
      </c>
      <c r="I166" s="40">
        <f t="shared" si="13"/>
        <v>0.10177809968556807</v>
      </c>
      <c r="J166" s="40">
        <f t="shared" si="14"/>
        <v>0.10026340558459682</v>
      </c>
      <c r="K166" s="40">
        <f t="shared" si="15"/>
        <v>9.8772748227574175E-2</v>
      </c>
      <c r="L166" s="40">
        <f t="shared" si="16"/>
        <v>9.7305702129343682E-2</v>
      </c>
      <c r="M166" s="37"/>
    </row>
    <row r="167" spans="1:13" ht="16.5" x14ac:dyDescent="0.25">
      <c r="A167" s="37"/>
      <c r="B167" s="44">
        <v>24</v>
      </c>
      <c r="C167" s="40">
        <f t="shared" si="17"/>
        <v>0.49116681650250293</v>
      </c>
      <c r="D167" s="40">
        <f t="shared" si="12"/>
        <v>0.48198223923471467</v>
      </c>
      <c r="E167" s="40">
        <f t="shared" si="12"/>
        <v>0.47301264090368444</v>
      </c>
      <c r="F167" s="40">
        <f t="shared" si="12"/>
        <v>0.4642514068460673</v>
      </c>
      <c r="G167" s="37"/>
      <c r="H167" s="44">
        <v>49</v>
      </c>
      <c r="I167" s="40">
        <f t="shared" si="13"/>
        <v>9.5861850637433701E-2</v>
      </c>
      <c r="J167" s="40">
        <f t="shared" si="14"/>
        <v>9.4440785710586922E-2</v>
      </c>
      <c r="K167" s="40">
        <f t="shared" si="15"/>
        <v>9.3042107703952215E-2</v>
      </c>
      <c r="L167" s="40">
        <f t="shared" si="16"/>
        <v>9.1665425160711023E-2</v>
      </c>
      <c r="M167" s="37"/>
    </row>
    <row r="168" spans="1:13" ht="16.5" x14ac:dyDescent="0.25">
      <c r="A168" s="37"/>
      <c r="B168" s="37"/>
      <c r="C168" s="37"/>
      <c r="D168" s="37"/>
      <c r="E168" s="37"/>
      <c r="F168" s="36"/>
      <c r="G168" s="37"/>
      <c r="H168" s="44">
        <v>50</v>
      </c>
      <c r="I168" s="40">
        <f t="shared" si="13"/>
        <v>9.0310354609907037E-2</v>
      </c>
      <c r="J168" s="40">
        <f t="shared" si="14"/>
        <v>8.8976520370267612E-2</v>
      </c>
      <c r="K168" s="40">
        <f t="shared" si="15"/>
        <v>8.7663554359805926E-2</v>
      </c>
      <c r="L168" s="40">
        <f t="shared" si="16"/>
        <v>8.6371095911008666E-2</v>
      </c>
      <c r="M168" s="37"/>
    </row>
    <row r="169" spans="1:13" x14ac:dyDescent="0.25">
      <c r="A169" s="37"/>
      <c r="B169" s="37"/>
      <c r="C169" s="37"/>
      <c r="D169" s="37"/>
      <c r="E169" s="37"/>
      <c r="F169" s="36"/>
      <c r="G169" s="37"/>
      <c r="H169" s="37"/>
      <c r="I169" s="37"/>
      <c r="J169" s="37"/>
      <c r="K169" s="37"/>
      <c r="L169" s="36"/>
      <c r="M169" s="36"/>
    </row>
    <row r="170" spans="1:13" x14ac:dyDescent="0.25">
      <c r="A170" s="37"/>
      <c r="B170" s="37"/>
      <c r="C170" s="37"/>
      <c r="D170" s="37"/>
      <c r="E170" s="37"/>
      <c r="F170" s="36"/>
      <c r="G170" s="37"/>
      <c r="H170" s="37"/>
      <c r="I170" s="37"/>
      <c r="J170" s="37"/>
      <c r="K170" s="37"/>
      <c r="L170" s="36"/>
      <c r="M170" s="36"/>
    </row>
    <row r="171" spans="1:13" x14ac:dyDescent="0.25">
      <c r="A171" s="37"/>
      <c r="B171" s="37"/>
      <c r="C171" s="37"/>
      <c r="D171" s="37"/>
      <c r="E171" s="37"/>
      <c r="F171" s="36"/>
      <c r="G171" s="37"/>
      <c r="H171" s="37"/>
      <c r="I171" s="37"/>
      <c r="J171" s="37"/>
      <c r="K171" s="37"/>
      <c r="L171" s="36"/>
      <c r="M171" s="36"/>
    </row>
    <row r="172" spans="1:13" x14ac:dyDescent="0.25">
      <c r="A172" s="37"/>
      <c r="B172" s="43">
        <v>1</v>
      </c>
      <c r="C172" s="37"/>
      <c r="D172" s="37"/>
      <c r="E172" s="37"/>
      <c r="F172" s="36"/>
      <c r="G172" s="36"/>
      <c r="H172" s="37"/>
      <c r="I172" s="37"/>
      <c r="J172" s="36"/>
      <c r="K172" s="37"/>
      <c r="L172" s="36"/>
      <c r="M172" s="36"/>
    </row>
    <row r="173" spans="1:13" ht="18.75" x14ac:dyDescent="0.3">
      <c r="A173" s="85" t="s">
        <v>9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</row>
    <row r="174" spans="1:13" ht="18.75" x14ac:dyDescent="0.25">
      <c r="A174" s="42"/>
      <c r="B174" s="42"/>
      <c r="C174" s="37"/>
      <c r="D174" s="37"/>
      <c r="E174" s="37"/>
      <c r="F174" s="36"/>
      <c r="G174" s="36"/>
      <c r="H174" s="37"/>
      <c r="I174" s="37"/>
      <c r="J174" s="36"/>
      <c r="K174" s="37"/>
      <c r="L174" s="36"/>
      <c r="M174" s="36"/>
    </row>
    <row r="175" spans="1:13" ht="18.75" x14ac:dyDescent="0.3">
      <c r="A175" s="42"/>
      <c r="B175" s="42"/>
      <c r="C175" s="37"/>
      <c r="D175" s="37"/>
      <c r="E175" s="37"/>
      <c r="F175" s="36"/>
      <c r="G175" s="36"/>
      <c r="H175" s="37"/>
      <c r="I175" s="86" t="str">
        <f>"Таблица "&amp;$C$2+3</f>
        <v>Таблица 116</v>
      </c>
      <c r="J175" s="86"/>
      <c r="K175" s="37"/>
      <c r="L175" s="37"/>
      <c r="M175" s="36"/>
    </row>
    <row r="176" spans="1:13" ht="31.5" customHeight="1" x14ac:dyDescent="0.25">
      <c r="A176" s="37"/>
      <c r="B176" s="37"/>
      <c r="C176" s="37"/>
      <c r="D176" s="87" t="s">
        <v>5</v>
      </c>
      <c r="E176" s="88"/>
      <c r="F176" s="89"/>
      <c r="G176" s="36"/>
      <c r="H176" s="87" t="s">
        <v>41</v>
      </c>
      <c r="I176" s="88"/>
      <c r="J176" s="89"/>
      <c r="K176" s="37"/>
      <c r="L176" s="37"/>
      <c r="M176" s="36"/>
    </row>
    <row r="177" spans="1:13" ht="16.5" x14ac:dyDescent="0.25">
      <c r="A177" s="37"/>
      <c r="B177" s="37"/>
      <c r="C177" s="37"/>
      <c r="D177" s="91" t="s">
        <v>1</v>
      </c>
      <c r="E177" s="91"/>
      <c r="F177" s="90"/>
      <c r="G177" s="36"/>
      <c r="H177" s="91" t="s">
        <v>1</v>
      </c>
      <c r="I177" s="91"/>
      <c r="J177" s="90"/>
      <c r="K177" s="37"/>
      <c r="L177" s="37"/>
      <c r="M177" s="36"/>
    </row>
    <row r="178" spans="1:13" ht="16.5" x14ac:dyDescent="0.25">
      <c r="A178" s="37"/>
      <c r="B178" s="37"/>
      <c r="C178" s="37"/>
      <c r="D178" s="82">
        <v>0</v>
      </c>
      <c r="E178" s="83"/>
      <c r="F178" s="40">
        <v>100</v>
      </c>
      <c r="G178" s="36"/>
      <c r="H178" s="84">
        <v>25</v>
      </c>
      <c r="I178" s="84"/>
      <c r="J178" s="40">
        <f t="shared" ref="J178:J203" si="18">IF($B$172=0,(1+$A$2)^(-$H178-C$142/12),(1-(1+$A$2)^(-1/$B$172))/((1+$A$2)^($H178+C$142/12)-1))*100</f>
        <v>1.7851694929800366</v>
      </c>
      <c r="K178" s="37"/>
      <c r="L178" s="37"/>
      <c r="M178" s="36"/>
    </row>
    <row r="179" spans="1:13" ht="16.5" x14ac:dyDescent="0.25">
      <c r="A179" s="37"/>
      <c r="B179" s="37"/>
      <c r="C179" s="37"/>
      <c r="D179" s="82">
        <v>1</v>
      </c>
      <c r="E179" s="83"/>
      <c r="F179" s="40">
        <f t="shared" ref="F179:F202" si="19">IF($B$172=0,(1+$A$2)^(-$D179-C$142/12),(1-(1+$A$2)^(-1/$B$172))/((1+$A$2)^($D179+C$142/12)-1))*100</f>
        <v>94.562647754137075</v>
      </c>
      <c r="G179" s="36"/>
      <c r="H179" s="84">
        <v>26</v>
      </c>
      <c r="I179" s="84"/>
      <c r="J179" s="40">
        <f t="shared" si="18"/>
        <v>1.6584965647450762</v>
      </c>
      <c r="K179" s="37"/>
      <c r="L179" s="37"/>
      <c r="M179" s="36"/>
    </row>
    <row r="180" spans="1:13" ht="16.5" x14ac:dyDescent="0.25">
      <c r="A180" s="37"/>
      <c r="B180" s="37"/>
      <c r="C180" s="37"/>
      <c r="D180" s="82">
        <v>2</v>
      </c>
      <c r="E180" s="83"/>
      <c r="F180" s="40">
        <f t="shared" si="19"/>
        <v>45.959974607113985</v>
      </c>
      <c r="G180" s="36"/>
      <c r="H180" s="84">
        <v>27</v>
      </c>
      <c r="I180" s="84"/>
      <c r="J180" s="40">
        <f t="shared" si="18"/>
        <v>1.542732105560412</v>
      </c>
      <c r="K180" s="37"/>
      <c r="L180" s="37"/>
      <c r="M180" s="36"/>
    </row>
    <row r="181" spans="1:13" ht="16.5" x14ac:dyDescent="0.25">
      <c r="A181" s="37"/>
      <c r="B181" s="37"/>
      <c r="C181" s="37"/>
      <c r="D181" s="82">
        <v>3</v>
      </c>
      <c r="E181" s="83"/>
      <c r="F181" s="40">
        <f t="shared" si="19"/>
        <v>29.775949888044039</v>
      </c>
      <c r="G181" s="36"/>
      <c r="H181" s="84">
        <v>28</v>
      </c>
      <c r="I181" s="84"/>
      <c r="J181" s="40">
        <f t="shared" si="18"/>
        <v>1.4366841392986207</v>
      </c>
      <c r="K181" s="37"/>
      <c r="L181" s="37"/>
      <c r="M181" s="36"/>
    </row>
    <row r="182" spans="1:13" ht="16.5" x14ac:dyDescent="0.25">
      <c r="A182" s="37"/>
      <c r="B182" s="37"/>
      <c r="C182" s="37"/>
      <c r="D182" s="82">
        <v>4</v>
      </c>
      <c r="E182" s="83"/>
      <c r="F182" s="40">
        <f t="shared" si="19"/>
        <v>21.696567532250821</v>
      </c>
      <c r="G182" s="36"/>
      <c r="H182" s="84">
        <v>29</v>
      </c>
      <c r="I182" s="84"/>
      <c r="J182" s="40">
        <f t="shared" si="18"/>
        <v>1.3393246964962404</v>
      </c>
      <c r="K182" s="37"/>
      <c r="L182" s="37"/>
      <c r="M182" s="36"/>
    </row>
    <row r="183" spans="1:13" ht="16.5" x14ac:dyDescent="0.25">
      <c r="A183" s="37"/>
      <c r="B183" s="37"/>
      <c r="C183" s="37"/>
      <c r="D183" s="82">
        <v>5</v>
      </c>
      <c r="E183" s="83"/>
      <c r="F183" s="40">
        <f t="shared" si="19"/>
        <v>16.859020058083104</v>
      </c>
      <c r="G183" s="36"/>
      <c r="H183" s="84">
        <v>30</v>
      </c>
      <c r="I183" s="84"/>
      <c r="J183" s="40">
        <f t="shared" si="18"/>
        <v>1.2497625169942488</v>
      </c>
      <c r="K183" s="37"/>
      <c r="L183" s="37"/>
      <c r="M183" s="36"/>
    </row>
    <row r="184" spans="1:13" ht="16.5" x14ac:dyDescent="0.25">
      <c r="A184" s="37"/>
      <c r="B184" s="37"/>
      <c r="C184" s="37"/>
      <c r="D184" s="82">
        <v>6</v>
      </c>
      <c r="E184" s="83"/>
      <c r="F184" s="40">
        <f t="shared" si="19"/>
        <v>13.642366455238571</v>
      </c>
      <c r="G184" s="36"/>
      <c r="H184" s="84">
        <v>31</v>
      </c>
      <c r="I184" s="84"/>
      <c r="J184" s="40">
        <f t="shared" si="18"/>
        <v>1.1672210357136878</v>
      </c>
      <c r="K184" s="37"/>
      <c r="L184" s="37"/>
      <c r="M184" s="36"/>
    </row>
    <row r="185" spans="1:13" ht="16.5" x14ac:dyDescent="0.25">
      <c r="A185" s="37"/>
      <c r="B185" s="37"/>
      <c r="C185" s="37"/>
      <c r="D185" s="82">
        <v>7</v>
      </c>
      <c r="E185" s="83"/>
      <c r="F185" s="40">
        <f t="shared" si="19"/>
        <v>11.351913321408253</v>
      </c>
      <c r="G185" s="36"/>
      <c r="H185" s="84">
        <v>32</v>
      </c>
      <c r="I185" s="84"/>
      <c r="J185" s="40">
        <f t="shared" si="18"/>
        <v>1.0910204957833936</v>
      </c>
      <c r="K185" s="37"/>
      <c r="L185" s="37"/>
      <c r="M185" s="36"/>
    </row>
    <row r="186" spans="1:13" ht="16.5" x14ac:dyDescent="0.25">
      <c r="A186" s="37"/>
      <c r="B186" s="37"/>
      <c r="C186" s="37"/>
      <c r="D186" s="82">
        <v>8</v>
      </c>
      <c r="E186" s="83"/>
      <c r="F186" s="40">
        <f t="shared" si="19"/>
        <v>9.640310154791413</v>
      </c>
      <c r="G186" s="36"/>
      <c r="H186" s="84">
        <v>33</v>
      </c>
      <c r="I186" s="84"/>
      <c r="J186" s="40">
        <f t="shared" si="18"/>
        <v>1.020563313431111</v>
      </c>
      <c r="K186" s="37"/>
      <c r="L186" s="37"/>
      <c r="M186" s="36"/>
    </row>
    <row r="187" spans="1:13" ht="16.5" x14ac:dyDescent="0.25">
      <c r="A187" s="37"/>
      <c r="B187" s="37"/>
      <c r="C187" s="37"/>
      <c r="D187" s="82">
        <v>9</v>
      </c>
      <c r="E187" s="83"/>
      <c r="F187" s="40">
        <f t="shared" si="19"/>
        <v>8.3145811255107329</v>
      </c>
      <c r="G187" s="36"/>
      <c r="H187" s="84">
        <v>34</v>
      </c>
      <c r="I187" s="84"/>
      <c r="J187" s="40">
        <f t="shared" si="18"/>
        <v>0.95532202507477137</v>
      </c>
      <c r="K187" s="37"/>
      <c r="L187" s="37"/>
      <c r="M187" s="36"/>
    </row>
    <row r="188" spans="1:13" ht="16.5" x14ac:dyDescent="0.25">
      <c r="A188" s="37"/>
      <c r="B188" s="37"/>
      <c r="C188" s="37"/>
      <c r="D188" s="82">
        <v>10</v>
      </c>
      <c r="E188" s="83"/>
      <c r="F188" s="40">
        <f t="shared" si="19"/>
        <v>7.258937790506649</v>
      </c>
      <c r="G188" s="36"/>
      <c r="H188" s="84">
        <v>35</v>
      </c>
      <c r="I188" s="84"/>
      <c r="J188" s="40">
        <f t="shared" si="18"/>
        <v>0.89482930009848249</v>
      </c>
      <c r="K188" s="37"/>
      <c r="L188" s="37"/>
      <c r="M188" s="36"/>
    </row>
    <row r="189" spans="1:13" ht="16.5" x14ac:dyDescent="0.25">
      <c r="A189" s="37"/>
      <c r="B189" s="37"/>
      <c r="C189" s="37"/>
      <c r="D189" s="82">
        <v>11</v>
      </c>
      <c r="E189" s="83"/>
      <c r="F189" s="40">
        <f t="shared" si="19"/>
        <v>6.3996939694999391</v>
      </c>
      <c r="G189" s="36"/>
      <c r="H189" s="84">
        <v>36</v>
      </c>
      <c r="I189" s="84"/>
      <c r="J189" s="40">
        <f t="shared" si="18"/>
        <v>0.83866961758377478</v>
      </c>
      <c r="K189" s="37"/>
      <c r="L189" s="37"/>
      <c r="M189" s="36"/>
    </row>
    <row r="190" spans="1:13" ht="16.5" x14ac:dyDescent="0.25">
      <c r="A190" s="37"/>
      <c r="B190" s="37"/>
      <c r="C190" s="37"/>
      <c r="D190" s="82">
        <v>12</v>
      </c>
      <c r="E190" s="83"/>
      <c r="F190" s="40">
        <f t="shared" si="19"/>
        <v>5.6877231878653154</v>
      </c>
      <c r="G190" s="36"/>
      <c r="H190" s="84">
        <v>37</v>
      </c>
      <c r="I190" s="84"/>
      <c r="J190" s="40">
        <f t="shared" si="18"/>
        <v>0.78647229213188874</v>
      </c>
      <c r="K190" s="37"/>
      <c r="L190" s="37"/>
      <c r="M190" s="36"/>
    </row>
    <row r="191" spans="1:13" ht="16.5" x14ac:dyDescent="0.25">
      <c r="A191" s="37"/>
      <c r="B191" s="37"/>
      <c r="C191" s="37"/>
      <c r="D191" s="82">
        <v>13</v>
      </c>
      <c r="E191" s="83"/>
      <c r="F191" s="40">
        <f t="shared" si="19"/>
        <v>5.0890126886459335</v>
      </c>
      <c r="G191" s="36"/>
      <c r="H191" s="84">
        <v>38</v>
      </c>
      <c r="I191" s="84"/>
      <c r="J191" s="40">
        <f t="shared" si="18"/>
        <v>0.73790560020486518</v>
      </c>
      <c r="K191" s="37"/>
      <c r="L191" s="37"/>
      <c r="M191" s="36"/>
    </row>
    <row r="192" spans="1:13" ht="16.5" x14ac:dyDescent="0.25">
      <c r="A192" s="37"/>
      <c r="B192" s="37"/>
      <c r="C192" s="37"/>
      <c r="D192" s="82">
        <v>14</v>
      </c>
      <c r="E192" s="83"/>
      <c r="F192" s="40">
        <f t="shared" si="19"/>
        <v>4.5792657289352645</v>
      </c>
      <c r="G192" s="36"/>
      <c r="H192" s="84">
        <v>39</v>
      </c>
      <c r="I192" s="84"/>
      <c r="J192" s="40">
        <f t="shared" si="18"/>
        <v>0.69267180940712236</v>
      </c>
      <c r="K192" s="37"/>
      <c r="L192" s="37"/>
      <c r="M192" s="36"/>
    </row>
    <row r="193" spans="1:13" ht="16.5" x14ac:dyDescent="0.25">
      <c r="A193" s="37"/>
      <c r="B193" s="37"/>
      <c r="C193" s="37"/>
      <c r="D193" s="82">
        <v>15</v>
      </c>
      <c r="E193" s="83"/>
      <c r="F193" s="40">
        <f t="shared" si="19"/>
        <v>4.1406629610527688</v>
      </c>
      <c r="G193" s="36"/>
      <c r="H193" s="84">
        <v>40</v>
      </c>
      <c r="I193" s="84"/>
      <c r="J193" s="40">
        <f t="shared" si="18"/>
        <v>0.65050295264950109</v>
      </c>
      <c r="K193" s="37"/>
      <c r="L193" s="37"/>
      <c r="M193" s="36"/>
    </row>
    <row r="194" spans="1:13" ht="16.5" x14ac:dyDescent="0.25">
      <c r="A194" s="37"/>
      <c r="B194" s="37"/>
      <c r="C194" s="37"/>
      <c r="D194" s="82">
        <v>16</v>
      </c>
      <c r="E194" s="83"/>
      <c r="F194" s="40">
        <f t="shared" si="19"/>
        <v>3.7598382987159429</v>
      </c>
      <c r="G194" s="37"/>
      <c r="H194" s="84">
        <v>41</v>
      </c>
      <c r="I194" s="84"/>
      <c r="J194" s="40">
        <f t="shared" si="18"/>
        <v>0.61115721998288963</v>
      </c>
      <c r="K194" s="37"/>
      <c r="L194" s="37"/>
      <c r="M194" s="37"/>
    </row>
    <row r="195" spans="1:13" ht="16.5" x14ac:dyDescent="0.25">
      <c r="A195" s="37"/>
      <c r="B195" s="37"/>
      <c r="C195" s="37"/>
      <c r="D195" s="82">
        <v>17</v>
      </c>
      <c r="E195" s="83"/>
      <c r="F195" s="40">
        <f t="shared" si="19"/>
        <v>3.4265691859543859</v>
      </c>
      <c r="G195" s="37"/>
      <c r="H195" s="84">
        <v>42</v>
      </c>
      <c r="I195" s="84"/>
      <c r="J195" s="40">
        <f t="shared" si="18"/>
        <v>0.57441586512396448</v>
      </c>
      <c r="K195" s="37"/>
      <c r="L195" s="37"/>
      <c r="M195" s="37"/>
    </row>
    <row r="196" spans="1:13" ht="16.5" x14ac:dyDescent="0.25">
      <c r="A196" s="37"/>
      <c r="B196" s="37"/>
      <c r="C196" s="37"/>
      <c r="D196" s="82">
        <v>18</v>
      </c>
      <c r="E196" s="83"/>
      <c r="F196" s="40">
        <f t="shared" si="19"/>
        <v>3.1329034452840436</v>
      </c>
      <c r="G196" s="41"/>
      <c r="H196" s="84">
        <v>43</v>
      </c>
      <c r="I196" s="84"/>
      <c r="J196" s="40">
        <f t="shared" si="18"/>
        <v>0.54008054285842744</v>
      </c>
      <c r="K196" s="37"/>
      <c r="L196" s="37"/>
      <c r="M196" s="41"/>
    </row>
    <row r="197" spans="1:13" ht="16.5" x14ac:dyDescent="0.25">
      <c r="A197" s="37"/>
      <c r="B197" s="37"/>
      <c r="C197" s="37"/>
      <c r="D197" s="82">
        <v>19</v>
      </c>
      <c r="E197" s="83"/>
      <c r="F197" s="40">
        <f t="shared" si="19"/>
        <v>2.8725618599624951</v>
      </c>
      <c r="G197" s="37"/>
      <c r="H197" s="84">
        <v>44</v>
      </c>
      <c r="I197" s="84"/>
      <c r="J197" s="40">
        <f t="shared" si="18"/>
        <v>0.5079710087502245</v>
      </c>
      <c r="K197" s="37"/>
      <c r="L197" s="37"/>
      <c r="M197" s="38"/>
    </row>
    <row r="198" spans="1:13" ht="16.5" x14ac:dyDescent="0.25">
      <c r="A198" s="37"/>
      <c r="B198" s="37"/>
      <c r="C198" s="37"/>
      <c r="D198" s="82">
        <v>20</v>
      </c>
      <c r="E198" s="83"/>
      <c r="F198" s="40">
        <f t="shared" si="19"/>
        <v>2.6405199832135429</v>
      </c>
      <c r="G198" s="37"/>
      <c r="H198" s="84">
        <v>45</v>
      </c>
      <c r="I198" s="84"/>
      <c r="J198" s="40">
        <f t="shared" si="18"/>
        <v>0.47792312477961812</v>
      </c>
      <c r="K198" s="37"/>
      <c r="L198" s="37"/>
      <c r="M198" s="39"/>
    </row>
    <row r="199" spans="1:13" ht="16.5" x14ac:dyDescent="0.25">
      <c r="A199" s="37"/>
      <c r="B199" s="37"/>
      <c r="C199" s="37"/>
      <c r="D199" s="82">
        <v>21</v>
      </c>
      <c r="E199" s="83"/>
      <c r="F199" s="40">
        <f t="shared" si="19"/>
        <v>2.4327094319204425</v>
      </c>
      <c r="G199" s="37"/>
      <c r="H199" s="84">
        <v>46</v>
      </c>
      <c r="I199" s="84"/>
      <c r="J199" s="40">
        <f t="shared" si="18"/>
        <v>0.44978712434140661</v>
      </c>
      <c r="K199" s="37"/>
      <c r="L199" s="37"/>
      <c r="M199" s="39"/>
    </row>
    <row r="200" spans="1:13" ht="16.5" x14ac:dyDescent="0.25">
      <c r="A200" s="37"/>
      <c r="B200" s="37"/>
      <c r="C200" s="37"/>
      <c r="D200" s="82">
        <v>22</v>
      </c>
      <c r="E200" s="83"/>
      <c r="F200" s="40">
        <f t="shared" si="19"/>
        <v>2.2458006468310097</v>
      </c>
      <c r="G200" s="37"/>
      <c r="H200" s="84">
        <v>47</v>
      </c>
      <c r="I200" s="84"/>
      <c r="J200" s="40">
        <f t="shared" si="18"/>
        <v>0.42342609796468067</v>
      </c>
      <c r="K200" s="37"/>
      <c r="L200" s="37"/>
      <c r="M200" s="39"/>
    </row>
    <row r="201" spans="1:13" ht="16.5" x14ac:dyDescent="0.25">
      <c r="A201" s="37"/>
      <c r="B201" s="37"/>
      <c r="C201" s="37"/>
      <c r="D201" s="82">
        <v>23</v>
      </c>
      <c r="E201" s="83"/>
      <c r="F201" s="40">
        <f t="shared" si="19"/>
        <v>2.0770423249541663</v>
      </c>
      <c r="G201" s="37"/>
      <c r="H201" s="84">
        <v>48</v>
      </c>
      <c r="I201" s="84"/>
      <c r="J201" s="40">
        <f t="shared" si="18"/>
        <v>0.39871466755857232</v>
      </c>
      <c r="K201" s="37"/>
      <c r="L201" s="37"/>
      <c r="M201" s="39"/>
    </row>
    <row r="202" spans="1:13" ht="16.5" x14ac:dyDescent="0.25">
      <c r="A202" s="37"/>
      <c r="B202" s="37"/>
      <c r="C202" s="37"/>
      <c r="D202" s="82">
        <v>24</v>
      </c>
      <c r="E202" s="83"/>
      <c r="F202" s="40">
        <f t="shared" si="19"/>
        <v>1.9241409946010888</v>
      </c>
      <c r="G202" s="37"/>
      <c r="H202" s="84">
        <v>49</v>
      </c>
      <c r="I202" s="84"/>
      <c r="J202" s="40">
        <f t="shared" si="18"/>
        <v>0.37553782224795879</v>
      </c>
      <c r="K202" s="37"/>
      <c r="L202" s="37"/>
      <c r="M202" s="39"/>
    </row>
    <row r="203" spans="1:13" ht="16.5" x14ac:dyDescent="0.25">
      <c r="A203" s="37"/>
      <c r="B203" s="37"/>
      <c r="C203" s="39"/>
      <c r="D203" s="37"/>
      <c r="E203" s="37"/>
      <c r="F203" s="37"/>
      <c r="G203" s="37"/>
      <c r="H203" s="84">
        <v>50</v>
      </c>
      <c r="I203" s="84"/>
      <c r="J203" s="40">
        <f t="shared" si="18"/>
        <v>0.35378989317572929</v>
      </c>
      <c r="K203" s="37"/>
      <c r="L203" s="37"/>
      <c r="M203" s="39"/>
    </row>
    <row r="204" spans="1:13" x14ac:dyDescent="0.25">
      <c r="A204" s="37"/>
      <c r="B204" s="37"/>
      <c r="C204" s="38"/>
      <c r="D204" s="37"/>
      <c r="E204" s="37"/>
      <c r="F204" s="37"/>
      <c r="G204" s="37"/>
      <c r="H204" s="37"/>
      <c r="I204" s="37"/>
      <c r="J204" s="38"/>
      <c r="K204" s="38"/>
      <c r="L204" s="38"/>
      <c r="M204" s="38"/>
    </row>
    <row r="205" spans="1:13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</row>
    <row r="206" spans="1:13" x14ac:dyDescent="0.25">
      <c r="A206" s="37"/>
      <c r="B206" s="37"/>
      <c r="C206" s="36"/>
      <c r="D206" s="37"/>
      <c r="E206" s="37"/>
      <c r="F206" s="37"/>
      <c r="G206" s="37"/>
      <c r="H206" s="37"/>
      <c r="I206" s="37"/>
      <c r="J206" s="36"/>
      <c r="K206" s="37"/>
      <c r="L206" s="36"/>
      <c r="M206" s="36"/>
    </row>
  </sheetData>
  <mergeCells count="87">
    <mergeCell ref="A7:A8"/>
    <mergeCell ref="B7:M7"/>
    <mergeCell ref="I2:M2"/>
    <mergeCell ref="A3:M3"/>
    <mergeCell ref="A4:M4"/>
    <mergeCell ref="L5:M5"/>
    <mergeCell ref="A6:M6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5" manualBreakCount="5">
    <brk id="33" max="16383" man="1"/>
    <brk id="69" max="16383" man="1"/>
    <brk id="102" max="16383" man="1"/>
    <brk id="136" max="16383" man="1"/>
    <brk id="17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M206"/>
  <sheetViews>
    <sheetView tabSelected="1" view="pageBreakPreview" topLeftCell="A175" zoomScale="85" zoomScaleNormal="100" zoomScaleSheetLayoutView="85" workbookViewId="0">
      <selection activeCell="A31" sqref="A31:M31"/>
    </sheetView>
  </sheetViews>
  <sheetFormatPr defaultRowHeight="15" x14ac:dyDescent="0.25"/>
  <cols>
    <col min="1" max="1" width="7.42578125" style="35" customWidth="1"/>
    <col min="2" max="2" width="11.7109375" style="35" customWidth="1"/>
    <col min="3" max="3" width="12.28515625" style="35" customWidth="1"/>
    <col min="4" max="5" width="11.28515625" style="35" customWidth="1"/>
    <col min="6" max="6" width="12.28515625" style="35" customWidth="1"/>
    <col min="7" max="13" width="11.28515625" style="35" customWidth="1"/>
    <col min="14" max="16384" width="9.140625" style="35"/>
  </cols>
  <sheetData>
    <row r="1" spans="1:13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8.75" x14ac:dyDescent="0.25">
      <c r="A2" s="54">
        <v>0.06</v>
      </c>
      <c r="B2" s="43">
        <v>0</v>
      </c>
      <c r="C2" s="43">
        <v>117</v>
      </c>
      <c r="D2" s="37"/>
      <c r="E2" s="37"/>
      <c r="F2" s="37"/>
      <c r="G2" s="37"/>
      <c r="H2" s="37"/>
      <c r="I2" s="81"/>
      <c r="J2" s="81"/>
      <c r="K2" s="81"/>
      <c r="L2" s="81"/>
      <c r="M2" s="81"/>
    </row>
    <row r="3" spans="1:13" ht="42.75" customHeight="1" x14ac:dyDescent="0.25">
      <c r="A3" s="101" t="s">
        <v>34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8.75" x14ac:dyDescent="0.25">
      <c r="A4" s="102" t="s">
        <v>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18.75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86" t="str">
        <f>"Таблица "&amp;$C$2</f>
        <v>Таблица 117</v>
      </c>
      <c r="M5" s="86"/>
    </row>
    <row r="6" spans="1:13" ht="16.5" x14ac:dyDescent="0.2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6.5" x14ac:dyDescent="0.25">
      <c r="A7" s="98" t="s">
        <v>1</v>
      </c>
      <c r="B7" s="98" t="s">
        <v>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ht="16.5" x14ac:dyDescent="0.25">
      <c r="A8" s="98"/>
      <c r="B8" s="44">
        <v>0</v>
      </c>
      <c r="C8" s="44">
        <v>1</v>
      </c>
      <c r="D8" s="44">
        <v>2</v>
      </c>
      <c r="E8" s="44">
        <v>3</v>
      </c>
      <c r="F8" s="44">
        <v>4</v>
      </c>
      <c r="G8" s="44">
        <v>5</v>
      </c>
      <c r="H8" s="44">
        <v>6</v>
      </c>
      <c r="I8" s="44">
        <v>7</v>
      </c>
      <c r="J8" s="44">
        <v>8</v>
      </c>
      <c r="K8" s="44">
        <v>9</v>
      </c>
      <c r="L8" s="44">
        <v>10</v>
      </c>
      <c r="M8" s="44">
        <v>11</v>
      </c>
    </row>
    <row r="9" spans="1:13" ht="16.5" x14ac:dyDescent="0.25">
      <c r="A9" s="44">
        <v>0</v>
      </c>
      <c r="B9" s="40">
        <v>100</v>
      </c>
      <c r="C9" s="40">
        <f t="shared" ref="C9:M18" si="0">IF($B$2=0,(1+$A$2)^(-$A9-C$8/12),(1-(1+$A$2)^(-1/$B$2))/((1+$A$2)^($A9+C$8/12)-1))*100</f>
        <v>99.515602771469275</v>
      </c>
      <c r="D9" s="40">
        <f t="shared" si="0"/>
        <v>99.033551949688643</v>
      </c>
      <c r="E9" s="40">
        <f t="shared" si="0"/>
        <v>98.553836168728822</v>
      </c>
      <c r="F9" s="40">
        <f t="shared" si="0"/>
        <v>98.076444117716804</v>
      </c>
      <c r="G9" s="40">
        <f t="shared" si="0"/>
        <v>97.601364540569094</v>
      </c>
      <c r="H9" s="40">
        <f t="shared" si="0"/>
        <v>97.128586235726416</v>
      </c>
      <c r="I9" s="40">
        <f t="shared" si="0"/>
        <v>96.658098055889482</v>
      </c>
      <c r="J9" s="40">
        <f t="shared" si="0"/>
        <v>96.189888907756256</v>
      </c>
      <c r="K9" s="40">
        <f t="shared" si="0"/>
        <v>95.723947751760292</v>
      </c>
      <c r="L9" s="40">
        <f t="shared" si="0"/>
        <v>95.260263601810593</v>
      </c>
      <c r="M9" s="40">
        <f t="shared" si="0"/>
        <v>94.79882552503237</v>
      </c>
    </row>
    <row r="10" spans="1:13" ht="16.5" x14ac:dyDescent="0.25">
      <c r="A10" s="44">
        <v>1</v>
      </c>
      <c r="B10" s="40">
        <f t="shared" ref="B10:B31" si="1">IF($B$2=0,(1+$A$2)^(-$A10-B$8/12),(1-(1+$A$2)^(-1/$B$2))/((1+$A$2)^($A10+B$8/12)-1))*100</f>
        <v>94.339622641509422</v>
      </c>
      <c r="C10" s="40">
        <f t="shared" si="0"/>
        <v>93.882644124027621</v>
      </c>
      <c r="D10" s="40">
        <f t="shared" si="0"/>
        <v>93.427879197819479</v>
      </c>
      <c r="E10" s="40">
        <f t="shared" si="0"/>
        <v>92.97531714031021</v>
      </c>
      <c r="F10" s="40">
        <f t="shared" si="0"/>
        <v>92.524947280864893</v>
      </c>
      <c r="G10" s="40">
        <f t="shared" si="0"/>
        <v>92.076759000536882</v>
      </c>
      <c r="H10" s="40">
        <f t="shared" si="0"/>
        <v>91.630741731817352</v>
      </c>
      <c r="I10" s="40">
        <f t="shared" si="0"/>
        <v>91.186884958386301</v>
      </c>
      <c r="J10" s="40">
        <f t="shared" si="0"/>
        <v>90.745178214864396</v>
      </c>
      <c r="K10" s="40">
        <f t="shared" si="0"/>
        <v>90.305611086566316</v>
      </c>
      <c r="L10" s="40">
        <f t="shared" si="0"/>
        <v>89.868173209255261</v>
      </c>
      <c r="M10" s="40">
        <f t="shared" si="0"/>
        <v>89.432854268898453</v>
      </c>
    </row>
    <row r="11" spans="1:13" ht="16.5" x14ac:dyDescent="0.25">
      <c r="A11" s="44">
        <v>2</v>
      </c>
      <c r="B11" s="40">
        <f t="shared" si="1"/>
        <v>88.999644001423988</v>
      </c>
      <c r="C11" s="40">
        <f t="shared" si="0"/>
        <v>88.568532192478884</v>
      </c>
      <c r="D11" s="40">
        <f t="shared" si="0"/>
        <v>88.139508677188189</v>
      </c>
      <c r="E11" s="40">
        <f t="shared" si="0"/>
        <v>87.712563339915278</v>
      </c>
      <c r="F11" s="40">
        <f t="shared" si="0"/>
        <v>87.287686114023472</v>
      </c>
      <c r="G11" s="40">
        <f t="shared" si="0"/>
        <v>86.864866981638556</v>
      </c>
      <c r="H11" s="40">
        <f t="shared" si="0"/>
        <v>86.444095973412601</v>
      </c>
      <c r="I11" s="40">
        <f t="shared" si="0"/>
        <v>86.025363168288962</v>
      </c>
      <c r="J11" s="40">
        <f t="shared" si="0"/>
        <v>85.608658693268282</v>
      </c>
      <c r="K11" s="40">
        <f t="shared" si="0"/>
        <v>85.193972723175776</v>
      </c>
      <c r="L11" s="40">
        <f t="shared" si="0"/>
        <v>84.781295480429492</v>
      </c>
      <c r="M11" s="40">
        <f t="shared" si="0"/>
        <v>84.370617234809856</v>
      </c>
    </row>
    <row r="12" spans="1:13" ht="16.5" x14ac:dyDescent="0.25">
      <c r="A12" s="44">
        <v>3</v>
      </c>
      <c r="B12" s="40">
        <f t="shared" si="1"/>
        <v>83.961928303230167</v>
      </c>
      <c r="C12" s="40">
        <f t="shared" si="0"/>
        <v>83.555219049508366</v>
      </c>
      <c r="D12" s="40">
        <f t="shared" si="0"/>
        <v>83.150479884139799</v>
      </c>
      <c r="E12" s="40">
        <f t="shared" si="0"/>
        <v>82.747701264071026</v>
      </c>
      <c r="F12" s="40">
        <f t="shared" si="0"/>
        <v>82.346873692474972</v>
      </c>
      <c r="G12" s="40">
        <f t="shared" si="0"/>
        <v>81.947987718526946</v>
      </c>
      <c r="H12" s="40">
        <f t="shared" si="0"/>
        <v>81.5510339371817</v>
      </c>
      <c r="I12" s="40">
        <f t="shared" si="0"/>
        <v>81.15600298895184</v>
      </c>
      <c r="J12" s="40">
        <f t="shared" si="0"/>
        <v>80.762885559687064</v>
      </c>
      <c r="K12" s="40">
        <f t="shared" si="0"/>
        <v>80.371672380354497</v>
      </c>
      <c r="L12" s="40">
        <f t="shared" si="0"/>
        <v>79.982354226820263</v>
      </c>
      <c r="M12" s="40">
        <f t="shared" si="0"/>
        <v>79.594921919631929</v>
      </c>
    </row>
    <row r="13" spans="1:13" ht="16.5" x14ac:dyDescent="0.25">
      <c r="A13" s="44">
        <v>4</v>
      </c>
      <c r="B13" s="40">
        <f t="shared" si="1"/>
        <v>79.209366323802044</v>
      </c>
      <c r="C13" s="40">
        <f t="shared" si="0"/>
        <v>78.825678348592803</v>
      </c>
      <c r="D13" s="40">
        <f t="shared" si="0"/>
        <v>78.443848947301674</v>
      </c>
      <c r="E13" s="40">
        <f t="shared" si="0"/>
        <v>78.063869117048128</v>
      </c>
      <c r="F13" s="40">
        <f t="shared" si="0"/>
        <v>77.685729898561291</v>
      </c>
      <c r="G13" s="40">
        <f t="shared" si="0"/>
        <v>77.309422375968808</v>
      </c>
      <c r="H13" s="40">
        <f t="shared" si="0"/>
        <v>76.9349376765865</v>
      </c>
      <c r="I13" s="40">
        <f t="shared" si="0"/>
        <v>76.562266970709288</v>
      </c>
      <c r="J13" s="40">
        <f t="shared" si="0"/>
        <v>76.19140147140287</v>
      </c>
      <c r="K13" s="40">
        <f t="shared" si="0"/>
        <v>75.822332434296683</v>
      </c>
      <c r="L13" s="40">
        <f t="shared" si="0"/>
        <v>75.455051157377611</v>
      </c>
      <c r="M13" s="40">
        <f t="shared" si="0"/>
        <v>75.089548980784841</v>
      </c>
    </row>
    <row r="14" spans="1:13" ht="16.5" x14ac:dyDescent="0.25">
      <c r="A14" s="44">
        <v>5</v>
      </c>
      <c r="B14" s="40">
        <f t="shared" si="1"/>
        <v>74.72581728660569</v>
      </c>
      <c r="C14" s="40">
        <f t="shared" si="0"/>
        <v>74.363847498672456</v>
      </c>
      <c r="D14" s="40">
        <f t="shared" si="0"/>
        <v>74.003631082360073</v>
      </c>
      <c r="E14" s="40">
        <f t="shared" si="0"/>
        <v>73.645159544385024</v>
      </c>
      <c r="F14" s="40">
        <f t="shared" si="0"/>
        <v>73.288424432604998</v>
      </c>
      <c r="G14" s="40">
        <f t="shared" si="0"/>
        <v>72.933417335819613</v>
      </c>
      <c r="H14" s="40">
        <f t="shared" si="0"/>
        <v>72.58012988357217</v>
      </c>
      <c r="I14" s="40">
        <f t="shared" si="0"/>
        <v>72.228553745952155</v>
      </c>
      <c r="J14" s="40">
        <f t="shared" si="0"/>
        <v>71.878680633398929</v>
      </c>
      <c r="K14" s="40">
        <f t="shared" si="0"/>
        <v>71.530502296506313</v>
      </c>
      <c r="L14" s="40">
        <f t="shared" si="0"/>
        <v>71.184010525827929</v>
      </c>
      <c r="M14" s="40">
        <f t="shared" si="0"/>
        <v>70.839197151683805</v>
      </c>
    </row>
    <row r="15" spans="1:13" ht="16.5" x14ac:dyDescent="0.25">
      <c r="A15" s="44">
        <v>6</v>
      </c>
      <c r="B15" s="40">
        <f t="shared" si="1"/>
        <v>70.496054043967632</v>
      </c>
      <c r="C15" s="40">
        <f t="shared" si="0"/>
        <v>70.154573111955145</v>
      </c>
      <c r="D15" s="40">
        <f t="shared" si="0"/>
        <v>69.814746304113271</v>
      </c>
      <c r="E15" s="40">
        <f t="shared" si="0"/>
        <v>69.476565607910388</v>
      </c>
      <c r="F15" s="40">
        <f t="shared" si="0"/>
        <v>69.140023049627359</v>
      </c>
      <c r="G15" s="40">
        <f t="shared" si="0"/>
        <v>68.805110694169457</v>
      </c>
      <c r="H15" s="40">
        <f t="shared" si="0"/>
        <v>68.471820644879401</v>
      </c>
      <c r="I15" s="40">
        <f t="shared" si="0"/>
        <v>68.140145043351083</v>
      </c>
      <c r="J15" s="40">
        <f t="shared" si="0"/>
        <v>67.810076069244275</v>
      </c>
      <c r="K15" s="40">
        <f t="shared" si="0"/>
        <v>67.48160594010028</v>
      </c>
      <c r="L15" s="40">
        <f t="shared" si="0"/>
        <v>67.15472691115842</v>
      </c>
      <c r="M15" s="40">
        <f t="shared" si="0"/>
        <v>66.829431275173405</v>
      </c>
    </row>
    <row r="16" spans="1:13" ht="16.5" x14ac:dyDescent="0.25">
      <c r="A16" s="44">
        <v>7</v>
      </c>
      <c r="B16" s="40">
        <f t="shared" si="1"/>
        <v>66.505711362233598</v>
      </c>
      <c r="C16" s="40">
        <f t="shared" si="0"/>
        <v>66.183559539580315</v>
      </c>
      <c r="D16" s="40">
        <f t="shared" si="0"/>
        <v>65.862968211427614</v>
      </c>
      <c r="E16" s="40">
        <f t="shared" si="0"/>
        <v>65.543929818783383</v>
      </c>
      <c r="F16" s="40">
        <f t="shared" si="0"/>
        <v>65.226436839271088</v>
      </c>
      <c r="G16" s="40">
        <f t="shared" si="0"/>
        <v>64.910481786952317</v>
      </c>
      <c r="H16" s="40">
        <f t="shared" si="0"/>
        <v>64.59605721215037</v>
      </c>
      <c r="I16" s="40">
        <f t="shared" si="0"/>
        <v>64.283155701274609</v>
      </c>
      <c r="J16" s="40">
        <f t="shared" si="0"/>
        <v>63.971769876645531</v>
      </c>
      <c r="K16" s="40">
        <f t="shared" si="0"/>
        <v>63.661892396321015</v>
      </c>
      <c r="L16" s="40">
        <f t="shared" si="0"/>
        <v>63.353515953923036</v>
      </c>
      <c r="M16" s="40">
        <f t="shared" si="0"/>
        <v>63.046633278465471</v>
      </c>
    </row>
    <row r="17" spans="1:13" ht="16.5" x14ac:dyDescent="0.25">
      <c r="A17" s="44">
        <v>8</v>
      </c>
      <c r="B17" s="40">
        <f t="shared" si="1"/>
        <v>62.741237134182647</v>
      </c>
      <c r="C17" s="40">
        <f t="shared" si="0"/>
        <v>62.437320320358779</v>
      </c>
      <c r="D17" s="40">
        <f t="shared" si="0"/>
        <v>62.13487567115812</v>
      </c>
      <c r="E17" s="40">
        <f t="shared" si="0"/>
        <v>61.83389605545603</v>
      </c>
      <c r="F17" s="40">
        <f t="shared" si="0"/>
        <v>61.534374376670833</v>
      </c>
      <c r="G17" s="40">
        <f t="shared" si="0"/>
        <v>61.236303572596519</v>
      </c>
      <c r="H17" s="40">
        <f t="shared" si="0"/>
        <v>60.939676615236202</v>
      </c>
      <c r="I17" s="40">
        <f t="shared" si="0"/>
        <v>60.644486510636412</v>
      </c>
      <c r="J17" s="40">
        <f t="shared" si="0"/>
        <v>60.350726298722215</v>
      </c>
      <c r="K17" s="40">
        <f t="shared" si="0"/>
        <v>60.058389053133041</v>
      </c>
      <c r="L17" s="40">
        <f t="shared" si="0"/>
        <v>59.767467881059467</v>
      </c>
      <c r="M17" s="40">
        <f t="shared" si="0"/>
        <v>59.477955923080629</v>
      </c>
    </row>
    <row r="18" spans="1:13" ht="16.5" x14ac:dyDescent="0.25">
      <c r="A18" s="44">
        <v>9</v>
      </c>
      <c r="B18" s="40">
        <f t="shared" si="1"/>
        <v>59.189846353002494</v>
      </c>
      <c r="C18" s="40">
        <f t="shared" si="0"/>
        <v>58.903132377696963</v>
      </c>
      <c r="D18" s="40">
        <f t="shared" si="0"/>
        <v>58.617807236941623</v>
      </c>
      <c r="E18" s="40">
        <f t="shared" si="0"/>
        <v>58.333864203260397</v>
      </c>
      <c r="F18" s="40">
        <f t="shared" si="0"/>
        <v>58.05129658176493</v>
      </c>
      <c r="G18" s="40">
        <f t="shared" si="0"/>
        <v>57.770097709996712</v>
      </c>
      <c r="H18" s="40">
        <f t="shared" si="0"/>
        <v>57.490260957769998</v>
      </c>
      <c r="I18" s="40">
        <f t="shared" si="0"/>
        <v>57.21177972701549</v>
      </c>
      <c r="J18" s="40">
        <f t="shared" si="0"/>
        <v>56.934647451624734</v>
      </c>
      <c r="K18" s="40">
        <f t="shared" si="0"/>
        <v>56.658857597295324</v>
      </c>
      <c r="L18" s="40">
        <f t="shared" si="0"/>
        <v>56.384403661376851</v>
      </c>
      <c r="M18" s="40">
        <f t="shared" si="0"/>
        <v>56.111279172717566</v>
      </c>
    </row>
    <row r="19" spans="1:13" ht="16.5" x14ac:dyDescent="0.25">
      <c r="A19" s="44">
        <v>10</v>
      </c>
      <c r="B19" s="40">
        <f t="shared" si="1"/>
        <v>55.839477691511789</v>
      </c>
      <c r="C19" s="40">
        <f t="shared" ref="C19:M31" si="2">IF($B$2=0,(1+$A$2)^(-$A19-C$8/12),(1-(1+$A$2)^(-1/$B$2))/((1+$A$2)^($A19+C$8/12)-1))*100</f>
        <v>55.568992809148078</v>
      </c>
      <c r="D19" s="40">
        <f t="shared" si="2"/>
        <v>55.299818148058137</v>
      </c>
      <c r="E19" s="40">
        <f t="shared" si="2"/>
        <v>55.031947361566417</v>
      </c>
      <c r="F19" s="40">
        <f t="shared" si="2"/>
        <v>54.765374133740494</v>
      </c>
      <c r="G19" s="40">
        <f t="shared" si="2"/>
        <v>54.500092179242188</v>
      </c>
      <c r="H19" s="40">
        <f t="shared" si="2"/>
        <v>54.23609524317925</v>
      </c>
      <c r="I19" s="40">
        <f t="shared" si="2"/>
        <v>53.973377100957997</v>
      </c>
      <c r="J19" s="40">
        <f t="shared" si="2"/>
        <v>53.711931558136527</v>
      </c>
      <c r="K19" s="40">
        <f t="shared" si="2"/>
        <v>53.45175245027859</v>
      </c>
      <c r="L19" s="40">
        <f t="shared" si="2"/>
        <v>53.192833642808345</v>
      </c>
      <c r="M19" s="40">
        <f t="shared" si="2"/>
        <v>52.935169030865637</v>
      </c>
    </row>
    <row r="20" spans="1:13" ht="16.5" x14ac:dyDescent="0.25">
      <c r="A20" s="44">
        <v>11</v>
      </c>
      <c r="B20" s="40">
        <f t="shared" si="1"/>
        <v>52.678752539162055</v>
      </c>
      <c r="C20" s="40">
        <f t="shared" si="2"/>
        <v>52.423578121837814</v>
      </c>
      <c r="D20" s="40">
        <f t="shared" si="2"/>
        <v>52.169639762318987</v>
      </c>
      <c r="E20" s="40">
        <f t="shared" si="2"/>
        <v>51.91693147317585</v>
      </c>
      <c r="F20" s="40">
        <f t="shared" si="2"/>
        <v>51.665447295981593</v>
      </c>
      <c r="G20" s="40">
        <f t="shared" si="2"/>
        <v>51.415181301171877</v>
      </c>
      <c r="H20" s="40">
        <f t="shared" si="2"/>
        <v>51.166127587904938</v>
      </c>
      <c r="I20" s="40">
        <f t="shared" si="2"/>
        <v>50.918280283922648</v>
      </c>
      <c r="J20" s="40">
        <f t="shared" si="2"/>
        <v>50.671633545411822</v>
      </c>
      <c r="K20" s="40">
        <f t="shared" si="2"/>
        <v>50.426181556866602</v>
      </c>
      <c r="L20" s="40">
        <f t="shared" si="2"/>
        <v>50.181918530951265</v>
      </c>
      <c r="M20" s="40">
        <f t="shared" si="2"/>
        <v>49.938838708363797</v>
      </c>
    </row>
    <row r="21" spans="1:13" ht="16.5" x14ac:dyDescent="0.25">
      <c r="A21" s="44">
        <v>12</v>
      </c>
      <c r="B21" s="40">
        <f t="shared" si="1"/>
        <v>49.696936357700054</v>
      </c>
      <c r="C21" s="40">
        <f t="shared" si="2"/>
        <v>49.456205775318679</v>
      </c>
      <c r="D21" s="40">
        <f t="shared" si="2"/>
        <v>49.216641285206592</v>
      </c>
      <c r="E21" s="40">
        <f t="shared" si="2"/>
        <v>48.978237238845139</v>
      </c>
      <c r="F21" s="40">
        <f t="shared" si="2"/>
        <v>48.740988015076972</v>
      </c>
      <c r="G21" s="40">
        <f t="shared" si="2"/>
        <v>48.504888019973457</v>
      </c>
      <c r="H21" s="40">
        <f t="shared" si="2"/>
        <v>48.269931686702769</v>
      </c>
      <c r="I21" s="40">
        <f t="shared" si="2"/>
        <v>48.036113475398707</v>
      </c>
      <c r="J21" s="40">
        <f t="shared" si="2"/>
        <v>47.803427873030017</v>
      </c>
      <c r="K21" s="40">
        <f t="shared" si="2"/>
        <v>47.571869393270369</v>
      </c>
      <c r="L21" s="40">
        <f t="shared" si="2"/>
        <v>47.341432576369122</v>
      </c>
      <c r="M21" s="40">
        <f t="shared" si="2"/>
        <v>47.112111989022452</v>
      </c>
    </row>
    <row r="22" spans="1:13" ht="16.5" x14ac:dyDescent="0.25">
      <c r="A22" s="44">
        <v>13</v>
      </c>
      <c r="B22" s="40">
        <f t="shared" si="1"/>
        <v>46.883902224245325</v>
      </c>
      <c r="C22" s="40">
        <f t="shared" si="2"/>
        <v>46.656797901244033</v>
      </c>
      <c r="D22" s="40">
        <f t="shared" si="2"/>
        <v>46.430793665289229</v>
      </c>
      <c r="E22" s="40">
        <f t="shared" si="2"/>
        <v>46.20588418758976</v>
      </c>
      <c r="F22" s="40">
        <f t="shared" si="2"/>
        <v>45.98206416516696</v>
      </c>
      <c r="G22" s="40">
        <f t="shared" si="2"/>
        <v>45.759328320729672</v>
      </c>
      <c r="H22" s="40">
        <f t="shared" si="2"/>
        <v>45.537671402549783</v>
      </c>
      <c r="I22" s="40">
        <f t="shared" si="2"/>
        <v>45.317088184338402</v>
      </c>
      <c r="J22" s="40">
        <f t="shared" si="2"/>
        <v>45.09757346512265</v>
      </c>
      <c r="K22" s="40">
        <f t="shared" si="2"/>
        <v>44.879122069122992</v>
      </c>
      <c r="L22" s="40">
        <f t="shared" si="2"/>
        <v>44.661728845631245</v>
      </c>
      <c r="M22" s="40">
        <f t="shared" si="2"/>
        <v>44.445388668889102</v>
      </c>
    </row>
    <row r="23" spans="1:13" ht="16.5" x14ac:dyDescent="0.25">
      <c r="A23" s="44">
        <v>14</v>
      </c>
      <c r="B23" s="40">
        <f t="shared" si="1"/>
        <v>44.230096437967291</v>
      </c>
      <c r="C23" s="40">
        <f t="shared" si="2"/>
        <v>44.015847076645322</v>
      </c>
      <c r="D23" s="40">
        <f t="shared" si="2"/>
        <v>43.802635533291728</v>
      </c>
      <c r="E23" s="40">
        <f t="shared" si="2"/>
        <v>43.59045678074505</v>
      </c>
      <c r="F23" s="40">
        <f t="shared" si="2"/>
        <v>43.379305816195242</v>
      </c>
      <c r="G23" s="40">
        <f t="shared" si="2"/>
        <v>43.169177661065724</v>
      </c>
      <c r="H23" s="40">
        <f t="shared" si="2"/>
        <v>42.960067360896026</v>
      </c>
      <c r="I23" s="40">
        <f t="shared" si="2"/>
        <v>42.75196998522491</v>
      </c>
      <c r="J23" s="40">
        <f t="shared" si="2"/>
        <v>42.5448806274742</v>
      </c>
      <c r="K23" s="40">
        <f t="shared" si="2"/>
        <v>42.33879440483301</v>
      </c>
      <c r="L23" s="40">
        <f t="shared" si="2"/>
        <v>42.133706458142676</v>
      </c>
      <c r="M23" s="40">
        <f t="shared" si="2"/>
        <v>41.929611951782171</v>
      </c>
    </row>
    <row r="24" spans="1:13" ht="16.5" x14ac:dyDescent="0.25">
      <c r="A24" s="44">
        <v>15</v>
      </c>
      <c r="B24" s="40">
        <f t="shared" si="1"/>
        <v>41.726506073554035</v>
      </c>
      <c r="C24" s="40">
        <f t="shared" si="2"/>
        <v>41.524384034571057</v>
      </c>
      <c r="D24" s="40">
        <f t="shared" si="2"/>
        <v>41.323241069143137</v>
      </c>
      <c r="E24" s="40">
        <f t="shared" si="2"/>
        <v>41.12307243466514</v>
      </c>
      <c r="F24" s="40">
        <f t="shared" si="2"/>
        <v>40.923873411504943</v>
      </c>
      <c r="G24" s="40">
        <f t="shared" si="2"/>
        <v>40.725639302892198</v>
      </c>
      <c r="H24" s="40">
        <f t="shared" si="2"/>
        <v>40.528365434807561</v>
      </c>
      <c r="I24" s="40">
        <f t="shared" si="2"/>
        <v>40.332047155872552</v>
      </c>
      <c r="J24" s="40">
        <f t="shared" si="2"/>
        <v>40.136679837239804</v>
      </c>
      <c r="K24" s="40">
        <f t="shared" si="2"/>
        <v>39.942258872483968</v>
      </c>
      <c r="L24" s="40">
        <f t="shared" si="2"/>
        <v>39.74877967749309</v>
      </c>
      <c r="M24" s="40">
        <f t="shared" si="2"/>
        <v>39.55623769036054</v>
      </c>
    </row>
    <row r="25" spans="1:13" ht="16.5" x14ac:dyDescent="0.25">
      <c r="A25" s="44">
        <v>16</v>
      </c>
      <c r="B25" s="40">
        <f t="shared" si="1"/>
        <v>39.364628371277405</v>
      </c>
      <c r="C25" s="40">
        <f t="shared" si="2"/>
        <v>39.173947202425516</v>
      </c>
      <c r="D25" s="40">
        <f t="shared" si="2"/>
        <v>38.984189687870881</v>
      </c>
      <c r="E25" s="40">
        <f t="shared" si="2"/>
        <v>38.795351353457676</v>
      </c>
      <c r="F25" s="40">
        <f t="shared" si="2"/>
        <v>38.607427746702776</v>
      </c>
      <c r="G25" s="40">
        <f t="shared" si="2"/>
        <v>38.420414436690749</v>
      </c>
      <c r="H25" s="40">
        <f t="shared" si="2"/>
        <v>38.234307013969406</v>
      </c>
      <c r="I25" s="40">
        <f t="shared" si="2"/>
        <v>38.049101090445809</v>
      </c>
      <c r="J25" s="40">
        <f t="shared" si="2"/>
        <v>37.864792299282826</v>
      </c>
      <c r="K25" s="40">
        <f t="shared" si="2"/>
        <v>37.681376294796195</v>
      </c>
      <c r="L25" s="40">
        <f t="shared" si="2"/>
        <v>37.498848752351968</v>
      </c>
      <c r="M25" s="40">
        <f t="shared" si="2"/>
        <v>37.317205368264652</v>
      </c>
    </row>
    <row r="26" spans="1:13" ht="16.5" x14ac:dyDescent="0.25">
      <c r="A26" s="44">
        <v>17</v>
      </c>
      <c r="B26" s="40">
        <f t="shared" si="1"/>
        <v>37.136441859695658</v>
      </c>
      <c r="C26" s="40">
        <f t="shared" si="2"/>
        <v>36.956553964552377</v>
      </c>
      <c r="D26" s="40">
        <f t="shared" si="2"/>
        <v>36.777537441387622</v>
      </c>
      <c r="E26" s="40">
        <f t="shared" si="2"/>
        <v>36.599388069299692</v>
      </c>
      <c r="F26" s="40">
        <f t="shared" si="2"/>
        <v>36.422101647832811</v>
      </c>
      <c r="G26" s="40">
        <f t="shared" si="2"/>
        <v>36.245673996878061</v>
      </c>
      <c r="H26" s="40">
        <f t="shared" si="2"/>
        <v>36.070100956574905</v>
      </c>
      <c r="I26" s="40">
        <f t="shared" si="2"/>
        <v>35.895378387213022</v>
      </c>
      <c r="J26" s="40">
        <f t="shared" si="2"/>
        <v>35.721502169134745</v>
      </c>
      <c r="K26" s="40">
        <f t="shared" si="2"/>
        <v>35.548468202637913</v>
      </c>
      <c r="L26" s="40">
        <f t="shared" si="2"/>
        <v>35.376272407879213</v>
      </c>
      <c r="M26" s="40">
        <f t="shared" si="2"/>
        <v>35.204910724777974</v>
      </c>
    </row>
    <row r="27" spans="1:13" ht="16.5" x14ac:dyDescent="0.25">
      <c r="A27" s="44">
        <v>18</v>
      </c>
      <c r="B27" s="40">
        <f t="shared" si="1"/>
        <v>35.034379112920433</v>
      </c>
      <c r="C27" s="40">
        <f t="shared" si="2"/>
        <v>34.864673551464506</v>
      </c>
      <c r="D27" s="40">
        <f t="shared" si="2"/>
        <v>34.69579003904493</v>
      </c>
      <c r="E27" s="40">
        <f t="shared" si="2"/>
        <v>34.527724593678954</v>
      </c>
      <c r="F27" s="40">
        <f t="shared" si="2"/>
        <v>34.360473252672456</v>
      </c>
      <c r="G27" s="40">
        <f t="shared" si="2"/>
        <v>34.194032072526468</v>
      </c>
      <c r="H27" s="40">
        <f t="shared" si="2"/>
        <v>34.028397128844247</v>
      </c>
      <c r="I27" s="40">
        <f t="shared" si="2"/>
        <v>33.863564516238696</v>
      </c>
      <c r="J27" s="40">
        <f t="shared" si="2"/>
        <v>33.699530348240323</v>
      </c>
      <c r="K27" s="40">
        <f t="shared" si="2"/>
        <v>33.536290757205578</v>
      </c>
      <c r="L27" s="40">
        <f t="shared" si="2"/>
        <v>33.373841894225677</v>
      </c>
      <c r="M27" s="40">
        <f t="shared" si="2"/>
        <v>33.21217992903582</v>
      </c>
    </row>
    <row r="28" spans="1:13" ht="16.5" x14ac:dyDescent="0.25">
      <c r="A28" s="44">
        <v>19</v>
      </c>
      <c r="B28" s="40">
        <f t="shared" si="1"/>
        <v>33.05130104992493</v>
      </c>
      <c r="C28" s="40">
        <f t="shared" si="2"/>
        <v>32.891201463645757</v>
      </c>
      <c r="D28" s="40">
        <f t="shared" si="2"/>
        <v>32.731877395325398</v>
      </c>
      <c r="E28" s="40">
        <f t="shared" si="2"/>
        <v>32.573325088376379</v>
      </c>
      <c r="F28" s="40">
        <f t="shared" si="2"/>
        <v>32.415540804407982</v>
      </c>
      <c r="G28" s="40">
        <f t="shared" si="2"/>
        <v>32.258520823138177</v>
      </c>
      <c r="H28" s="40">
        <f t="shared" si="2"/>
        <v>32.102261442305888</v>
      </c>
      <c r="I28" s="40">
        <f t="shared" si="2"/>
        <v>31.946758977583684</v>
      </c>
      <c r="J28" s="40">
        <f t="shared" si="2"/>
        <v>31.792009762490871</v>
      </c>
      <c r="K28" s="40">
        <f t="shared" si="2"/>
        <v>31.638010148307156</v>
      </c>
      <c r="L28" s="40">
        <f t="shared" si="2"/>
        <v>31.484756503986482</v>
      </c>
      <c r="M28" s="40">
        <f t="shared" si="2"/>
        <v>31.332245216071524</v>
      </c>
    </row>
    <row r="29" spans="1:13" ht="16.5" x14ac:dyDescent="0.25">
      <c r="A29" s="44">
        <v>20</v>
      </c>
      <c r="B29" s="40">
        <f t="shared" si="1"/>
        <v>31.180472688608429</v>
      </c>
      <c r="C29" s="40">
        <f t="shared" si="2"/>
        <v>31.029435343062033</v>
      </c>
      <c r="D29" s="40">
        <f t="shared" si="2"/>
        <v>30.879129618231506</v>
      </c>
      <c r="E29" s="40">
        <f t="shared" si="2"/>
        <v>30.729551970166387</v>
      </c>
      <c r="F29" s="40">
        <f t="shared" si="2"/>
        <v>30.580698872082994</v>
      </c>
      <c r="G29" s="40">
        <f t="shared" si="2"/>
        <v>30.432566814281298</v>
      </c>
      <c r="H29" s="40">
        <f t="shared" si="2"/>
        <v>30.285152304062162</v>
      </c>
      <c r="I29" s="40">
        <f t="shared" si="2"/>
        <v>30.138451865644981</v>
      </c>
      <c r="J29" s="40">
        <f t="shared" si="2"/>
        <v>29.992462040085726</v>
      </c>
      <c r="K29" s="40">
        <f t="shared" si="2"/>
        <v>29.847179385195428</v>
      </c>
      <c r="L29" s="40">
        <f t="shared" si="2"/>
        <v>29.702600475458947</v>
      </c>
      <c r="M29" s="40">
        <f t="shared" si="2"/>
        <v>29.558721901954264</v>
      </c>
    </row>
    <row r="30" spans="1:13" ht="16.5" x14ac:dyDescent="0.25">
      <c r="A30" s="44">
        <v>21</v>
      </c>
      <c r="B30" s="40">
        <f t="shared" si="1"/>
        <v>29.415540272272096</v>
      </c>
      <c r="C30" s="40">
        <f t="shared" si="2"/>
        <v>29.273052210435878</v>
      </c>
      <c r="D30" s="40">
        <f t="shared" si="2"/>
        <v>29.131254356822172</v>
      </c>
      <c r="E30" s="40">
        <f t="shared" si="2"/>
        <v>28.990143368081494</v>
      </c>
      <c r="F30" s="40">
        <f t="shared" si="2"/>
        <v>28.849715917059427</v>
      </c>
      <c r="G30" s="40">
        <f t="shared" si="2"/>
        <v>28.709968692718203</v>
      </c>
      <c r="H30" s="40">
        <f t="shared" si="2"/>
        <v>28.570898400058635</v>
      </c>
      <c r="I30" s="40">
        <f t="shared" si="2"/>
        <v>28.432501760042435</v>
      </c>
      <c r="J30" s="40">
        <f t="shared" si="2"/>
        <v>28.294775509514835</v>
      </c>
      <c r="K30" s="40">
        <f t="shared" si="2"/>
        <v>28.157716401127757</v>
      </c>
      <c r="L30" s="40">
        <f t="shared" si="2"/>
        <v>28.021321203263156</v>
      </c>
      <c r="M30" s="40">
        <f t="shared" si="2"/>
        <v>27.88558669995686</v>
      </c>
    </row>
    <row r="31" spans="1:13" ht="16.5" x14ac:dyDescent="0.25">
      <c r="A31" s="44">
        <v>22</v>
      </c>
      <c r="B31" s="40">
        <f t="shared" si="1"/>
        <v>27.750509690822728</v>
      </c>
      <c r="C31" s="40">
        <f t="shared" si="2"/>
        <v>27.616086990977244</v>
      </c>
      <c r="D31" s="40">
        <f t="shared" si="2"/>
        <v>27.482315430964317</v>
      </c>
      <c r="E31" s="40">
        <f t="shared" si="2"/>
        <v>27.349191856680655</v>
      </c>
      <c r="F31" s="40">
        <f t="shared" si="2"/>
        <v>27.216713129301347</v>
      </c>
      <c r="G31" s="40">
        <f t="shared" si="2"/>
        <v>27.084876125205849</v>
      </c>
      <c r="H31" s="40">
        <f t="shared" si="2"/>
        <v>26.953677735904375</v>
      </c>
      <c r="I31" s="40">
        <f t="shared" si="2"/>
        <v>26.823114867964552</v>
      </c>
      <c r="J31" s="40">
        <f t="shared" si="2"/>
        <v>26.693184442938524</v>
      </c>
      <c r="K31" s="40">
        <f t="shared" si="2"/>
        <v>26.563883397290333</v>
      </c>
      <c r="L31" s="40">
        <f t="shared" si="2"/>
        <v>26.435208682323736</v>
      </c>
      <c r="M31" s="40">
        <f t="shared" si="2"/>
        <v>26.307157264110241</v>
      </c>
    </row>
    <row r="32" spans="1:13" ht="16.5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6.5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16.5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3" ht="18.75" x14ac:dyDescent="0.3">
      <c r="A35" s="47"/>
      <c r="B35" s="45"/>
      <c r="C35" s="45"/>
      <c r="D35" s="45"/>
      <c r="E35" s="45"/>
      <c r="F35" s="45"/>
      <c r="G35" s="45"/>
      <c r="H35" s="45"/>
      <c r="I35" s="46"/>
      <c r="J35" s="45"/>
      <c r="K35" s="99" t="str">
        <f>"Продолжение таблицы "&amp;$C$2</f>
        <v>Продолжение таблицы 117</v>
      </c>
      <c r="L35" s="99"/>
      <c r="M35" s="99"/>
    </row>
    <row r="36" spans="1:13" ht="16.5" x14ac:dyDescent="0.25">
      <c r="A36" s="100" t="s">
        <v>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</row>
    <row r="37" spans="1:13" ht="16.5" x14ac:dyDescent="0.25">
      <c r="A37" s="98" t="s">
        <v>1</v>
      </c>
      <c r="B37" s="98" t="s">
        <v>2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</row>
    <row r="38" spans="1:13" ht="16.5" x14ac:dyDescent="0.25">
      <c r="A38" s="98"/>
      <c r="B38" s="44">
        <v>0</v>
      </c>
      <c r="C38" s="44">
        <v>1</v>
      </c>
      <c r="D38" s="44">
        <v>2</v>
      </c>
      <c r="E38" s="44">
        <v>3</v>
      </c>
      <c r="F38" s="44">
        <v>4</v>
      </c>
      <c r="G38" s="44">
        <v>5</v>
      </c>
      <c r="H38" s="44">
        <v>6</v>
      </c>
      <c r="I38" s="44">
        <v>7</v>
      </c>
      <c r="J38" s="44">
        <v>8</v>
      </c>
      <c r="K38" s="44">
        <v>9</v>
      </c>
      <c r="L38" s="44">
        <v>10</v>
      </c>
      <c r="M38" s="44">
        <v>11</v>
      </c>
    </row>
    <row r="39" spans="1:13" ht="16.5" x14ac:dyDescent="0.25">
      <c r="A39" s="44">
        <v>23</v>
      </c>
      <c r="B39" s="40">
        <f t="shared" ref="B39:M48" si="3">IF($B$2=0,(1+$A$2)^(-$A39-B$8/12),(1-(1+$A$2)^(-1/$B$2))/((1+$A$2)^($A39+B$8/12)-1))*100</f>
        <v>26.179726123417669</v>
      </c>
      <c r="C39" s="40">
        <f t="shared" si="3"/>
        <v>26.052912255638912</v>
      </c>
      <c r="D39" s="40">
        <f t="shared" si="3"/>
        <v>25.926712670721052</v>
      </c>
      <c r="E39" s="40">
        <f t="shared" si="3"/>
        <v>25.801124393094959</v>
      </c>
      <c r="F39" s="40">
        <f t="shared" si="3"/>
        <v>25.676144461605045</v>
      </c>
      <c r="G39" s="40">
        <f t="shared" si="3"/>
        <v>25.551769929439477</v>
      </c>
      <c r="H39" s="40">
        <f t="shared" si="3"/>
        <v>25.427997864060732</v>
      </c>
      <c r="I39" s="40">
        <f t="shared" si="3"/>
        <v>25.304825347136372</v>
      </c>
      <c r="J39" s="40">
        <f t="shared" si="3"/>
        <v>25.182249474470304</v>
      </c>
      <c r="K39" s="40">
        <f t="shared" si="3"/>
        <v>25.060267355934279</v>
      </c>
      <c r="L39" s="40">
        <f t="shared" si="3"/>
        <v>24.938876115399744</v>
      </c>
      <c r="M39" s="40">
        <f t="shared" si="3"/>
        <v>24.818072890670035</v>
      </c>
    </row>
    <row r="40" spans="1:13" ht="16.5" x14ac:dyDescent="0.25">
      <c r="A40" s="44">
        <v>24</v>
      </c>
      <c r="B40" s="40">
        <f t="shared" si="3"/>
        <v>24.697854833412897</v>
      </c>
      <c r="C40" s="40">
        <f t="shared" si="3"/>
        <v>24.578219109093311</v>
      </c>
      <c r="D40" s="40">
        <f t="shared" si="3"/>
        <v>24.459162896906651</v>
      </c>
      <c r="E40" s="40">
        <f t="shared" si="3"/>
        <v>24.340683389712222</v>
      </c>
      <c r="F40" s="40">
        <f t="shared" si="3"/>
        <v>24.222777793967019</v>
      </c>
      <c r="G40" s="40">
        <f t="shared" si="3"/>
        <v>24.105443329659884</v>
      </c>
      <c r="H40" s="40">
        <f t="shared" si="3"/>
        <v>23.988677230245973</v>
      </c>
      <c r="I40" s="40">
        <f t="shared" si="3"/>
        <v>23.87247674258148</v>
      </c>
      <c r="J40" s="40">
        <f t="shared" si="3"/>
        <v>23.756839126858775</v>
      </c>
      <c r="K40" s="40">
        <f t="shared" si="3"/>
        <v>23.641761656541771</v>
      </c>
      <c r="L40" s="40">
        <f t="shared" si="3"/>
        <v>23.527241618301641</v>
      </c>
      <c r="M40" s="40">
        <f t="shared" si="3"/>
        <v>23.413276311952863</v>
      </c>
    </row>
    <row r="41" spans="1:13" ht="16.5" x14ac:dyDescent="0.25">
      <c r="A41" s="44">
        <v>25</v>
      </c>
      <c r="B41" s="40">
        <f t="shared" si="3"/>
        <v>23.299863050389526</v>
      </c>
      <c r="C41" s="40">
        <f t="shared" si="3"/>
        <v>23.186999159521989</v>
      </c>
      <c r="D41" s="40">
        <f t="shared" si="3"/>
        <v>23.074681978213818</v>
      </c>
      <c r="E41" s="40">
        <f t="shared" si="3"/>
        <v>22.96290885821908</v>
      </c>
      <c r="F41" s="40">
        <f t="shared" si="3"/>
        <v>22.851677164119835</v>
      </c>
      <c r="G41" s="40">
        <f t="shared" si="3"/>
        <v>22.740984273264043</v>
      </c>
      <c r="H41" s="40">
        <f t="shared" si="3"/>
        <v>22.630827575703748</v>
      </c>
      <c r="I41" s="40">
        <f t="shared" si="3"/>
        <v>22.521204474133473</v>
      </c>
      <c r="J41" s="40">
        <f t="shared" si="3"/>
        <v>22.412112383829033</v>
      </c>
      <c r="K41" s="40">
        <f t="shared" si="3"/>
        <v>22.303548732586577</v>
      </c>
      <c r="L41" s="40">
        <f t="shared" si="3"/>
        <v>22.195510960661931</v>
      </c>
      <c r="M41" s="40">
        <f t="shared" si="3"/>
        <v>22.087996520710245</v>
      </c>
    </row>
    <row r="42" spans="1:13" ht="16.5" x14ac:dyDescent="0.25">
      <c r="A42" s="44">
        <v>26</v>
      </c>
      <c r="B42" s="40">
        <f t="shared" si="3"/>
        <v>21.981002877725967</v>
      </c>
      <c r="C42" s="40">
        <f t="shared" si="3"/>
        <v>21.874527508983004</v>
      </c>
      <c r="D42" s="40">
        <f t="shared" si="3"/>
        <v>21.768567903975299</v>
      </c>
      <c r="E42" s="40">
        <f t="shared" si="3"/>
        <v>21.663121564357617</v>
      </c>
      <c r="F42" s="40">
        <f t="shared" si="3"/>
        <v>21.558186003886629</v>
      </c>
      <c r="G42" s="40">
        <f t="shared" si="3"/>
        <v>21.453758748362301</v>
      </c>
      <c r="H42" s="40">
        <f t="shared" si="3"/>
        <v>21.349837335569575</v>
      </c>
      <c r="I42" s="40">
        <f t="shared" si="3"/>
        <v>21.246419315220258</v>
      </c>
      <c r="J42" s="40">
        <f t="shared" si="3"/>
        <v>21.143502248895313</v>
      </c>
      <c r="K42" s="40">
        <f t="shared" si="3"/>
        <v>21.041083709987337</v>
      </c>
      <c r="L42" s="40">
        <f t="shared" si="3"/>
        <v>20.93916128364333</v>
      </c>
      <c r="M42" s="40">
        <f t="shared" si="3"/>
        <v>20.837732566707778</v>
      </c>
    </row>
    <row r="43" spans="1:13" ht="16.5" x14ac:dyDescent="0.25">
      <c r="A43" s="44">
        <v>27</v>
      </c>
      <c r="B43" s="40">
        <f t="shared" si="3"/>
        <v>20.736795167666003</v>
      </c>
      <c r="C43" s="40">
        <f t="shared" si="3"/>
        <v>20.636346706587741</v>
      </c>
      <c r="D43" s="40">
        <f t="shared" si="3"/>
        <v>20.536384815071038</v>
      </c>
      <c r="E43" s="40">
        <f t="shared" si="3"/>
        <v>20.436907136186431</v>
      </c>
      <c r="F43" s="40">
        <f t="shared" si="3"/>
        <v>20.337911324421345</v>
      </c>
      <c r="G43" s="40">
        <f t="shared" si="3"/>
        <v>20.239395045624811</v>
      </c>
      <c r="H43" s="40">
        <f t="shared" si="3"/>
        <v>20.141355976952422</v>
      </c>
      <c r="I43" s="40">
        <f t="shared" si="3"/>
        <v>20.043791806811562</v>
      </c>
      <c r="J43" s="40">
        <f t="shared" si="3"/>
        <v>19.946700234806897</v>
      </c>
      <c r="K43" s="40">
        <f t="shared" si="3"/>
        <v>19.850078971686166</v>
      </c>
      <c r="L43" s="40">
        <f t="shared" si="3"/>
        <v>19.75392573928616</v>
      </c>
      <c r="M43" s="40">
        <f t="shared" si="3"/>
        <v>19.658238270479039</v>
      </c>
    </row>
    <row r="44" spans="1:13" ht="16.5" x14ac:dyDescent="0.25">
      <c r="A44" s="44">
        <v>28</v>
      </c>
      <c r="B44" s="40">
        <f t="shared" si="3"/>
        <v>19.56301430911887</v>
      </c>
      <c r="C44" s="40">
        <f t="shared" si="3"/>
        <v>19.468251609988435</v>
      </c>
      <c r="D44" s="40">
        <f t="shared" si="3"/>
        <v>19.373947938746262</v>
      </c>
      <c r="E44" s="40">
        <f t="shared" si="3"/>
        <v>19.28010107187399</v>
      </c>
      <c r="F44" s="40">
        <f t="shared" si="3"/>
        <v>19.186708796623911</v>
      </c>
      <c r="G44" s="40">
        <f t="shared" si="3"/>
        <v>19.093768910966805</v>
      </c>
      <c r="H44" s="40">
        <f t="shared" si="3"/>
        <v>19.001279223540021</v>
      </c>
      <c r="I44" s="40">
        <f t="shared" si="3"/>
        <v>18.909237553595812</v>
      </c>
      <c r="J44" s="40">
        <f t="shared" si="3"/>
        <v>18.817641730949902</v>
      </c>
      <c r="K44" s="40">
        <f t="shared" si="3"/>
        <v>18.726489595930339</v>
      </c>
      <c r="L44" s="40">
        <f t="shared" si="3"/>
        <v>18.635778999326565</v>
      </c>
      <c r="M44" s="40">
        <f t="shared" si="3"/>
        <v>18.545507802338715</v>
      </c>
    </row>
    <row r="45" spans="1:13" ht="16.5" x14ac:dyDescent="0.25">
      <c r="A45" s="44">
        <v>29</v>
      </c>
      <c r="B45" s="40">
        <f t="shared" si="3"/>
        <v>18.455673876527236</v>
      </c>
      <c r="C45" s="40">
        <f t="shared" si="3"/>
        <v>18.366275103762671</v>
      </c>
      <c r="D45" s="40">
        <f t="shared" si="3"/>
        <v>18.277309376175715</v>
      </c>
      <c r="E45" s="40">
        <f t="shared" si="3"/>
        <v>18.188774596107539</v>
      </c>
      <c r="F45" s="40">
        <f t="shared" si="3"/>
        <v>18.100668676060298</v>
      </c>
      <c r="G45" s="40">
        <f t="shared" si="3"/>
        <v>18.012989538647929</v>
      </c>
      <c r="H45" s="40">
        <f t="shared" si="3"/>
        <v>17.925735116547191</v>
      </c>
      <c r="I45" s="40">
        <f t="shared" si="3"/>
        <v>17.838903352448877</v>
      </c>
      <c r="J45" s="40">
        <f t="shared" si="3"/>
        <v>17.752492199009339</v>
      </c>
      <c r="K45" s="40">
        <f t="shared" si="3"/>
        <v>17.666499618802206</v>
      </c>
      <c r="L45" s="40">
        <f t="shared" si="3"/>
        <v>17.580923584270341</v>
      </c>
      <c r="M45" s="40">
        <f t="shared" si="3"/>
        <v>17.49576207767803</v>
      </c>
    </row>
    <row r="46" spans="1:13" ht="16.5" x14ac:dyDescent="0.25">
      <c r="A46" s="44">
        <v>30</v>
      </c>
      <c r="B46" s="40">
        <f t="shared" si="3"/>
        <v>17.411013091063428</v>
      </c>
      <c r="C46" s="40">
        <f t="shared" si="3"/>
        <v>17.326674626191195</v>
      </c>
      <c r="D46" s="40">
        <f t="shared" si="3"/>
        <v>17.242744694505394</v>
      </c>
      <c r="E46" s="40">
        <f t="shared" si="3"/>
        <v>17.159221317082583</v>
      </c>
      <c r="F46" s="40">
        <f t="shared" si="3"/>
        <v>17.076102524585181</v>
      </c>
      <c r="G46" s="40">
        <f t="shared" si="3"/>
        <v>16.993386357215027</v>
      </c>
      <c r="H46" s="40">
        <f t="shared" si="3"/>
        <v>16.91107086466716</v>
      </c>
      <c r="I46" s="40">
        <f t="shared" si="3"/>
        <v>16.829154106083848</v>
      </c>
      <c r="J46" s="40">
        <f t="shared" si="3"/>
        <v>16.74763415000881</v>
      </c>
      <c r="K46" s="40">
        <f t="shared" si="3"/>
        <v>16.666509074341704</v>
      </c>
      <c r="L46" s="40">
        <f t="shared" si="3"/>
        <v>16.585776966292777</v>
      </c>
      <c r="M46" s="40">
        <f t="shared" si="3"/>
        <v>16.505435922337764</v>
      </c>
    </row>
    <row r="47" spans="1:13" ht="16.5" x14ac:dyDescent="0.25">
      <c r="A47" s="44">
        <v>31</v>
      </c>
      <c r="B47" s="40">
        <f t="shared" si="3"/>
        <v>16.425484048173043</v>
      </c>
      <c r="C47" s="40">
        <f t="shared" si="3"/>
        <v>16.345919458670942</v>
      </c>
      <c r="D47" s="40">
        <f t="shared" si="3"/>
        <v>16.266740277835272</v>
      </c>
      <c r="E47" s="40">
        <f t="shared" si="3"/>
        <v>16.187944638757148</v>
      </c>
      <c r="F47" s="40">
        <f t="shared" si="3"/>
        <v>16.109530683570924</v>
      </c>
      <c r="G47" s="40">
        <f t="shared" si="3"/>
        <v>16.031496563410403</v>
      </c>
      <c r="H47" s="40">
        <f t="shared" si="3"/>
        <v>15.953840438365244</v>
      </c>
      <c r="I47" s="40">
        <f t="shared" si="3"/>
        <v>15.876560477437593</v>
      </c>
      <c r="J47" s="40">
        <f t="shared" si="3"/>
        <v>15.799654858498879</v>
      </c>
      <c r="K47" s="40">
        <f t="shared" si="3"/>
        <v>15.723121768246893</v>
      </c>
      <c r="L47" s="40">
        <f t="shared" si="3"/>
        <v>15.646959402162993</v>
      </c>
      <c r="M47" s="40">
        <f t="shared" si="3"/>
        <v>15.571165964469587</v>
      </c>
    </row>
    <row r="48" spans="1:13" ht="16.5" x14ac:dyDescent="0.25">
      <c r="A48" s="44">
        <v>32</v>
      </c>
      <c r="B48" s="40">
        <f t="shared" si="3"/>
        <v>15.495739668087777</v>
      </c>
      <c r="C48" s="40">
        <f t="shared" si="3"/>
        <v>15.420678734595224</v>
      </c>
      <c r="D48" s="40">
        <f t="shared" si="3"/>
        <v>15.345981394184225</v>
      </c>
      <c r="E48" s="40">
        <f t="shared" si="3"/>
        <v>15.271645885619952</v>
      </c>
      <c r="F48" s="40">
        <f t="shared" si="3"/>
        <v>15.197670456198981</v>
      </c>
      <c r="G48" s="40">
        <f t="shared" si="3"/>
        <v>15.124053361707926</v>
      </c>
      <c r="H48" s="40">
        <f t="shared" si="3"/>
        <v>15.050792866382304</v>
      </c>
      <c r="I48" s="40">
        <f t="shared" si="3"/>
        <v>14.977887242865648</v>
      </c>
      <c r="J48" s="40">
        <f t="shared" si="3"/>
        <v>14.905334772168752</v>
      </c>
      <c r="K48" s="40">
        <f t="shared" si="3"/>
        <v>14.833133743629142</v>
      </c>
      <c r="L48" s="40">
        <f t="shared" si="3"/>
        <v>14.761282454870745</v>
      </c>
      <c r="M48" s="40">
        <f t="shared" si="3"/>
        <v>14.689779211763765</v>
      </c>
    </row>
    <row r="49" spans="1:13" ht="16.5" x14ac:dyDescent="0.25">
      <c r="A49" s="44">
        <v>33</v>
      </c>
      <c r="B49" s="40">
        <f t="shared" ref="B49:M58" si="4">IF($B$2=0,(1+$A$2)^(-$A49-B$8/12),(1-(1+$A$2)^(-1/$B$2))/((1+$A$2)^($A49+B$8/12)-1))*100</f>
        <v>14.618622328384696</v>
      </c>
      <c r="C49" s="40">
        <f t="shared" si="4"/>
        <v>14.547810126976627</v>
      </c>
      <c r="D49" s="40">
        <f t="shared" si="4"/>
        <v>14.477340937909645</v>
      </c>
      <c r="E49" s="40">
        <f t="shared" si="4"/>
        <v>14.407213099641464</v>
      </c>
      <c r="F49" s="40">
        <f t="shared" si="4"/>
        <v>14.337424958678286</v>
      </c>
      <c r="G49" s="40">
        <f t="shared" si="4"/>
        <v>14.267974869535779</v>
      </c>
      <c r="H49" s="40">
        <f t="shared" si="4"/>
        <v>14.198861194700285</v>
      </c>
      <c r="I49" s="40">
        <f t="shared" si="4"/>
        <v>14.13008230459023</v>
      </c>
      <c r="J49" s="40">
        <f t="shared" si="4"/>
        <v>14.061636577517692</v>
      </c>
      <c r="K49" s="40">
        <f t="shared" si="4"/>
        <v>13.993522399650132</v>
      </c>
      <c r="L49" s="40">
        <f t="shared" si="4"/>
        <v>13.925738164972401</v>
      </c>
      <c r="M49" s="40">
        <f t="shared" si="4"/>
        <v>13.858282275248834</v>
      </c>
    </row>
    <row r="50" spans="1:13" ht="16.5" x14ac:dyDescent="0.25">
      <c r="A50" s="44">
        <v>34</v>
      </c>
      <c r="B50" s="40">
        <f t="shared" si="4"/>
        <v>13.79115313998556</v>
      </c>
      <c r="C50" s="40">
        <f t="shared" si="4"/>
        <v>13.724349176393044</v>
      </c>
      <c r="D50" s="40">
        <f t="shared" si="4"/>
        <v>13.657868809348722</v>
      </c>
      <c r="E50" s="40">
        <f t="shared" si="4"/>
        <v>13.591710471359871</v>
      </c>
      <c r="F50" s="40">
        <f t="shared" si="4"/>
        <v>13.525872602526684</v>
      </c>
      <c r="G50" s="40">
        <f t="shared" si="4"/>
        <v>13.460353650505452</v>
      </c>
      <c r="H50" s="40">
        <f t="shared" si="4"/>
        <v>13.395152070471966</v>
      </c>
      <c r="I50" s="40">
        <f t="shared" si="4"/>
        <v>13.330266325085125</v>
      </c>
      <c r="J50" s="40">
        <f t="shared" si="4"/>
        <v>13.265694884450651</v>
      </c>
      <c r="K50" s="40">
        <f t="shared" si="4"/>
        <v>13.201436226085031</v>
      </c>
      <c r="L50" s="40">
        <f t="shared" si="4"/>
        <v>13.137488834879621</v>
      </c>
      <c r="M50" s="40">
        <f t="shared" si="4"/>
        <v>13.073851203064935</v>
      </c>
    </row>
    <row r="51" spans="1:13" ht="16.5" x14ac:dyDescent="0.25">
      <c r="A51" s="44">
        <v>35</v>
      </c>
      <c r="B51" s="40">
        <f t="shared" si="4"/>
        <v>13.010521830175056</v>
      </c>
      <c r="C51" s="40">
        <f t="shared" si="4"/>
        <v>12.947499223012301</v>
      </c>
      <c r="D51" s="40">
        <f t="shared" si="4"/>
        <v>12.884781895611999</v>
      </c>
      <c r="E51" s="40">
        <f t="shared" si="4"/>
        <v>12.822368369207423</v>
      </c>
      <c r="F51" s="40">
        <f t="shared" si="4"/>
        <v>12.760257172194981</v>
      </c>
      <c r="G51" s="40">
        <f t="shared" si="4"/>
        <v>12.69844684009948</v>
      </c>
      <c r="H51" s="40">
        <f t="shared" si="4"/>
        <v>12.63693591553959</v>
      </c>
      <c r="I51" s="40">
        <f t="shared" si="4"/>
        <v>12.57572294819351</v>
      </c>
      <c r="J51" s="40">
        <f t="shared" si="4"/>
        <v>12.514806494764763</v>
      </c>
      <c r="K51" s="40">
        <f t="shared" si="4"/>
        <v>12.454185118948145</v>
      </c>
      <c r="L51" s="40">
        <f t="shared" si="4"/>
        <v>12.393857391395873</v>
      </c>
      <c r="M51" s="40">
        <f t="shared" si="4"/>
        <v>12.333821889683904</v>
      </c>
    </row>
    <row r="52" spans="1:13" ht="16.5" x14ac:dyDescent="0.25">
      <c r="A52" s="44">
        <v>36</v>
      </c>
      <c r="B52" s="40">
        <f t="shared" si="4"/>
        <v>12.274077198278354</v>
      </c>
      <c r="C52" s="40">
        <f t="shared" si="4"/>
        <v>12.214621908502176</v>
      </c>
      <c r="D52" s="40">
        <f t="shared" si="4"/>
        <v>12.155454618501887</v>
      </c>
      <c r="E52" s="40">
        <f t="shared" si="4"/>
        <v>12.096573933214554</v>
      </c>
      <c r="F52" s="40">
        <f t="shared" si="4"/>
        <v>12.037978464334889</v>
      </c>
      <c r="G52" s="40">
        <f t="shared" si="4"/>
        <v>11.979666830282532</v>
      </c>
      <c r="H52" s="40">
        <f t="shared" si="4"/>
        <v>11.921637656169427</v>
      </c>
      <c r="I52" s="40">
        <f t="shared" si="4"/>
        <v>11.863889573767466</v>
      </c>
      <c r="J52" s="40">
        <f t="shared" si="4"/>
        <v>11.806421221476192</v>
      </c>
      <c r="K52" s="40">
        <f t="shared" si="4"/>
        <v>11.7492312442907</v>
      </c>
      <c r="L52" s="40">
        <f t="shared" si="4"/>
        <v>11.692318293769688</v>
      </c>
      <c r="M52" s="40">
        <f t="shared" si="4"/>
        <v>11.635681028003681</v>
      </c>
    </row>
    <row r="53" spans="1:13" ht="16.5" x14ac:dyDescent="0.25">
      <c r="A53" s="44">
        <v>37</v>
      </c>
      <c r="B53" s="40">
        <f t="shared" si="4"/>
        <v>11.579318111583351</v>
      </c>
      <c r="C53" s="40">
        <f t="shared" si="4"/>
        <v>11.523228215568087</v>
      </c>
      <c r="D53" s="40">
        <f t="shared" si="4"/>
        <v>11.467410017454609</v>
      </c>
      <c r="E53" s="40">
        <f t="shared" si="4"/>
        <v>11.411862201145803</v>
      </c>
      <c r="F53" s="40">
        <f t="shared" si="4"/>
        <v>11.356583456919706</v>
      </c>
      <c r="G53" s="40">
        <f t="shared" si="4"/>
        <v>11.301572481398612</v>
      </c>
      <c r="H53" s="40">
        <f t="shared" si="4"/>
        <v>11.246827977518326</v>
      </c>
      <c r="I53" s="40">
        <f t="shared" si="4"/>
        <v>11.192348654497607</v>
      </c>
      <c r="J53" s="40">
        <f t="shared" si="4"/>
        <v>11.138133227807726</v>
      </c>
      <c r="K53" s="40">
        <f t="shared" si="4"/>
        <v>11.084180419142166</v>
      </c>
      <c r="L53" s="40">
        <f t="shared" si="4"/>
        <v>11.030488956386495</v>
      </c>
      <c r="M53" s="40">
        <f t="shared" si="4"/>
        <v>10.977057573588375</v>
      </c>
    </row>
    <row r="54" spans="1:13" ht="16.5" x14ac:dyDescent="0.25">
      <c r="A54" s="44">
        <v>38</v>
      </c>
      <c r="B54" s="40">
        <f t="shared" si="4"/>
        <v>10.923885010927689</v>
      </c>
      <c r="C54" s="40">
        <f t="shared" si="4"/>
        <v>10.870970014686872</v>
      </c>
      <c r="D54" s="40">
        <f t="shared" si="4"/>
        <v>10.818311337221328</v>
      </c>
      <c r="E54" s="40">
        <f t="shared" si="4"/>
        <v>10.765907736930004</v>
      </c>
      <c r="F54" s="40">
        <f t="shared" si="4"/>
        <v>10.713757978226139</v>
      </c>
      <c r="G54" s="40">
        <f t="shared" si="4"/>
        <v>10.661860831508127</v>
      </c>
      <c r="H54" s="40">
        <f t="shared" si="4"/>
        <v>10.610215073130497</v>
      </c>
      <c r="I54" s="40">
        <f t="shared" si="4"/>
        <v>10.558819485375102</v>
      </c>
      <c r="J54" s="40">
        <f t="shared" si="4"/>
        <v>10.507672856422387</v>
      </c>
      <c r="K54" s="40">
        <f t="shared" si="4"/>
        <v>10.456773980322801</v>
      </c>
      <c r="L54" s="40">
        <f t="shared" si="4"/>
        <v>10.406121656968395</v>
      </c>
      <c r="M54" s="40">
        <f t="shared" si="4"/>
        <v>10.355714692064508</v>
      </c>
    </row>
    <row r="55" spans="1:13" ht="16.5" x14ac:dyDescent="0.25">
      <c r="A55" s="44">
        <v>39</v>
      </c>
      <c r="B55" s="40">
        <f t="shared" si="4"/>
        <v>10.305551897101592</v>
      </c>
      <c r="C55" s="40">
        <f t="shared" si="4"/>
        <v>10.255632089327239</v>
      </c>
      <c r="D55" s="40">
        <f t="shared" si="4"/>
        <v>10.205954091718233</v>
      </c>
      <c r="E55" s="40">
        <f t="shared" si="4"/>
        <v>10.156516732952833</v>
      </c>
      <c r="F55" s="40">
        <f t="shared" si="4"/>
        <v>10.10731884738315</v>
      </c>
      <c r="G55" s="40">
        <f t="shared" si="4"/>
        <v>10.058359275007666</v>
      </c>
      <c r="H55" s="40">
        <f t="shared" si="4"/>
        <v>10.009636861443862</v>
      </c>
      <c r="I55" s="40">
        <f t="shared" si="4"/>
        <v>9.9611504579010379</v>
      </c>
      <c r="J55" s="40">
        <f t="shared" si="4"/>
        <v>9.912898921153193</v>
      </c>
      <c r="K55" s="40">
        <f t="shared" si="4"/>
        <v>9.8648811135120749</v>
      </c>
      <c r="L55" s="40">
        <f t="shared" si="4"/>
        <v>9.8170959028003697</v>
      </c>
      <c r="M55" s="40">
        <f t="shared" si="4"/>
        <v>9.7695421623250045</v>
      </c>
    </row>
    <row r="56" spans="1:13" ht="16.5" x14ac:dyDescent="0.25">
      <c r="A56" s="44">
        <v>40</v>
      </c>
      <c r="B56" s="40">
        <f t="shared" si="4"/>
        <v>9.7222187708505583</v>
      </c>
      <c r="C56" s="40">
        <f t="shared" si="4"/>
        <v>9.6751246125728656</v>
      </c>
      <c r="D56" s="40">
        <f t="shared" si="4"/>
        <v>9.6282585770926712</v>
      </c>
      <c r="E56" s="40">
        <f t="shared" si="4"/>
        <v>9.5816195593894626</v>
      </c>
      <c r="F56" s="40">
        <f t="shared" si="4"/>
        <v>9.5352064597954218</v>
      </c>
      <c r="G56" s="40">
        <f t="shared" si="4"/>
        <v>9.4890181839694936</v>
      </c>
      <c r="H56" s="40">
        <f t="shared" si="4"/>
        <v>9.4430536428715648</v>
      </c>
      <c r="I56" s="40">
        <f t="shared" si="4"/>
        <v>9.3973117527368313</v>
      </c>
      <c r="J56" s="40">
        <f t="shared" si="4"/>
        <v>9.3517914350501794</v>
      </c>
      <c r="K56" s="40">
        <f t="shared" si="4"/>
        <v>9.3064916165208267</v>
      </c>
      <c r="L56" s="40">
        <f t="shared" si="4"/>
        <v>9.2614112290569555</v>
      </c>
      <c r="M56" s="40">
        <f t="shared" si="4"/>
        <v>9.2165492097405721</v>
      </c>
    </row>
    <row r="57" spans="1:13" ht="16.5" x14ac:dyDescent="0.25">
      <c r="A57" s="44">
        <v>41</v>
      </c>
      <c r="B57" s="40">
        <f t="shared" si="4"/>
        <v>9.1719045008024143</v>
      </c>
      <c r="C57" s="40">
        <f t="shared" si="4"/>
        <v>9.1274760495970444</v>
      </c>
      <c r="D57" s="40">
        <f t="shared" si="4"/>
        <v>9.0832628085779952</v>
      </c>
      <c r="E57" s="40">
        <f t="shared" si="4"/>
        <v>9.0392637352730798</v>
      </c>
      <c r="F57" s="40">
        <f t="shared" si="4"/>
        <v>8.9954777922598339</v>
      </c>
      <c r="G57" s="40">
        <f t="shared" si="4"/>
        <v>8.951903947141032</v>
      </c>
      <c r="H57" s="40">
        <f t="shared" si="4"/>
        <v>8.9085411725203478</v>
      </c>
      <c r="I57" s="40">
        <f t="shared" si="4"/>
        <v>8.8653884459781391</v>
      </c>
      <c r="J57" s="40">
        <f t="shared" si="4"/>
        <v>8.8224447500473424</v>
      </c>
      <c r="K57" s="40">
        <f t="shared" si="4"/>
        <v>8.7797090721894566</v>
      </c>
      <c r="L57" s="40">
        <f t="shared" si="4"/>
        <v>8.7371804047707098</v>
      </c>
      <c r="M57" s="40">
        <f t="shared" si="4"/>
        <v>8.6948577450382736</v>
      </c>
    </row>
    <row r="58" spans="1:13" ht="16.5" x14ac:dyDescent="0.25">
      <c r="A58" s="44">
        <v>42</v>
      </c>
      <c r="B58" s="40">
        <f t="shared" si="4"/>
        <v>8.6527400950966165</v>
      </c>
      <c r="C58" s="40">
        <f t="shared" si="4"/>
        <v>8.6108264618840025</v>
      </c>
      <c r="D58" s="40">
        <f t="shared" si="4"/>
        <v>8.5691158571490504</v>
      </c>
      <c r="E58" s="40">
        <f t="shared" si="4"/>
        <v>8.52760729742743</v>
      </c>
      <c r="F58" s="40">
        <f t="shared" si="4"/>
        <v>8.4862998040187065</v>
      </c>
      <c r="G58" s="40">
        <f t="shared" si="4"/>
        <v>8.4451924029632366</v>
      </c>
      <c r="H58" s="40">
        <f t="shared" si="4"/>
        <v>8.4042841250191938</v>
      </c>
      <c r="I58" s="40">
        <f t="shared" si="4"/>
        <v>8.3635740056397534</v>
      </c>
      <c r="J58" s="40">
        <f t="shared" si="4"/>
        <v>8.3230610849503197</v>
      </c>
      <c r="K58" s="40">
        <f t="shared" si="4"/>
        <v>8.2827444077259003</v>
      </c>
      <c r="L58" s="40">
        <f t="shared" si="4"/>
        <v>8.2426230233685924</v>
      </c>
      <c r="M58" s="40">
        <f t="shared" si="4"/>
        <v>8.2026959858851605</v>
      </c>
    </row>
    <row r="59" spans="1:13" ht="16.5" x14ac:dyDescent="0.25">
      <c r="A59" s="44">
        <v>43</v>
      </c>
      <c r="B59" s="40">
        <f t="shared" ref="B59:M66" si="5">IF($B$2=0,(1+$A$2)^(-$A59-B$8/12),(1-(1+$A$2)^(-1/$B$2))/((1+$A$2)^($A59+B$8/12)-1))*100</f>
        <v>8.1629623538647316</v>
      </c>
      <c r="C59" s="40">
        <f t="shared" si="5"/>
        <v>8.1234211904566092</v>
      </c>
      <c r="D59" s="40">
        <f t="shared" si="5"/>
        <v>8.0840715633481608</v>
      </c>
      <c r="E59" s="40">
        <f t="shared" si="5"/>
        <v>8.0449125447428624</v>
      </c>
      <c r="F59" s="40">
        <f t="shared" si="5"/>
        <v>8.0059432113384048</v>
      </c>
      <c r="G59" s="40">
        <f t="shared" si="5"/>
        <v>7.967162644304941</v>
      </c>
      <c r="H59" s="40">
        <f t="shared" si="5"/>
        <v>7.928569929263392</v>
      </c>
      <c r="I59" s="40">
        <f t="shared" si="5"/>
        <v>7.8901641562639195</v>
      </c>
      <c r="J59" s="40">
        <f t="shared" si="5"/>
        <v>7.8519444197644557</v>
      </c>
      <c r="K59" s="40">
        <f t="shared" si="5"/>
        <v>7.8139098186093419</v>
      </c>
      <c r="L59" s="40">
        <f t="shared" si="5"/>
        <v>7.7760594560081078</v>
      </c>
      <c r="M59" s="40">
        <f t="shared" si="5"/>
        <v>7.7383924395143051</v>
      </c>
    </row>
    <row r="60" spans="1:13" ht="16.5" x14ac:dyDescent="0.25">
      <c r="A60" s="44">
        <v>44</v>
      </c>
      <c r="B60" s="40">
        <f t="shared" si="5"/>
        <v>7.700907881004464</v>
      </c>
      <c r="C60" s="40">
        <f t="shared" si="5"/>
        <v>7.6636048966571764</v>
      </c>
      <c r="D60" s="40">
        <f t="shared" si="5"/>
        <v>7.6264826069322265</v>
      </c>
      <c r="E60" s="40">
        <f t="shared" si="5"/>
        <v>7.5895401365498678</v>
      </c>
      <c r="F60" s="40">
        <f t="shared" si="5"/>
        <v>7.5527766144701927</v>
      </c>
      <c r="G60" s="40">
        <f t="shared" si="5"/>
        <v>7.516191173872584</v>
      </c>
      <c r="H60" s="40">
        <f t="shared" si="5"/>
        <v>7.4797829521352748</v>
      </c>
      <c r="I60" s="40">
        <f t="shared" si="5"/>
        <v>7.4435510908150162</v>
      </c>
      <c r="J60" s="40">
        <f t="shared" si="5"/>
        <v>7.4074947356268419</v>
      </c>
      <c r="K60" s="40">
        <f t="shared" si="5"/>
        <v>7.3716130364239056</v>
      </c>
      <c r="L60" s="40">
        <f t="shared" si="5"/>
        <v>7.335905147177459</v>
      </c>
      <c r="M60" s="40">
        <f t="shared" si="5"/>
        <v>7.3003702259568897</v>
      </c>
    </row>
    <row r="61" spans="1:13" ht="16.5" x14ac:dyDescent="0.25">
      <c r="A61" s="44">
        <v>45</v>
      </c>
      <c r="B61" s="40">
        <f t="shared" si="5"/>
        <v>7.2650074349098714</v>
      </c>
      <c r="C61" s="40">
        <f t="shared" si="5"/>
        <v>7.2298159402426165</v>
      </c>
      <c r="D61" s="40">
        <f t="shared" si="5"/>
        <v>7.1947949122002113</v>
      </c>
      <c r="E61" s="40">
        <f t="shared" si="5"/>
        <v>7.1599435250470442</v>
      </c>
      <c r="F61" s="40">
        <f t="shared" si="5"/>
        <v>7.1252609570473497</v>
      </c>
      <c r="G61" s="40">
        <f t="shared" si="5"/>
        <v>7.0907463904458332</v>
      </c>
      <c r="H61" s="40">
        <f t="shared" si="5"/>
        <v>7.0563990114483692</v>
      </c>
      <c r="I61" s="40">
        <f t="shared" si="5"/>
        <v>7.022218010202848</v>
      </c>
      <c r="J61" s="40">
        <f t="shared" si="5"/>
        <v>6.9882025807800412</v>
      </c>
      <c r="K61" s="40">
        <f t="shared" si="5"/>
        <v>6.954351921154629</v>
      </c>
      <c r="L61" s="40">
        <f t="shared" si="5"/>
        <v>6.9206652331862832</v>
      </c>
      <c r="M61" s="40">
        <f t="shared" si="5"/>
        <v>6.8871417226008411</v>
      </c>
    </row>
    <row r="62" spans="1:13" ht="16.5" x14ac:dyDescent="0.25">
      <c r="A62" s="44">
        <v>46</v>
      </c>
      <c r="B62" s="40">
        <f t="shared" si="5"/>
        <v>6.8537805989715759</v>
      </c>
      <c r="C62" s="40">
        <f t="shared" si="5"/>
        <v>6.8205810757005843</v>
      </c>
      <c r="D62" s="40">
        <f t="shared" si="5"/>
        <v>6.7875423700002004</v>
      </c>
      <c r="E62" s="40">
        <f t="shared" si="5"/>
        <v>6.7546637028745709</v>
      </c>
      <c r="F62" s="40">
        <f t="shared" si="5"/>
        <v>6.721944299101275</v>
      </c>
      <c r="G62" s="40">
        <f t="shared" si="5"/>
        <v>6.6893833872130521</v>
      </c>
      <c r="H62" s="40">
        <f t="shared" si="5"/>
        <v>6.6569801994795963</v>
      </c>
      <c r="I62" s="40">
        <f t="shared" si="5"/>
        <v>6.6247339718894782</v>
      </c>
      <c r="J62" s="40">
        <f t="shared" si="5"/>
        <v>6.5926439441321136</v>
      </c>
      <c r="K62" s="40">
        <f t="shared" si="5"/>
        <v>6.5607093595798371</v>
      </c>
      <c r="L62" s="40">
        <f t="shared" si="5"/>
        <v>6.5289294652700764</v>
      </c>
      <c r="M62" s="40">
        <f t="shared" si="5"/>
        <v>6.4973035118875853</v>
      </c>
    </row>
    <row r="63" spans="1:13" ht="16.5" x14ac:dyDescent="0.25">
      <c r="A63" s="44">
        <v>47</v>
      </c>
      <c r="B63" s="40">
        <f t="shared" si="5"/>
        <v>6.4658307537467676</v>
      </c>
      <c r="C63" s="40">
        <f t="shared" si="5"/>
        <v>6.4345104487741338</v>
      </c>
      <c r="D63" s="40">
        <f t="shared" si="5"/>
        <v>6.4033418584907551</v>
      </c>
      <c r="E63" s="40">
        <f t="shared" si="5"/>
        <v>6.3723242479948761</v>
      </c>
      <c r="F63" s="40">
        <f t="shared" si="5"/>
        <v>6.3414568859445977</v>
      </c>
      <c r="G63" s="40">
        <f t="shared" si="5"/>
        <v>6.3107390445406129</v>
      </c>
      <c r="H63" s="40">
        <f t="shared" si="5"/>
        <v>6.2801699995090514</v>
      </c>
      <c r="I63" s="40">
        <f t="shared" si="5"/>
        <v>6.249749030084411</v>
      </c>
      <c r="J63" s="40">
        <f t="shared" si="5"/>
        <v>6.219475418992559</v>
      </c>
      <c r="K63" s="40">
        <f t="shared" si="5"/>
        <v>6.1893484524338085</v>
      </c>
      <c r="L63" s="40">
        <f t="shared" si="5"/>
        <v>6.1593674200661095</v>
      </c>
      <c r="M63" s="40">
        <f t="shared" si="5"/>
        <v>6.1295316149882861</v>
      </c>
    </row>
    <row r="64" spans="1:13" ht="16.5" x14ac:dyDescent="0.25">
      <c r="A64" s="44">
        <v>48</v>
      </c>
      <c r="B64" s="40">
        <f t="shared" si="5"/>
        <v>6.0998403337233675</v>
      </c>
      <c r="C64" s="40">
        <f t="shared" si="5"/>
        <v>6.0702928762020143</v>
      </c>
      <c r="D64" s="40">
        <f t="shared" si="5"/>
        <v>6.0408885457459958</v>
      </c>
      <c r="E64" s="40">
        <f t="shared" si="5"/>
        <v>6.0116266490517711</v>
      </c>
      <c r="F64" s="40">
        <f t="shared" si="5"/>
        <v>5.9825064961741505</v>
      </c>
      <c r="G64" s="40">
        <f t="shared" si="5"/>
        <v>5.9535274005100138</v>
      </c>
      <c r="H64" s="40">
        <f t="shared" si="5"/>
        <v>5.9246886787821254</v>
      </c>
      <c r="I64" s="40">
        <f t="shared" si="5"/>
        <v>5.8959896510230303</v>
      </c>
      <c r="J64" s="40">
        <f t="shared" si="5"/>
        <v>5.8674296405590178</v>
      </c>
      <c r="K64" s="40">
        <f t="shared" si="5"/>
        <v>5.8390079739941605</v>
      </c>
      <c r="L64" s="40">
        <f t="shared" si="5"/>
        <v>5.8107239811944433</v>
      </c>
      <c r="M64" s="40">
        <f t="shared" si="5"/>
        <v>5.7825769952719694</v>
      </c>
    </row>
    <row r="65" spans="1:13" ht="16.5" x14ac:dyDescent="0.25">
      <c r="A65" s="44">
        <v>49</v>
      </c>
      <c r="B65" s="40">
        <f t="shared" si="5"/>
        <v>5.7545663525692143</v>
      </c>
      <c r="C65" s="40">
        <f t="shared" si="5"/>
        <v>5.7266913926434091</v>
      </c>
      <c r="D65" s="40">
        <f t="shared" si="5"/>
        <v>5.6989514582509377</v>
      </c>
      <c r="E65" s="40">
        <f t="shared" si="5"/>
        <v>5.671345895331859</v>
      </c>
      <c r="F65" s="40">
        <f t="shared" si="5"/>
        <v>5.6438740529944793</v>
      </c>
      <c r="G65" s="40">
        <f t="shared" si="5"/>
        <v>5.6165352835000109</v>
      </c>
      <c r="H65" s="40">
        <f t="shared" si="5"/>
        <v>5.5893289422472865</v>
      </c>
      <c r="I65" s="40">
        <f t="shared" si="5"/>
        <v>5.5622543877575747</v>
      </c>
      <c r="J65" s="40">
        <f t="shared" si="5"/>
        <v>5.5353109816594506</v>
      </c>
      <c r="K65" s="40">
        <f t="shared" si="5"/>
        <v>5.5084980886737345</v>
      </c>
      <c r="L65" s="40">
        <f t="shared" si="5"/>
        <v>5.4818150765985303</v>
      </c>
      <c r="M65" s="40">
        <f t="shared" si="5"/>
        <v>5.45526131629431</v>
      </c>
    </row>
    <row r="66" spans="1:13" ht="16.5" x14ac:dyDescent="0.25">
      <c r="A66" s="44">
        <v>50</v>
      </c>
      <c r="B66" s="40">
        <f t="shared" si="5"/>
        <v>5.4288361816690704</v>
      </c>
      <c r="C66" s="40">
        <f t="shared" si="5"/>
        <v>5.4025390496635923</v>
      </c>
      <c r="D66" s="40">
        <f t="shared" si="5"/>
        <v>5.3763693002367328</v>
      </c>
      <c r="E66" s="40">
        <f t="shared" si="5"/>
        <v>5.3503263163508095</v>
      </c>
      <c r="F66" s="40">
        <f t="shared" si="5"/>
        <v>5.324409483957055</v>
      </c>
      <c r="G66" s="40">
        <f t="shared" si="5"/>
        <v>5.2986181919811424</v>
      </c>
      <c r="H66" s="40">
        <f t="shared" si="5"/>
        <v>5.2729518323087623</v>
      </c>
      <c r="I66" s="40">
        <f t="shared" si="5"/>
        <v>5.2474097997712983</v>
      </c>
      <c r="J66" s="40">
        <f t="shared" si="5"/>
        <v>5.2219914921315569</v>
      </c>
      <c r="K66" s="40">
        <f t="shared" si="5"/>
        <v>5.1966963100695613</v>
      </c>
      <c r="L66" s="40">
        <f t="shared" si="5"/>
        <v>5.171523657168426</v>
      </c>
      <c r="M66" s="40">
        <f t="shared" si="5"/>
        <v>5.1464729399002929</v>
      </c>
    </row>
    <row r="67" spans="1:13" ht="16.5" x14ac:dyDescent="0.25">
      <c r="A67" s="52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t="16.5" x14ac:dyDescent="0.25">
      <c r="A68" s="52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69" spans="1:13" ht="16.5" x14ac:dyDescent="0.25">
      <c r="A69" s="52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</row>
    <row r="70" spans="1:13" x14ac:dyDescent="0.25">
      <c r="A70" s="49"/>
      <c r="B70" s="50">
        <v>12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1:13" ht="18.75" x14ac:dyDescent="0.3">
      <c r="A71" s="85" t="s">
        <v>10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18.75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86" t="str">
        <f>"Таблица "&amp;$C$2+1</f>
        <v>Таблица 118</v>
      </c>
      <c r="M72" s="86"/>
    </row>
    <row r="73" spans="1:13" ht="16.5" x14ac:dyDescent="0.25">
      <c r="A73" s="92" t="s">
        <v>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</row>
    <row r="74" spans="1:13" ht="16.5" x14ac:dyDescent="0.25">
      <c r="A74" s="89" t="s">
        <v>1</v>
      </c>
      <c r="B74" s="98" t="s">
        <v>2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</row>
    <row r="75" spans="1:13" ht="16.5" x14ac:dyDescent="0.25">
      <c r="A75" s="90"/>
      <c r="B75" s="44">
        <v>0</v>
      </c>
      <c r="C75" s="44">
        <v>1</v>
      </c>
      <c r="D75" s="44">
        <v>2</v>
      </c>
      <c r="E75" s="44">
        <v>3</v>
      </c>
      <c r="F75" s="44">
        <v>4</v>
      </c>
      <c r="G75" s="44">
        <v>5</v>
      </c>
      <c r="H75" s="44">
        <v>6</v>
      </c>
      <c r="I75" s="44">
        <v>7</v>
      </c>
      <c r="J75" s="44">
        <v>8</v>
      </c>
      <c r="K75" s="44">
        <v>9</v>
      </c>
      <c r="L75" s="44">
        <v>10</v>
      </c>
      <c r="M75" s="44">
        <v>11</v>
      </c>
    </row>
    <row r="76" spans="1:13" ht="16.5" x14ac:dyDescent="0.25">
      <c r="A76" s="44">
        <v>0</v>
      </c>
      <c r="B76" s="40">
        <v>100</v>
      </c>
      <c r="C76" s="40">
        <f t="shared" ref="C76:M85" si="6">IF($B$70=0,(1+$A$2)^(-$A76-C$8/12),(1-(1+$A$2)^(-1/$B$70))/((1+$A$2)^($A76+C$8/12)-1))*100</f>
        <v>99.515602771469304</v>
      </c>
      <c r="D76" s="40">
        <f t="shared" si="6"/>
        <v>49.636996091540617</v>
      </c>
      <c r="E76" s="40">
        <f t="shared" si="6"/>
        <v>33.010924536288591</v>
      </c>
      <c r="F76" s="40">
        <f t="shared" si="6"/>
        <v>24.697986761049851</v>
      </c>
      <c r="G76" s="40">
        <f t="shared" si="6"/>
        <v>19.710302496522356</v>
      </c>
      <c r="H76" s="40">
        <f t="shared" si="6"/>
        <v>16.385244985964427</v>
      </c>
      <c r="I76" s="40">
        <f t="shared" si="6"/>
        <v>14.010259904793617</v>
      </c>
      <c r="J76" s="40">
        <f t="shared" si="6"/>
        <v>12.229070090488111</v>
      </c>
      <c r="K76" s="40">
        <f t="shared" si="6"/>
        <v>10.84374378588576</v>
      </c>
      <c r="L76" s="40">
        <f t="shared" si="6"/>
        <v>9.7355219365047159</v>
      </c>
      <c r="M76" s="40">
        <f t="shared" si="6"/>
        <v>8.8288305984156921</v>
      </c>
    </row>
    <row r="77" spans="1:13" ht="16.5" x14ac:dyDescent="0.25">
      <c r="A77" s="44">
        <v>1</v>
      </c>
      <c r="B77" s="40">
        <f t="shared" ref="B77:B100" si="7">IF($B$70=0,(1+$A$2)^(-$A77-B$8/12),(1-(1+$A$2)^(-1/$B$70))/((1+$A$2)^($A77+B$8/12)-1))*100</f>
        <v>8.0732871421786534</v>
      </c>
      <c r="C77" s="40">
        <f t="shared" si="6"/>
        <v>7.4340112857315424</v>
      </c>
      <c r="D77" s="40">
        <f t="shared" si="6"/>
        <v>6.8860885417552531</v>
      </c>
      <c r="E77" s="40">
        <f t="shared" si="6"/>
        <v>6.4112482860927011</v>
      </c>
      <c r="F77" s="40">
        <f t="shared" si="6"/>
        <v>5.9957875505107641</v>
      </c>
      <c r="G77" s="40">
        <f t="shared" si="6"/>
        <v>5.6292275944873182</v>
      </c>
      <c r="H77" s="40">
        <f t="shared" si="6"/>
        <v>5.3034182864026622</v>
      </c>
      <c r="I77" s="40">
        <f t="shared" si="6"/>
        <v>5.0119253117231688</v>
      </c>
      <c r="J77" s="40">
        <f t="shared" si="6"/>
        <v>4.7496012187297323</v>
      </c>
      <c r="K77" s="40">
        <f t="shared" si="6"/>
        <v>4.5122790226095892</v>
      </c>
      <c r="L77" s="40">
        <f t="shared" si="6"/>
        <v>4.2965493720685792</v>
      </c>
      <c r="M77" s="40">
        <f t="shared" si="6"/>
        <v>4.0995958463923108</v>
      </c>
    </row>
    <row r="78" spans="1:13" ht="16.5" x14ac:dyDescent="0.25">
      <c r="A78" s="44">
        <v>2</v>
      </c>
      <c r="B78" s="40">
        <f t="shared" si="7"/>
        <v>3.9190714282420638</v>
      </c>
      <c r="C78" s="40">
        <f t="shared" si="6"/>
        <v>3.7530046229797214</v>
      </c>
      <c r="D78" s="40">
        <f t="shared" si="6"/>
        <v>3.5997272427637923</v>
      </c>
      <c r="E78" s="40">
        <f t="shared" si="6"/>
        <v>3.4578182386241676</v>
      </c>
      <c r="F78" s="40">
        <f t="shared" si="6"/>
        <v>3.3260595685208254</v>
      </c>
      <c r="G78" s="40">
        <f t="shared" si="6"/>
        <v>3.203401196149005</v>
      </c>
      <c r="H78" s="40">
        <f t="shared" si="6"/>
        <v>3.0889330899833682</v>
      </c>
      <c r="I78" s="40">
        <f t="shared" si="6"/>
        <v>2.9818626418619942</v>
      </c>
      <c r="J78" s="40">
        <f t="shared" si="6"/>
        <v>2.8814963195858643</v>
      </c>
      <c r="K78" s="40">
        <f t="shared" si="6"/>
        <v>2.7872246554093638</v>
      </c>
      <c r="L78" s="40">
        <f t="shared" si="6"/>
        <v>2.6985098836207015</v>
      </c>
      <c r="M78" s="40">
        <f t="shared" si="6"/>
        <v>2.6148756973942371</v>
      </c>
    </row>
    <row r="79" spans="1:13" ht="16.5" x14ac:dyDescent="0.25">
      <c r="A79" s="44">
        <v>3</v>
      </c>
      <c r="B79" s="40">
        <f t="shared" si="7"/>
        <v>2.5358987128341024</v>
      </c>
      <c r="C79" s="40">
        <f t="shared" si="6"/>
        <v>2.4612013172269736</v>
      </c>
      <c r="D79" s="40">
        <f t="shared" si="6"/>
        <v>2.3904456465180695</v>
      </c>
      <c r="E79" s="40">
        <f t="shared" si="6"/>
        <v>2.3233284893293158</v>
      </c>
      <c r="F79" s="40">
        <f t="shared" si="6"/>
        <v>2.2595769553747962</v>
      </c>
      <c r="G79" s="40">
        <f t="shared" si="6"/>
        <v>2.1989447777666116</v>
      </c>
      <c r="H79" s="40">
        <f t="shared" si="6"/>
        <v>2.1412091435627545</v>
      </c>
      <c r="I79" s="40">
        <f t="shared" si="6"/>
        <v>2.0861679665641399</v>
      </c>
      <c r="J79" s="40">
        <f t="shared" si="6"/>
        <v>2.0336375320029374</v>
      </c>
      <c r="K79" s="40">
        <f t="shared" si="6"/>
        <v>1.9834504552724508</v>
      </c>
      <c r="L79" s="40">
        <f t="shared" si="6"/>
        <v>1.935453906909643</v>
      </c>
      <c r="M79" s="40">
        <f t="shared" si="6"/>
        <v>1.8895080641756248</v>
      </c>
    </row>
    <row r="80" spans="1:13" ht="16.5" x14ac:dyDescent="0.25">
      <c r="A80" s="44">
        <v>4</v>
      </c>
      <c r="B80" s="40">
        <f t="shared" si="7"/>
        <v>1.8454847561885777</v>
      </c>
      <c r="C80" s="40">
        <f t="shared" si="6"/>
        <v>1.8032662749587898</v>
      </c>
      <c r="D80" s="40">
        <f t="shared" si="6"/>
        <v>1.7627443290994607</v>
      </c>
      <c r="E80" s="40">
        <f t="shared" si="6"/>
        <v>1.7238191206303766</v>
      </c>
      <c r="F80" s="40">
        <f t="shared" si="6"/>
        <v>1.6863985283042231</v>
      </c>
      <c r="G80" s="40">
        <f t="shared" si="6"/>
        <v>1.6503973833865333</v>
      </c>
      <c r="H80" s="40">
        <f t="shared" si="6"/>
        <v>1.6157368259045239</v>
      </c>
      <c r="I80" s="40">
        <f t="shared" si="6"/>
        <v>1.582343731123341</v>
      </c>
      <c r="J80" s="40">
        <f t="shared" si="6"/>
        <v>1.5501501974712668</v>
      </c>
      <c r="K80" s="40">
        <f t="shared" si="6"/>
        <v>1.5190930883675504</v>
      </c>
      <c r="L80" s="40">
        <f t="shared" si="6"/>
        <v>1.489113621447351</v>
      </c>
      <c r="M80" s="40">
        <f t="shared" si="6"/>
        <v>1.4601569995604149</v>
      </c>
    </row>
    <row r="81" spans="1:13" ht="16.5" x14ac:dyDescent="0.25">
      <c r="A81" s="44">
        <v>5</v>
      </c>
      <c r="B81" s="40">
        <f t="shared" si="7"/>
        <v>1.4321720786698982</v>
      </c>
      <c r="C81" s="40">
        <f t="shared" si="6"/>
        <v>1.4051110684168644</v>
      </c>
      <c r="D81" s="40">
        <f t="shared" si="6"/>
        <v>1.3789292616624169</v>
      </c>
      <c r="E81" s="40">
        <f t="shared" si="6"/>
        <v>1.3535847897877307</v>
      </c>
      <c r="F81" s="40">
        <f t="shared" si="6"/>
        <v>1.3290384009346958</v>
      </c>
      <c r="G81" s="40">
        <f t="shared" si="6"/>
        <v>1.3052532587166628</v>
      </c>
      <c r="H81" s="40">
        <f t="shared" si="6"/>
        <v>1.2821947592282121</v>
      </c>
      <c r="I81" s="40">
        <f t="shared" si="6"/>
        <v>1.2598303644421023</v>
      </c>
      <c r="J81" s="40">
        <f t="shared" si="6"/>
        <v>1.2381294503064946</v>
      </c>
      <c r="K81" s="40">
        <f t="shared" si="6"/>
        <v>1.2170631680511139</v>
      </c>
      <c r="L81" s="40">
        <f t="shared" si="6"/>
        <v>1.1966043173814467</v>
      </c>
      <c r="M81" s="40">
        <f t="shared" si="6"/>
        <v>1.1767272303889349</v>
      </c>
    </row>
    <row r="82" spans="1:13" ht="16.5" x14ac:dyDescent="0.25">
      <c r="A82" s="44">
        <v>6</v>
      </c>
      <c r="B82" s="40">
        <f t="shared" si="7"/>
        <v>1.1574076651353082</v>
      </c>
      <c r="C82" s="40">
        <f t="shared" si="6"/>
        <v>1.1386227079834201</v>
      </c>
      <c r="D82" s="40">
        <f t="shared" si="6"/>
        <v>1.1203506838471953</v>
      </c>
      <c r="E82" s="40">
        <f t="shared" si="6"/>
        <v>1.1025710736215935</v>
      </c>
      <c r="F82" s="40">
        <f t="shared" si="6"/>
        <v>1.0852644381312524</v>
      </c>
      <c r="G82" s="40">
        <f t="shared" si="6"/>
        <v>1.068412348005211</v>
      </c>
      <c r="H82" s="40">
        <f t="shared" si="6"/>
        <v>1.0519973189458922</v>
      </c>
      <c r="I82" s="40">
        <f t="shared" si="6"/>
        <v>1.0360027519143562</v>
      </c>
      <c r="J82" s="40">
        <f t="shared" si="6"/>
        <v>1.0204128778016672</v>
      </c>
      <c r="K82" s="40">
        <f t="shared" si="6"/>
        <v>1.0052127061986755</v>
      </c>
      <c r="L82" s="40">
        <f t="shared" si="6"/>
        <v>0.9903879779143514</v>
      </c>
      <c r="M82" s="40">
        <f t="shared" si="6"/>
        <v>0.97592512092653061</v>
      </c>
    </row>
    <row r="83" spans="1:13" ht="16.5" x14ac:dyDescent="0.25">
      <c r="A83" s="44">
        <v>7</v>
      </c>
      <c r="B83" s="40">
        <f t="shared" si="7"/>
        <v>0.96181120947903354</v>
      </c>
      <c r="C83" s="40">
        <f t="shared" si="6"/>
        <v>0.9480339260660523</v>
      </c>
      <c r="D83" s="40">
        <f t="shared" si="6"/>
        <v>0.93458152606877931</v>
      </c>
      <c r="E83" s="40">
        <f t="shared" si="6"/>
        <v>0.92144280483090268</v>
      </c>
      <c r="F83" s="40">
        <f t="shared" si="6"/>
        <v>0.90860706697894356</v>
      </c>
      <c r="G83" s="40">
        <f t="shared" si="6"/>
        <v>0.89606409781089225</v>
      </c>
      <c r="H83" s="40">
        <f t="shared" si="6"/>
        <v>0.88380413659226664</v>
      </c>
      <c r="I83" s="40">
        <f t="shared" si="6"/>
        <v>0.87181785161287007</v>
      </c>
      <c r="J83" s="40">
        <f t="shared" si="6"/>
        <v>0.86009631687028087</v>
      </c>
      <c r="K83" s="40">
        <f t="shared" si="6"/>
        <v>0.84863099025764066</v>
      </c>
      <c r="L83" s="40">
        <f t="shared" si="6"/>
        <v>0.83741369314370151</v>
      </c>
      <c r="M83" s="40">
        <f t="shared" si="6"/>
        <v>0.82643659124256152</v>
      </c>
    </row>
    <row r="84" spans="1:13" ht="16.5" x14ac:dyDescent="0.25">
      <c r="A84" s="44">
        <v>8</v>
      </c>
      <c r="B84" s="40">
        <f t="shared" si="7"/>
        <v>0.81569217667904015</v>
      </c>
      <c r="C84" s="40">
        <f t="shared" si="6"/>
        <v>0.80517325116341276</v>
      </c>
      <c r="D84" s="40">
        <f t="shared" si="6"/>
        <v>0.79487291019626227</v>
      </c>
      <c r="E84" s="40">
        <f t="shared" si="6"/>
        <v>0.78478452823061329</v>
      </c>
      <c r="F84" s="40">
        <f t="shared" si="6"/>
        <v>0.7749017447243407</v>
      </c>
      <c r="G84" s="40">
        <f t="shared" si="6"/>
        <v>0.76521845102114427</v>
      </c>
      <c r="H84" s="40">
        <f t="shared" si="6"/>
        <v>0.75572877800323479</v>
      </c>
      <c r="I84" s="40">
        <f t="shared" si="6"/>
        <v>0.74642708446327855</v>
      </c>
      <c r="J84" s="40">
        <f t="shared" si="6"/>
        <v>0.73730794614719342</v>
      </c>
      <c r="K84" s="40">
        <f t="shared" si="6"/>
        <v>0.72836614542306921</v>
      </c>
      <c r="L84" s="40">
        <f t="shared" si="6"/>
        <v>0.71959666153486912</v>
      </c>
      <c r="M84" s="40">
        <f t="shared" si="6"/>
        <v>0.71099466140265011</v>
      </c>
    </row>
    <row r="85" spans="1:13" ht="16.5" x14ac:dyDescent="0.25">
      <c r="A85" s="44">
        <v>9</v>
      </c>
      <c r="B85" s="40">
        <f t="shared" si="7"/>
        <v>0.70255549093388325</v>
      </c>
      <c r="C85" s="40">
        <f t="shared" si="6"/>
        <v>0.69427466681305106</v>
      </c>
      <c r="D85" s="40">
        <f t="shared" si="6"/>
        <v>0.68614786873908484</v>
      </c>
      <c r="E85" s="40">
        <f t="shared" si="6"/>
        <v>0.67817093208239854</v>
      </c>
      <c r="F85" s="40">
        <f t="shared" si="6"/>
        <v>0.67033984093529997</v>
      </c>
      <c r="G85" s="40">
        <f t="shared" si="6"/>
        <v>0.66265072153140192</v>
      </c>
      <c r="H85" s="40">
        <f t="shared" si="6"/>
        <v>0.65509983601138455</v>
      </c>
      <c r="I85" s="40">
        <f t="shared" si="6"/>
        <v>0.64768357651402009</v>
      </c>
      <c r="J85" s="40">
        <f t="shared" si="6"/>
        <v>0.6403984595728357</v>
      </c>
      <c r="K85" s="40">
        <f t="shared" si="6"/>
        <v>0.63324112080012551</v>
      </c>
      <c r="L85" s="40">
        <f t="shared" si="6"/>
        <v>0.62620830984127041</v>
      </c>
      <c r="M85" s="40">
        <f t="shared" si="6"/>
        <v>0.61929688558345852</v>
      </c>
    </row>
    <row r="86" spans="1:13" ht="16.5" x14ac:dyDescent="0.25">
      <c r="A86" s="44">
        <v>10</v>
      </c>
      <c r="B86" s="40">
        <f t="shared" si="7"/>
        <v>0.61250381160397183</v>
      </c>
      <c r="C86" s="40">
        <f t="shared" ref="C86:M100" si="8">IF($B$70=0,(1+$A$2)^(-$A86-C$8/12),(1-(1+$A$2)^(-1/$B$70))/((1+$A$2)^($A86+C$8/12)-1))*100</f>
        <v>0.60582615184417787</v>
      </c>
      <c r="D86" s="40">
        <f t="shared" si="8"/>
        <v>0.59926106649627564</v>
      </c>
      <c r="E86" s="40">
        <f t="shared" si="8"/>
        <v>0.59280580809068806</v>
      </c>
      <c r="F86" s="40">
        <f t="shared" si="8"/>
        <v>0.58645771777277456</v>
      </c>
      <c r="G86" s="40">
        <f t="shared" si="8"/>
        <v>0.58021422175826221</v>
      </c>
      <c r="H86" s="40">
        <f t="shared" si="8"/>
        <v>0.57407282795746495</v>
      </c>
      <c r="I86" s="40">
        <f t="shared" si="8"/>
        <v>0.56803112275898981</v>
      </c>
      <c r="J86" s="40">
        <f t="shared" si="8"/>
        <v>0.56208676796420665</v>
      </c>
      <c r="K86" s="40">
        <f t="shared" si="8"/>
        <v>0.55623749786429966</v>
      </c>
      <c r="L86" s="40">
        <f t="shared" si="8"/>
        <v>0.5504811164522273</v>
      </c>
      <c r="M86" s="40">
        <f t="shared" si="8"/>
        <v>0.54481549476237501</v>
      </c>
    </row>
    <row r="87" spans="1:13" ht="16.5" x14ac:dyDescent="0.25">
      <c r="A87" s="44">
        <v>11</v>
      </c>
      <c r="B87" s="40">
        <f t="shared" si="7"/>
        <v>0.53923856833113715</v>
      </c>
      <c r="C87" s="40">
        <f t="shared" si="8"/>
        <v>0.53374833477205641</v>
      </c>
      <c r="D87" s="40">
        <f t="shared" si="8"/>
        <v>0.52834285145953919</v>
      </c>
      <c r="E87" s="40">
        <f t="shared" si="8"/>
        <v>0.52302023331551939</v>
      </c>
      <c r="F87" s="40">
        <f t="shared" si="8"/>
        <v>0.51777865069376772</v>
      </c>
      <c r="G87" s="40">
        <f t="shared" si="8"/>
        <v>0.51261632735685914</v>
      </c>
      <c r="H87" s="40">
        <f t="shared" si="8"/>
        <v>0.50753153854109934</v>
      </c>
      <c r="I87" s="40">
        <f t="shared" si="8"/>
        <v>0.50252260910497959</v>
      </c>
      <c r="J87" s="40">
        <f t="shared" si="8"/>
        <v>0.49758791175698269</v>
      </c>
      <c r="K87" s="40">
        <f t="shared" si="8"/>
        <v>0.49272586535880258</v>
      </c>
      <c r="L87" s="40">
        <f t="shared" si="8"/>
        <v>0.48793493330025878</v>
      </c>
      <c r="M87" s="40">
        <f t="shared" si="8"/>
        <v>0.48321362194239686</v>
      </c>
    </row>
    <row r="88" spans="1:13" ht="16.5" x14ac:dyDescent="0.25">
      <c r="A88" s="44">
        <v>12</v>
      </c>
      <c r="B88" s="40">
        <f t="shared" si="7"/>
        <v>0.47856047912545779</v>
      </c>
      <c r="C88" s="40">
        <f t="shared" si="8"/>
        <v>0.47397409273859054</v>
      </c>
      <c r="D88" s="40">
        <f t="shared" si="8"/>
        <v>0.46945308934833913</v>
      </c>
      <c r="E88" s="40">
        <f t="shared" si="8"/>
        <v>0.46499613288311381</v>
      </c>
      <c r="F88" s="40">
        <f t="shared" si="8"/>
        <v>0.46060192337099259</v>
      </c>
      <c r="G88" s="40">
        <f t="shared" si="8"/>
        <v>0.4562691957283504</v>
      </c>
      <c r="H88" s="40">
        <f t="shared" si="8"/>
        <v>0.4519967185969419</v>
      </c>
      <c r="I88" s="40">
        <f t="shared" si="8"/>
        <v>0.44778329322719623</v>
      </c>
      <c r="J88" s="40">
        <f t="shared" si="8"/>
        <v>0.44362775240558872</v>
      </c>
      <c r="K88" s="40">
        <f t="shared" si="8"/>
        <v>0.43952895942407816</v>
      </c>
      <c r="L88" s="40">
        <f t="shared" si="8"/>
        <v>0.4354858070896972</v>
      </c>
      <c r="M88" s="40">
        <f t="shared" si="8"/>
        <v>0.43149721677247893</v>
      </c>
    </row>
    <row r="89" spans="1:13" ht="16.5" x14ac:dyDescent="0.25">
      <c r="A89" s="44">
        <v>13</v>
      </c>
      <c r="B89" s="40">
        <f t="shared" si="7"/>
        <v>0.42756213749000332</v>
      </c>
      <c r="C89" s="40">
        <f t="shared" si="8"/>
        <v>0.42367954502693006</v>
      </c>
      <c r="D89" s="40">
        <f t="shared" si="8"/>
        <v>0.41984844108796393</v>
      </c>
      <c r="E89" s="40">
        <f t="shared" si="8"/>
        <v>0.41606785248278738</v>
      </c>
      <c r="F89" s="40">
        <f t="shared" si="8"/>
        <v>0.41233683034155572</v>
      </c>
      <c r="G89" s="40">
        <f t="shared" si="8"/>
        <v>0.40865444935963063</v>
      </c>
      <c r="H89" s="40">
        <f t="shared" si="8"/>
        <v>0.4050198070702844</v>
      </c>
      <c r="I89" s="40">
        <f t="shared" si="8"/>
        <v>0.40143202314417858</v>
      </c>
      <c r="J89" s="40">
        <f t="shared" si="8"/>
        <v>0.39789023871446882</v>
      </c>
      <c r="K89" s="40">
        <f t="shared" si="8"/>
        <v>0.39439361572645298</v>
      </c>
      <c r="L89" s="40">
        <f t="shared" si="8"/>
        <v>0.39094133631072686</v>
      </c>
      <c r="M89" s="40">
        <f t="shared" si="8"/>
        <v>0.38753260217885899</v>
      </c>
    </row>
    <row r="90" spans="1:13" ht="16.5" x14ac:dyDescent="0.25">
      <c r="A90" s="44">
        <v>14</v>
      </c>
      <c r="B90" s="40">
        <f t="shared" si="7"/>
        <v>0.38416663404065088</v>
      </c>
      <c r="C90" s="40">
        <f t="shared" si="8"/>
        <v>0.38084267104208541</v>
      </c>
      <c r="D90" s="40">
        <f t="shared" si="8"/>
        <v>0.37755997022311183</v>
      </c>
      <c r="E90" s="40">
        <f t="shared" si="8"/>
        <v>0.37431780599445708</v>
      </c>
      <c r="F90" s="40">
        <f t="shared" si="8"/>
        <v>0.37111546963268782</v>
      </c>
      <c r="G90" s="40">
        <f t="shared" si="8"/>
        <v>0.36795226879278392</v>
      </c>
      <c r="H90" s="40">
        <f t="shared" si="8"/>
        <v>0.36482752703752064</v>
      </c>
      <c r="I90" s="40">
        <f t="shared" si="8"/>
        <v>0.36174058338298642</v>
      </c>
      <c r="J90" s="40">
        <f t="shared" si="8"/>
        <v>0.35869079185959446</v>
      </c>
      <c r="K90" s="40">
        <f t="shared" si="8"/>
        <v>0.35567752108797468</v>
      </c>
      <c r="L90" s="40">
        <f t="shared" si="8"/>
        <v>0.35270015386916242</v>
      </c>
      <c r="M90" s="40">
        <f t="shared" si="8"/>
        <v>0.34975808678852371</v>
      </c>
    </row>
    <row r="91" spans="1:13" ht="16.5" x14ac:dyDescent="0.25">
      <c r="A91" s="44">
        <v>15</v>
      </c>
      <c r="B91" s="40">
        <f t="shared" si="7"/>
        <v>0.34685072983288223</v>
      </c>
      <c r="C91" s="40">
        <f t="shared" si="8"/>
        <v>0.343977506020341</v>
      </c>
      <c r="D91" s="40">
        <f t="shared" si="8"/>
        <v>0.34113785104230265</v>
      </c>
      <c r="E91" s="40">
        <f t="shared" si="8"/>
        <v>0.33833121291723323</v>
      </c>
      <c r="F91" s="40">
        <f t="shared" si="8"/>
        <v>0.3355570516557117</v>
      </c>
      <c r="G91" s="40">
        <f t="shared" si="8"/>
        <v>0.33281483893634461</v>
      </c>
      <c r="H91" s="40">
        <f t="shared" si="8"/>
        <v>0.3301040577921347</v>
      </c>
      <c r="I91" s="40">
        <f t="shared" si="8"/>
        <v>0.32742420230691349</v>
      </c>
      <c r="J91" s="40">
        <f t="shared" si="8"/>
        <v>0.32477477732146115</v>
      </c>
      <c r="K91" s="40">
        <f t="shared" si="8"/>
        <v>0.32215529814895666</v>
      </c>
      <c r="L91" s="40">
        <f t="shared" si="8"/>
        <v>0.31956529029941355</v>
      </c>
      <c r="M91" s="40">
        <f t="shared" si="8"/>
        <v>0.31700428921277274</v>
      </c>
    </row>
    <row r="92" spans="1:13" ht="16.5" x14ac:dyDescent="0.25">
      <c r="A92" s="44">
        <v>16</v>
      </c>
      <c r="B92" s="40">
        <f t="shared" si="7"/>
        <v>0.31447184000033507</v>
      </c>
      <c r="C92" s="40">
        <f t="shared" si="8"/>
        <v>0.31196749719423422</v>
      </c>
      <c r="D92" s="40">
        <f t="shared" si="8"/>
        <v>0.3094908245046557</v>
      </c>
      <c r="E92" s="40">
        <f t="shared" si="8"/>
        <v>0.307041394584528</v>
      </c>
      <c r="F92" s="40">
        <f t="shared" si="8"/>
        <v>0.30461878880141618</v>
      </c>
      <c r="G92" s="40">
        <f t="shared" si="8"/>
        <v>0.30222259701636284</v>
      </c>
      <c r="H92" s="40">
        <f t="shared" si="8"/>
        <v>0.2998524173694318</v>
      </c>
      <c r="I92" s="40">
        <f t="shared" si="8"/>
        <v>0.29750785607171693</v>
      </c>
      <c r="J92" s="40">
        <f t="shared" si="8"/>
        <v>0.29518852720359118</v>
      </c>
      <c r="K92" s="40">
        <f t="shared" si="8"/>
        <v>0.29289405251897871</v>
      </c>
      <c r="L92" s="40">
        <f t="shared" si="8"/>
        <v>0.29062406125543916</v>
      </c>
      <c r="M92" s="40">
        <f t="shared" si="8"/>
        <v>0.28837818994986714</v>
      </c>
    </row>
    <row r="93" spans="1:13" ht="16.5" x14ac:dyDescent="0.25">
      <c r="A93" s="44">
        <v>17</v>
      </c>
      <c r="B93" s="40">
        <f t="shared" si="7"/>
        <v>0.28615608225961126</v>
      </c>
      <c r="C93" s="40">
        <f t="shared" si="8"/>
        <v>0.28395738878882887</v>
      </c>
      <c r="D93" s="40">
        <f t="shared" si="8"/>
        <v>0.28178176691989876</v>
      </c>
      <c r="E93" s="40">
        <f t="shared" si="8"/>
        <v>0.27962888064972075</v>
      </c>
      <c r="F93" s="40">
        <f t="shared" si="8"/>
        <v>0.27749840043073676</v>
      </c>
      <c r="G93" s="40">
        <f t="shared" si="8"/>
        <v>0.27539000301651606</v>
      </c>
      <c r="H93" s="40">
        <f t="shared" si="8"/>
        <v>0.27330337131175381</v>
      </c>
      <c r="I93" s="40">
        <f t="shared" si="8"/>
        <v>0.27123819422653239</v>
      </c>
      <c r="J93" s="40">
        <f t="shared" si="8"/>
        <v>0.26919416653471034</v>
      </c>
      <c r="K93" s="40">
        <f t="shared" si="8"/>
        <v>0.26717098873629858</v>
      </c>
      <c r="L93" s="40">
        <f t="shared" si="8"/>
        <v>0.265168366923696</v>
      </c>
      <c r="M93" s="40">
        <f t="shared" si="8"/>
        <v>0.26318601265165747</v>
      </c>
    </row>
    <row r="94" spans="1:13" ht="16.5" x14ac:dyDescent="0.25">
      <c r="A94" s="44">
        <v>18</v>
      </c>
      <c r="B94" s="40">
        <f t="shared" si="7"/>
        <v>0.26122364281087496</v>
      </c>
      <c r="C94" s="40">
        <f t="shared" si="8"/>
        <v>0.25928097950505336</v>
      </c>
      <c r="D94" s="40">
        <f t="shared" si="8"/>
        <v>0.25735774993136928</v>
      </c>
      <c r="E94" s="40">
        <f t="shared" si="8"/>
        <v>0.25545368626420639</v>
      </c>
      <c r="F94" s="40">
        <f t="shared" si="8"/>
        <v>0.25356852554206011</v>
      </c>
      <c r="G94" s="40">
        <f t="shared" si="8"/>
        <v>0.25170200955751337</v>
      </c>
      <c r="H94" s="40">
        <f t="shared" si="8"/>
        <v>0.24985388475018694</v>
      </c>
      <c r="I94" s="40">
        <f t="shared" si="8"/>
        <v>0.24802390210256842</v>
      </c>
      <c r="J94" s="40">
        <f t="shared" si="8"/>
        <v>0.24621181703863299</v>
      </c>
      <c r="K94" s="40">
        <f t="shared" si="8"/>
        <v>0.24441738932516685</v>
      </c>
      <c r="L94" s="40">
        <f t="shared" si="8"/>
        <v>0.24264038297571078</v>
      </c>
      <c r="M94" s="40">
        <f t="shared" si="8"/>
        <v>0.24088056615704256</v>
      </c>
    </row>
    <row r="95" spans="1:13" ht="16.5" x14ac:dyDescent="0.25">
      <c r="A95" s="44">
        <v>19</v>
      </c>
      <c r="B95" s="40">
        <f t="shared" si="7"/>
        <v>0.2391377110981206</v>
      </c>
      <c r="C95" s="40">
        <f t="shared" si="8"/>
        <v>0.23741159400141304</v>
      </c>
      <c r="D95" s="40">
        <f t="shared" si="8"/>
        <v>0.2357019949565401</v>
      </c>
      <c r="E95" s="40">
        <f t="shared" si="8"/>
        <v>0.23400869785616024</v>
      </c>
      <c r="F95" s="40">
        <f t="shared" si="8"/>
        <v>0.23233149031403055</v>
      </c>
      <c r="G95" s="40">
        <f t="shared" si="8"/>
        <v>0.23067016358517797</v>
      </c>
      <c r="H95" s="40">
        <f t="shared" si="8"/>
        <v>0.22902451248811759</v>
      </c>
      <c r="I95" s="40">
        <f t="shared" si="8"/>
        <v>0.22739433532905623</v>
      </c>
      <c r="J95" s="40">
        <f t="shared" si="8"/>
        <v>0.2257794338280234</v>
      </c>
      <c r="K95" s="40">
        <f t="shared" si="8"/>
        <v>0.22417961304687309</v>
      </c>
      <c r="L95" s="40">
        <f t="shared" si="8"/>
        <v>0.22259468131909907</v>
      </c>
      <c r="M95" s="40">
        <f t="shared" si="8"/>
        <v>0.22102445018141395</v>
      </c>
    </row>
    <row r="96" spans="1:13" ht="16.5" x14ac:dyDescent="0.25">
      <c r="A96" s="44">
        <v>20</v>
      </c>
      <c r="B96" s="40">
        <f t="shared" si="7"/>
        <v>0.21946873430703767</v>
      </c>
      <c r="C96" s="40">
        <f t="shared" si="8"/>
        <v>0.21792735144064734</v>
      </c>
      <c r="D96" s="40">
        <f t="shared" si="8"/>
        <v>0.21640012233493949</v>
      </c>
      <c r="E96" s="40">
        <f t="shared" si="8"/>
        <v>0.21488687068875978</v>
      </c>
      <c r="F96" s="40">
        <f t="shared" si="8"/>
        <v>0.21338742308675257</v>
      </c>
      <c r="G96" s="40">
        <f t="shared" si="8"/>
        <v>0.21190160894048976</v>
      </c>
      <c r="H96" s="40">
        <f t="shared" si="8"/>
        <v>0.21042926043103508</v>
      </c>
      <c r="I96" s="40">
        <f t="shared" si="8"/>
        <v>0.2089702124529037</v>
      </c>
      <c r="J96" s="40">
        <f t="shared" si="8"/>
        <v>0.20752430255937729</v>
      </c>
      <c r="K96" s="40">
        <f t="shared" si="8"/>
        <v>0.20609137090913773</v>
      </c>
      <c r="L96" s="40">
        <f t="shared" si="8"/>
        <v>0.20467126021418053</v>
      </c>
      <c r="M96" s="40">
        <f t="shared" si="8"/>
        <v>0.203263815688974</v>
      </c>
    </row>
    <row r="97" spans="1:13" ht="16.5" x14ac:dyDescent="0.25">
      <c r="A97" s="44">
        <v>21</v>
      </c>
      <c r="B97" s="40">
        <f t="shared" si="7"/>
        <v>0.20186888500082931</v>
      </c>
      <c r="C97" s="40">
        <f t="shared" si="8"/>
        <v>0.20048631822144666</v>
      </c>
      <c r="D97" s="40">
        <f t="shared" si="8"/>
        <v>0.19911596777960633</v>
      </c>
      <c r="E97" s="40">
        <f t="shared" si="8"/>
        <v>0.19775768841497376</v>
      </c>
      <c r="F97" s="40">
        <f t="shared" si="8"/>
        <v>0.19641133713298609</v>
      </c>
      <c r="G97" s="40">
        <f t="shared" si="8"/>
        <v>0.19507677316079275</v>
      </c>
      <c r="H97" s="40">
        <f t="shared" si="8"/>
        <v>0.19375385790422062</v>
      </c>
      <c r="I97" s="40">
        <f t="shared" si="8"/>
        <v>0.19244245490573586</v>
      </c>
      <c r="J97" s="40">
        <f t="shared" si="8"/>
        <v>0.19114242980337587</v>
      </c>
      <c r="K97" s="40">
        <f t="shared" si="8"/>
        <v>0.18985365029062615</v>
      </c>
      <c r="L97" s="40">
        <f t="shared" si="8"/>
        <v>0.18857598607721482</v>
      </c>
      <c r="M97" s="40">
        <f t="shared" si="8"/>
        <v>0.18730930885080249</v>
      </c>
    </row>
    <row r="98" spans="1:13" ht="16.5" x14ac:dyDescent="0.25">
      <c r="A98" s="44">
        <v>22</v>
      </c>
      <c r="B98" s="40">
        <f t="shared" si="7"/>
        <v>0.18605349223954243</v>
      </c>
      <c r="C98" s="40">
        <f t="shared" si="8"/>
        <v>0.18480841177548879</v>
      </c>
      <c r="D98" s="40">
        <f t="shared" si="8"/>
        <v>0.18357394485882944</v>
      </c>
      <c r="E98" s="40">
        <f t="shared" si="8"/>
        <v>0.1823499707229238</v>
      </c>
      <c r="F98" s="40">
        <f t="shared" si="8"/>
        <v>0.1811363704001222</v>
      </c>
      <c r="G98" s="40">
        <f t="shared" si="8"/>
        <v>0.17993302668834846</v>
      </c>
      <c r="H98" s="40">
        <f t="shared" si="8"/>
        <v>0.17873982411842498</v>
      </c>
      <c r="I98" s="40">
        <f t="shared" si="8"/>
        <v>0.1775566489221207</v>
      </c>
      <c r="J98" s="40">
        <f t="shared" si="8"/>
        <v>0.17638338900090461</v>
      </c>
      <c r="K98" s="40">
        <f t="shared" si="8"/>
        <v>0.17521993389538584</v>
      </c>
      <c r="L98" s="40">
        <f t="shared" si="8"/>
        <v>0.17406617475542266</v>
      </c>
      <c r="M98" s="40">
        <f t="shared" si="8"/>
        <v>0.1729220043108835</v>
      </c>
    </row>
    <row r="99" spans="1:13" ht="16.5" x14ac:dyDescent="0.25">
      <c r="A99" s="44">
        <v>23</v>
      </c>
      <c r="B99" s="40">
        <f t="shared" si="7"/>
        <v>0.17178731684304488</v>
      </c>
      <c r="C99" s="40">
        <f t="shared" si="8"/>
        <v>0.17066200815660729</v>
      </c>
      <c r="D99" s="40">
        <f t="shared" si="8"/>
        <v>0.16954597555231549</v>
      </c>
      <c r="E99" s="40">
        <f t="shared" si="8"/>
        <v>0.16843911780016871</v>
      </c>
      <c r="F99" s="40">
        <f t="shared" si="8"/>
        <v>0.16734133511320343</v>
      </c>
      <c r="G99" s="40">
        <f t="shared" si="8"/>
        <v>0.16625252912183675</v>
      </c>
      <c r="H99" s="40">
        <f t="shared" si="8"/>
        <v>0.16517260284875596</v>
      </c>
      <c r="I99" s="40">
        <f t="shared" si="8"/>
        <v>0.1641014606843394</v>
      </c>
      <c r="J99" s="40">
        <f t="shared" si="8"/>
        <v>0.16303900836259771</v>
      </c>
      <c r="K99" s="40">
        <f t="shared" si="8"/>
        <v>0.1619851529376212</v>
      </c>
      <c r="L99" s="40">
        <f t="shared" si="8"/>
        <v>0.16093980276052097</v>
      </c>
      <c r="M99" s="40">
        <f t="shared" si="8"/>
        <v>0.1599028674568527</v>
      </c>
    </row>
    <row r="100" spans="1:13" ht="16.5" x14ac:dyDescent="0.25">
      <c r="A100" s="44">
        <v>24</v>
      </c>
      <c r="B100" s="40">
        <f t="shared" si="7"/>
        <v>0.15887425790451046</v>
      </c>
      <c r="C100" s="40">
        <f t="shared" si="8"/>
        <v>0.15785388621207946</v>
      </c>
      <c r="D100" s="40">
        <f t="shared" si="8"/>
        <v>0.15684166569763661</v>
      </c>
      <c r="E100" s="40">
        <f t="shared" si="8"/>
        <v>0.15583751086798875</v>
      </c>
      <c r="F100" s="40">
        <f t="shared" si="8"/>
        <v>0.15484133739833669</v>
      </c>
      <c r="G100" s="40">
        <f t="shared" si="8"/>
        <v>0.15385306211235614</v>
      </c>
      <c r="H100" s="40">
        <f t="shared" si="8"/>
        <v>0.15287260296268532</v>
      </c>
      <c r="I100" s="40">
        <f t="shared" si="8"/>
        <v>0.15189987901180876</v>
      </c>
      <c r="J100" s="40">
        <f t="shared" si="8"/>
        <v>0.15093481041332948</v>
      </c>
      <c r="K100" s="40">
        <f t="shared" si="8"/>
        <v>0.14997731839361883</v>
      </c>
      <c r="L100" s="40">
        <f t="shared" si="8"/>
        <v>0.14902732523383602</v>
      </c>
      <c r="M100" s="40">
        <f t="shared" si="8"/>
        <v>0.14808475425230852</v>
      </c>
    </row>
    <row r="101" spans="1:13" ht="16.5" x14ac:dyDescent="0.25">
      <c r="A101" s="47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16.5" x14ac:dyDescent="0.25">
      <c r="A102" s="47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16.5" x14ac:dyDescent="0.25">
      <c r="A103" s="47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1:13" ht="18.75" x14ac:dyDescent="0.3">
      <c r="A104" s="47"/>
      <c r="B104" s="45"/>
      <c r="C104" s="45"/>
      <c r="D104" s="45"/>
      <c r="E104" s="45"/>
      <c r="F104" s="45"/>
      <c r="G104" s="45"/>
      <c r="H104" s="45"/>
      <c r="I104" s="46"/>
      <c r="J104" s="45"/>
      <c r="K104" s="99" t="str">
        <f>"Продолжение таблицы "&amp;$C$2+1</f>
        <v>Продолжение таблицы 118</v>
      </c>
      <c r="L104" s="99"/>
      <c r="M104" s="99"/>
    </row>
    <row r="105" spans="1:13" ht="16.5" x14ac:dyDescent="0.25">
      <c r="A105" s="100" t="s">
        <v>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1:13" ht="16.5" x14ac:dyDescent="0.25">
      <c r="A106" s="98" t="s">
        <v>1</v>
      </c>
      <c r="B106" s="98" t="s">
        <v>2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</row>
    <row r="107" spans="1:13" ht="16.5" x14ac:dyDescent="0.25">
      <c r="A107" s="98"/>
      <c r="B107" s="44">
        <v>0</v>
      </c>
      <c r="C107" s="44">
        <v>1</v>
      </c>
      <c r="D107" s="44">
        <v>2</v>
      </c>
      <c r="E107" s="44">
        <v>3</v>
      </c>
      <c r="F107" s="44">
        <v>4</v>
      </c>
      <c r="G107" s="44">
        <v>5</v>
      </c>
      <c r="H107" s="44">
        <v>6</v>
      </c>
      <c r="I107" s="44">
        <v>7</v>
      </c>
      <c r="J107" s="44">
        <v>8</v>
      </c>
      <c r="K107" s="44">
        <v>9</v>
      </c>
      <c r="L107" s="44">
        <v>10</v>
      </c>
      <c r="M107" s="44">
        <v>11</v>
      </c>
    </row>
    <row r="108" spans="1:13" ht="16.5" x14ac:dyDescent="0.25">
      <c r="A108" s="44">
        <v>25</v>
      </c>
      <c r="B108" s="40">
        <f t="shared" ref="B108:M117" si="9">IF($B$70=0,(1+$A$2)^(-$A108-B$8/12),(1-(1+$A$2)^(-1/$B$70))/((1+$A$2)^($A108+B$8/12)-1))*100</f>
        <v>0.14714952978726492</v>
      </c>
      <c r="C108" s="40">
        <f t="shared" si="9"/>
        <v>0.14622157717991169</v>
      </c>
      <c r="D108" s="40">
        <f t="shared" si="9"/>
        <v>0.14530082275784634</v>
      </c>
      <c r="E108" s="40">
        <f t="shared" si="9"/>
        <v>0.14438719381879939</v>
      </c>
      <c r="F108" s="40">
        <f t="shared" si="9"/>
        <v>0.14348061861469624</v>
      </c>
      <c r="G108" s="40">
        <f t="shared" si="9"/>
        <v>0.14258102633603376</v>
      </c>
      <c r="H108" s="40">
        <f t="shared" si="9"/>
        <v>0.1416883470965625</v>
      </c>
      <c r="I108" s="40">
        <f t="shared" si="9"/>
        <v>0.14080251191826834</v>
      </c>
      <c r="J108" s="40">
        <f t="shared" si="9"/>
        <v>0.1399234527166468</v>
      </c>
      <c r="K108" s="40">
        <f t="shared" si="9"/>
        <v>0.13905110228626338</v>
      </c>
      <c r="L108" s="40">
        <f t="shared" si="9"/>
        <v>0.13818539428659318</v>
      </c>
      <c r="M108" s="40">
        <f t="shared" si="9"/>
        <v>0.13732626322813379</v>
      </c>
    </row>
    <row r="109" spans="1:13" ht="16.5" x14ac:dyDescent="0.25">
      <c r="A109" s="44">
        <v>26</v>
      </c>
      <c r="B109" s="40">
        <f t="shared" si="9"/>
        <v>0.13647364445878546</v>
      </c>
      <c r="C109" s="40">
        <f t="shared" si="9"/>
        <v>0.13562747415049164</v>
      </c>
      <c r="D109" s="40">
        <f t="shared" si="9"/>
        <v>0.13478768928613585</v>
      </c>
      <c r="E109" s="40">
        <f t="shared" si="9"/>
        <v>0.13395422764668713</v>
      </c>
      <c r="F109" s="40">
        <f t="shared" si="9"/>
        <v>0.13312702779859029</v>
      </c>
      <c r="G109" s="40">
        <f t="shared" si="9"/>
        <v>0.13230602908139419</v>
      </c>
      <c r="H109" s="40">
        <f t="shared" si="9"/>
        <v>0.13149117159561413</v>
      </c>
      <c r="I109" s="40">
        <f t="shared" si="9"/>
        <v>0.13068239619082189</v>
      </c>
      <c r="J109" s="40">
        <f t="shared" si="9"/>
        <v>0.12987964445395941</v>
      </c>
      <c r="K109" s="40">
        <f t="shared" si="9"/>
        <v>0.12908285869787109</v>
      </c>
      <c r="L109" s="40">
        <f t="shared" si="9"/>
        <v>0.12829198195004912</v>
      </c>
      <c r="M109" s="40">
        <f t="shared" si="9"/>
        <v>0.12750695794158845</v>
      </c>
    </row>
    <row r="110" spans="1:13" ht="16.5" x14ac:dyDescent="0.25">
      <c r="A110" s="44">
        <v>27</v>
      </c>
      <c r="B110" s="40">
        <f t="shared" si="9"/>
        <v>0.12672773109634619</v>
      </c>
      <c r="C110" s="40">
        <f t="shared" si="9"/>
        <v>0.12595424652030099</v>
      </c>
      <c r="D110" s="40">
        <f t="shared" si="9"/>
        <v>0.12518644999110806</v>
      </c>
      <c r="E110" s="40">
        <f t="shared" si="9"/>
        <v>0.12442428794784653</v>
      </c>
      <c r="F110" s="40">
        <f t="shared" si="9"/>
        <v>0.12366770748095349</v>
      </c>
      <c r="G110" s="40">
        <f t="shared" si="9"/>
        <v>0.12291665632234218</v>
      </c>
      <c r="H110" s="40">
        <f t="shared" si="9"/>
        <v>0.12217108283569966</v>
      </c>
      <c r="I110" s="40">
        <f t="shared" si="9"/>
        <v>0.12143093600696037</v>
      </c>
      <c r="J110" s="40">
        <f t="shared" si="9"/>
        <v>0.12069616543495157</v>
      </c>
      <c r="K110" s="40">
        <f t="shared" si="9"/>
        <v>0.11996672132220791</v>
      </c>
      <c r="L110" s="40">
        <f t="shared" si="9"/>
        <v>0.11924255446595031</v>
      </c>
      <c r="M110" s="40">
        <f t="shared" si="9"/>
        <v>0.118523616249227</v>
      </c>
    </row>
    <row r="111" spans="1:13" ht="16.5" x14ac:dyDescent="0.25">
      <c r="A111" s="44">
        <v>28</v>
      </c>
      <c r="B111" s="40">
        <f t="shared" si="9"/>
        <v>0.11780985863221233</v>
      </c>
      <c r="C111" s="40">
        <f t="shared" si="9"/>
        <v>0.11710123414366075</v>
      </c>
      <c r="D111" s="40">
        <f t="shared" si="9"/>
        <v>0.11639769587251207</v>
      </c>
      <c r="E111" s="40">
        <f t="shared" si="9"/>
        <v>0.11569919745964599</v>
      </c>
      <c r="F111" s="40">
        <f t="shared" si="9"/>
        <v>0.11500569308978141</v>
      </c>
      <c r="G111" s="40">
        <f t="shared" si="9"/>
        <v>0.11431713748351863</v>
      </c>
      <c r="H111" s="40">
        <f t="shared" si="9"/>
        <v>0.11363348588952119</v>
      </c>
      <c r="I111" s="40">
        <f t="shared" si="9"/>
        <v>0.11295469407683414</v>
      </c>
      <c r="J111" s="40">
        <f t="shared" si="9"/>
        <v>0.11228071832733667</v>
      </c>
      <c r="K111" s="40">
        <f t="shared" si="9"/>
        <v>0.11161151542832574</v>
      </c>
      <c r="L111" s="40">
        <f t="shared" si="9"/>
        <v>0.11094704266522823</v>
      </c>
      <c r="M111" s="40">
        <f t="shared" si="9"/>
        <v>0.11028725781443936</v>
      </c>
    </row>
    <row r="112" spans="1:13" ht="16.5" x14ac:dyDescent="0.25">
      <c r="A112" s="44">
        <v>29</v>
      </c>
      <c r="B112" s="40">
        <f t="shared" si="9"/>
        <v>0.10963211913628441</v>
      </c>
      <c r="C112" s="40">
        <f t="shared" si="9"/>
        <v>0.10898158536810142</v>
      </c>
      <c r="D112" s="40">
        <f t="shared" si="9"/>
        <v>0.10833561571744231</v>
      </c>
      <c r="E112" s="40">
        <f t="shared" si="9"/>
        <v>0.10769416985539074</v>
      </c>
      <c r="F112" s="40">
        <f t="shared" si="9"/>
        <v>0.10705720790999303</v>
      </c>
      <c r="G112" s="40">
        <f t="shared" si="9"/>
        <v>0.1064246904598015</v>
      </c>
      <c r="H112" s="40">
        <f t="shared" si="9"/>
        <v>0.10579657852752686</v>
      </c>
      <c r="I112" s="40">
        <f t="shared" si="9"/>
        <v>0.10517283357379767</v>
      </c>
      <c r="J112" s="40">
        <f t="shared" si="9"/>
        <v>0.1045534174910254</v>
      </c>
      <c r="K112" s="40">
        <f t="shared" si="9"/>
        <v>0.10393829259737236</v>
      </c>
      <c r="L112" s="40">
        <f t="shared" si="9"/>
        <v>0.10332742163082058</v>
      </c>
      <c r="M112" s="40">
        <f t="shared" si="9"/>
        <v>0.10272076774334005</v>
      </c>
    </row>
    <row r="113" spans="1:13" ht="16.5" x14ac:dyDescent="0.25">
      <c r="A113" s="44">
        <v>30</v>
      </c>
      <c r="B113" s="40">
        <f t="shared" si="9"/>
        <v>0.102118294495154</v>
      </c>
      <c r="C113" s="40">
        <f t="shared" si="9"/>
        <v>0.10151996584909949</v>
      </c>
      <c r="D113" s="40">
        <f t="shared" si="9"/>
        <v>0.10092574616508139</v>
      </c>
      <c r="E113" s="40">
        <f t="shared" si="9"/>
        <v>0.10033560019461817</v>
      </c>
      <c r="F113" s="40">
        <f t="shared" si="9"/>
        <v>9.9749493075477383E-2</v>
      </c>
      <c r="G113" s="40">
        <f t="shared" si="9"/>
        <v>9.9167390326399568E-2</v>
      </c>
      <c r="H113" s="40">
        <f t="shared" si="9"/>
        <v>9.8589257841908279E-2</v>
      </c>
      <c r="I113" s="40">
        <f t="shared" si="9"/>
        <v>9.8015061887205185E-2</v>
      </c>
      <c r="J113" s="40">
        <f t="shared" si="9"/>
        <v>9.7444769093148365E-2</v>
      </c>
      <c r="K113" s="40">
        <f t="shared" si="9"/>
        <v>9.6878346451312269E-2</v>
      </c>
      <c r="L113" s="40">
        <f t="shared" si="9"/>
        <v>9.6315761309127459E-2</v>
      </c>
      <c r="M113" s="40">
        <f t="shared" si="9"/>
        <v>9.5756981365099345E-2</v>
      </c>
    </row>
    <row r="114" spans="1:13" ht="16.5" x14ac:dyDescent="0.25">
      <c r="A114" s="44">
        <v>31</v>
      </c>
      <c r="B114" s="40">
        <f t="shared" si="9"/>
        <v>9.5201974664103781E-2</v>
      </c>
      <c r="C114" s="40">
        <f t="shared" si="9"/>
        <v>9.4650709592758481E-2</v>
      </c>
      <c r="D114" s="40">
        <f t="shared" si="9"/>
        <v>9.4103154874868256E-2</v>
      </c>
      <c r="E114" s="40">
        <f t="shared" si="9"/>
        <v>9.3559279566943737E-2</v>
      </c>
      <c r="F114" s="40">
        <f t="shared" si="9"/>
        <v>9.3019053053791032E-2</v>
      </c>
      <c r="G114" s="40">
        <f t="shared" si="9"/>
        <v>9.2482445044171871E-2</v>
      </c>
      <c r="H114" s="40">
        <f t="shared" si="9"/>
        <v>9.1949425566532475E-2</v>
      </c>
      <c r="I114" s="40">
        <f t="shared" si="9"/>
        <v>9.1419964964800024E-2</v>
      </c>
      <c r="J114" s="40">
        <f t="shared" si="9"/>
        <v>9.0894033894245552E-2</v>
      </c>
      <c r="K114" s="40">
        <f t="shared" si="9"/>
        <v>9.0371603317411953E-2</v>
      </c>
      <c r="L114" s="40">
        <f t="shared" si="9"/>
        <v>8.9852644500105799E-2</v>
      </c>
      <c r="M114" s="40">
        <f t="shared" si="9"/>
        <v>8.933712900745204E-2</v>
      </c>
    </row>
    <row r="115" spans="1:13" ht="16.5" x14ac:dyDescent="0.25">
      <c r="A115" s="44">
        <v>32</v>
      </c>
      <c r="B115" s="40">
        <f t="shared" si="9"/>
        <v>8.8825028700010397E-2</v>
      </c>
      <c r="C115" s="40">
        <f t="shared" si="9"/>
        <v>8.8316315729952008E-2</v>
      </c>
      <c r="D115" s="40">
        <f t="shared" si="9"/>
        <v>8.7810962537295756E-2</v>
      </c>
      <c r="E115" s="40">
        <f t="shared" si="9"/>
        <v>8.7308941846202651E-2</v>
      </c>
      <c r="F115" s="40">
        <f t="shared" si="9"/>
        <v>8.6810226661327844E-2</v>
      </c>
      <c r="G115" s="40">
        <f t="shared" si="9"/>
        <v>8.631479026422853E-2</v>
      </c>
      <c r="H115" s="40">
        <f t="shared" si="9"/>
        <v>8.5822606209827179E-2</v>
      </c>
      <c r="I115" s="40">
        <f t="shared" si="9"/>
        <v>8.5333648322929279E-2</v>
      </c>
      <c r="J115" s="40">
        <f t="shared" si="9"/>
        <v>8.4847890694793954E-2</v>
      </c>
      <c r="K115" s="40">
        <f t="shared" si="9"/>
        <v>8.4365307679757154E-2</v>
      </c>
      <c r="L115" s="40">
        <f t="shared" si="9"/>
        <v>8.3885873891906229E-2</v>
      </c>
      <c r="M115" s="40">
        <f t="shared" si="9"/>
        <v>8.3409564201804967E-2</v>
      </c>
    </row>
    <row r="116" spans="1:13" ht="16.5" x14ac:dyDescent="0.25">
      <c r="A116" s="44">
        <v>33</v>
      </c>
      <c r="B116" s="40">
        <f t="shared" si="9"/>
        <v>8.2936353733268076E-2</v>
      </c>
      <c r="C116" s="40">
        <f t="shared" si="9"/>
        <v>8.246621786018471E-2</v>
      </c>
      <c r="D116" s="40">
        <f t="shared" si="9"/>
        <v>8.1999132203389585E-2</v>
      </c>
      <c r="E116" s="40">
        <f t="shared" si="9"/>
        <v>8.1535072627581098E-2</v>
      </c>
      <c r="F116" s="40">
        <f t="shared" si="9"/>
        <v>8.1074015238285932E-2</v>
      </c>
      <c r="G116" s="40">
        <f t="shared" si="9"/>
        <v>8.0615936378868824E-2</v>
      </c>
      <c r="H116" s="40">
        <f t="shared" si="9"/>
        <v>8.0160812627586855E-2</v>
      </c>
      <c r="I116" s="40">
        <f t="shared" si="9"/>
        <v>7.9708620794687837E-2</v>
      </c>
      <c r="J116" s="40">
        <f t="shared" si="9"/>
        <v>7.925933791955167E-2</v>
      </c>
      <c r="K116" s="40">
        <f t="shared" si="9"/>
        <v>7.8812941267873707E-2</v>
      </c>
      <c r="L116" s="40">
        <f t="shared" si="9"/>
        <v>7.8369408328890361E-2</v>
      </c>
      <c r="M116" s="40">
        <f t="shared" si="9"/>
        <v>7.7928716812644946E-2</v>
      </c>
    </row>
    <row r="117" spans="1:13" ht="16.5" x14ac:dyDescent="0.25">
      <c r="A117" s="44">
        <v>34</v>
      </c>
      <c r="B117" s="40">
        <f t="shared" si="9"/>
        <v>7.7490844647293999E-2</v>
      </c>
      <c r="C117" s="40">
        <f t="shared" si="9"/>
        <v>7.7055769976453234E-2</v>
      </c>
      <c r="D117" s="40">
        <f t="shared" si="9"/>
        <v>7.6623471156581913E-2</v>
      </c>
      <c r="E117" s="40">
        <f t="shared" si="9"/>
        <v>7.6193926754405658E-2</v>
      </c>
      <c r="F117" s="40">
        <f t="shared" si="9"/>
        <v>7.5767115544376762E-2</v>
      </c>
      <c r="G117" s="40">
        <f t="shared" si="9"/>
        <v>7.5343016506171312E-2</v>
      </c>
      <c r="H117" s="40">
        <f t="shared" si="9"/>
        <v>7.4921608822222346E-2</v>
      </c>
      <c r="I117" s="40">
        <f t="shared" si="9"/>
        <v>7.4502871875289145E-2</v>
      </c>
      <c r="J117" s="40">
        <f t="shared" si="9"/>
        <v>7.4086785246061077E-2</v>
      </c>
      <c r="K117" s="40">
        <f t="shared" si="9"/>
        <v>7.3673328710796043E-2</v>
      </c>
      <c r="L117" s="40">
        <f t="shared" si="9"/>
        <v>7.3262482238992982E-2</v>
      </c>
      <c r="M117" s="40">
        <f t="shared" si="9"/>
        <v>7.2854225991097435E-2</v>
      </c>
    </row>
    <row r="118" spans="1:13" ht="16.5" x14ac:dyDescent="0.25">
      <c r="A118" s="44">
        <v>35</v>
      </c>
      <c r="B118" s="40">
        <f t="shared" ref="B118:M127" si="10">IF($B$70=0,(1+$A$2)^(-$A118-B$8/12),(1-(1+$A$2)^(-1/$B$70))/((1+$A$2)^($A118+B$8/12)-1))*100</f>
        <v>7.244854031623979E-2</v>
      </c>
      <c r="C118" s="40">
        <f t="shared" si="10"/>
        <v>7.2045405750006161E-2</v>
      </c>
      <c r="D118" s="40">
        <f t="shared" si="10"/>
        <v>7.1644803012240479E-2</v>
      </c>
      <c r="E118" s="40">
        <f t="shared" si="10"/>
        <v>7.1246713004877837E-2</v>
      </c>
      <c r="F118" s="40">
        <f t="shared" si="10"/>
        <v>7.0851116809808726E-2</v>
      </c>
      <c r="G118" s="40">
        <f t="shared" si="10"/>
        <v>7.0457995686773092E-2</v>
      </c>
      <c r="H118" s="40">
        <f t="shared" si="10"/>
        <v>7.0067331071284017E-2</v>
      </c>
      <c r="I118" s="40">
        <f t="shared" si="10"/>
        <v>6.9679104572580891E-2</v>
      </c>
      <c r="J118" s="40">
        <f t="shared" si="10"/>
        <v>6.9293297971610879E-2</v>
      </c>
      <c r="K118" s="40">
        <f t="shared" si="10"/>
        <v>6.890989321903869E-2</v>
      </c>
      <c r="L118" s="40">
        <f t="shared" si="10"/>
        <v>6.8528872433284205E-2</v>
      </c>
      <c r="M118" s="40">
        <f t="shared" si="10"/>
        <v>6.8150217898587301E-2</v>
      </c>
    </row>
    <row r="119" spans="1:13" ht="16.5" x14ac:dyDescent="0.25">
      <c r="A119" s="44">
        <v>36</v>
      </c>
      <c r="B119" s="40">
        <f t="shared" si="10"/>
        <v>6.7773912063099462E-2</v>
      </c>
      <c r="C119" s="40">
        <f t="shared" si="10"/>
        <v>6.7399937537002061E-2</v>
      </c>
      <c r="D119" s="40">
        <f t="shared" si="10"/>
        <v>6.7028277090650179E-2</v>
      </c>
      <c r="E119" s="40">
        <f t="shared" si="10"/>
        <v>6.6658913652742402E-2</v>
      </c>
      <c r="F119" s="40">
        <f t="shared" si="10"/>
        <v>6.629183030851564E-2</v>
      </c>
      <c r="G119" s="40">
        <f t="shared" si="10"/>
        <v>6.5927010297964717E-2</v>
      </c>
      <c r="H119" s="40">
        <f t="shared" si="10"/>
        <v>6.5564437014086124E-2</v>
      </c>
      <c r="I119" s="40">
        <f t="shared" si="10"/>
        <v>6.5204094001146129E-2</v>
      </c>
      <c r="J119" s="40">
        <f t="shared" si="10"/>
        <v>6.4845964952972138E-2</v>
      </c>
      <c r="K119" s="40">
        <f t="shared" si="10"/>
        <v>6.4490033711267367E-2</v>
      </c>
      <c r="L119" s="40">
        <f t="shared" si="10"/>
        <v>6.4136284263948476E-2</v>
      </c>
      <c r="M119" s="40">
        <f t="shared" si="10"/>
        <v>6.3784700743505576E-2</v>
      </c>
    </row>
    <row r="120" spans="1:13" ht="16.5" x14ac:dyDescent="0.25">
      <c r="A120" s="44">
        <v>37</v>
      </c>
      <c r="B120" s="40">
        <f t="shared" si="10"/>
        <v>6.3435267425384273E-2</v>
      </c>
      <c r="C120" s="40">
        <f t="shared" si="10"/>
        <v>6.3087968726389845E-2</v>
      </c>
      <c r="D120" s="40">
        <f t="shared" si="10"/>
        <v>6.2742789203112367E-2</v>
      </c>
      <c r="E120" s="40">
        <f t="shared" si="10"/>
        <v>6.2399713550373374E-2</v>
      </c>
      <c r="F120" s="40">
        <f t="shared" si="10"/>
        <v>6.2058726599693012E-2</v>
      </c>
      <c r="G120" s="40">
        <f t="shared" si="10"/>
        <v>6.1719813317777948E-2</v>
      </c>
      <c r="H120" s="40">
        <f t="shared" si="10"/>
        <v>6.1382958805028892E-2</v>
      </c>
      <c r="I120" s="40">
        <f t="shared" si="10"/>
        <v>6.1048148294068585E-2</v>
      </c>
      <c r="J120" s="40">
        <f t="shared" si="10"/>
        <v>6.0715367148288832E-2</v>
      </c>
      <c r="K120" s="40">
        <f t="shared" si="10"/>
        <v>6.0384600860416839E-2</v>
      </c>
      <c r="L120" s="40">
        <f t="shared" si="10"/>
        <v>6.0055835051100633E-2</v>
      </c>
      <c r="M120" s="40">
        <f t="shared" si="10"/>
        <v>5.972905546751299E-2</v>
      </c>
    </row>
    <row r="121" spans="1:13" ht="16.5" x14ac:dyDescent="0.25">
      <c r="A121" s="44">
        <v>38</v>
      </c>
      <c r="B121" s="40">
        <f t="shared" si="10"/>
        <v>5.9404247981973551E-2</v>
      </c>
      <c r="C121" s="40">
        <f t="shared" si="10"/>
        <v>5.9081398590589376E-2</v>
      </c>
      <c r="D121" s="40">
        <f t="shared" si="10"/>
        <v>5.876049341191291E-2</v>
      </c>
      <c r="E121" s="40">
        <f t="shared" si="10"/>
        <v>5.8441518685617554E-2</v>
      </c>
      <c r="F121" s="40">
        <f t="shared" si="10"/>
        <v>5.8124460771190635E-2</v>
      </c>
      <c r="G121" s="40">
        <f t="shared" si="10"/>
        <v>5.7809306146643286E-2</v>
      </c>
      <c r="H121" s="40">
        <f t="shared" si="10"/>
        <v>5.7496041407236791E-2</v>
      </c>
      <c r="I121" s="40">
        <f t="shared" si="10"/>
        <v>5.7184653264225865E-2</v>
      </c>
      <c r="J121" s="40">
        <f t="shared" si="10"/>
        <v>5.6875128543617821E-2</v>
      </c>
      <c r="K121" s="40">
        <f t="shared" si="10"/>
        <v>5.6567454184947692E-2</v>
      </c>
      <c r="L121" s="40">
        <f t="shared" si="10"/>
        <v>5.6261617240069436E-2</v>
      </c>
      <c r="M121" s="40">
        <f t="shared" si="10"/>
        <v>5.5957604871962219E-2</v>
      </c>
    </row>
    <row r="122" spans="1:13" ht="16.5" x14ac:dyDescent="0.25">
      <c r="A122" s="44">
        <v>39</v>
      </c>
      <c r="B122" s="40">
        <f t="shared" si="10"/>
        <v>5.5655404353552165E-2</v>
      </c>
      <c r="C122" s="40">
        <f t="shared" si="10"/>
        <v>5.5355003066549412E-2</v>
      </c>
      <c r="D122" s="40">
        <f t="shared" si="10"/>
        <v>5.5056388500299286E-2</v>
      </c>
      <c r="E122" s="40">
        <f t="shared" si="10"/>
        <v>5.475954825064884E-2</v>
      </c>
      <c r="F122" s="40">
        <f t="shared" si="10"/>
        <v>5.446447001882733E-2</v>
      </c>
      <c r="G122" s="40">
        <f t="shared" si="10"/>
        <v>5.4171141610340978E-2</v>
      </c>
      <c r="H122" s="40">
        <f t="shared" si="10"/>
        <v>5.3879550933881616E-2</v>
      </c>
      <c r="I122" s="40">
        <f t="shared" si="10"/>
        <v>5.358968600024927E-2</v>
      </c>
      <c r="J122" s="40">
        <f t="shared" si="10"/>
        <v>5.3301534921288134E-2</v>
      </c>
      <c r="K122" s="40">
        <f t="shared" si="10"/>
        <v>5.3015085908835836E-2</v>
      </c>
      <c r="L122" s="40">
        <f t="shared" si="10"/>
        <v>5.2730327273686088E-2</v>
      </c>
      <c r="M122" s="40">
        <f t="shared" si="10"/>
        <v>5.2447247424564164E-2</v>
      </c>
    </row>
    <row r="123" spans="1:13" ht="16.5" x14ac:dyDescent="0.25">
      <c r="A123" s="44">
        <v>40</v>
      </c>
      <c r="B123" s="40">
        <f t="shared" si="10"/>
        <v>5.2165834867115082E-2</v>
      </c>
      <c r="C123" s="40">
        <f t="shared" si="10"/>
        <v>5.1886078202904501E-2</v>
      </c>
      <c r="D123" s="40">
        <f t="shared" si="10"/>
        <v>5.1607966128432048E-2</v>
      </c>
      <c r="E123" s="40">
        <f t="shared" si="10"/>
        <v>5.1331487434156602E-2</v>
      </c>
      <c r="F123" s="40">
        <f t="shared" si="10"/>
        <v>5.1056631003534067E-2</v>
      </c>
      <c r="G123" s="40">
        <f t="shared" si="10"/>
        <v>5.078338581206663E-2</v>
      </c>
      <c r="H123" s="40">
        <f t="shared" si="10"/>
        <v>5.0511740926363874E-2</v>
      </c>
      <c r="I123" s="40">
        <f t="shared" si="10"/>
        <v>5.0241685503215554E-2</v>
      </c>
      <c r="J123" s="40">
        <f t="shared" si="10"/>
        <v>4.997320878867538E-2</v>
      </c>
      <c r="K123" s="40">
        <f t="shared" si="10"/>
        <v>4.9706300117156509E-2</v>
      </c>
      <c r="L123" s="40">
        <f t="shared" si="10"/>
        <v>4.9440948910537588E-2</v>
      </c>
      <c r="M123" s="40">
        <f t="shared" si="10"/>
        <v>4.9177144677280113E-2</v>
      </c>
    </row>
    <row r="124" spans="1:13" ht="16.5" x14ac:dyDescent="0.25">
      <c r="A124" s="44">
        <v>41</v>
      </c>
      <c r="B124" s="40">
        <f t="shared" si="10"/>
        <v>4.891487701155612E-2</v>
      </c>
      <c r="C124" s="40">
        <f t="shared" si="10"/>
        <v>4.8654135592386884E-2</v>
      </c>
      <c r="D124" s="40">
        <f t="shared" si="10"/>
        <v>4.8394910182791649E-2</v>
      </c>
      <c r="E124" s="40">
        <f t="shared" si="10"/>
        <v>4.813719062894687E-2</v>
      </c>
      <c r="F124" s="40">
        <f t="shared" si="10"/>
        <v>4.7880966859355625E-2</v>
      </c>
      <c r="G124" s="40">
        <f t="shared" si="10"/>
        <v>4.7626228884026886E-2</v>
      </c>
      <c r="H124" s="40">
        <f t="shared" si="10"/>
        <v>4.7372966793664643E-2</v>
      </c>
      <c r="I124" s="40">
        <f t="shared" si="10"/>
        <v>4.7121170758866966E-2</v>
      </c>
      <c r="J124" s="40">
        <f t="shared" si="10"/>
        <v>4.687083102933437E-2</v>
      </c>
      <c r="K124" s="40">
        <f t="shared" si="10"/>
        <v>4.6621937933087727E-2</v>
      </c>
      <c r="L124" s="40">
        <f t="shared" si="10"/>
        <v>4.637448187569565E-2</v>
      </c>
      <c r="M124" s="40">
        <f t="shared" si="10"/>
        <v>4.612845333951085E-2</v>
      </c>
    </row>
    <row r="125" spans="1:13" ht="16.5" x14ac:dyDescent="0.25">
      <c r="A125" s="44">
        <v>42</v>
      </c>
      <c r="B125" s="40">
        <f t="shared" si="10"/>
        <v>4.588384288291554E-2</v>
      </c>
      <c r="C125" s="40">
        <f t="shared" si="10"/>
        <v>4.5640641139576062E-2</v>
      </c>
      <c r="D125" s="40">
        <f t="shared" si="10"/>
        <v>4.5398838817705997E-2</v>
      </c>
      <c r="E125" s="40">
        <f t="shared" si="10"/>
        <v>4.5158426699338047E-2</v>
      </c>
      <c r="F125" s="40">
        <f t="shared" si="10"/>
        <v>4.4919395639604676E-2</v>
      </c>
      <c r="G125" s="40">
        <f t="shared" si="10"/>
        <v>4.4681736566026961E-2</v>
      </c>
      <c r="H125" s="40">
        <f t="shared" si="10"/>
        <v>4.4445440477811814E-2</v>
      </c>
      <c r="I125" s="40">
        <f t="shared" si="10"/>
        <v>4.4210498445157627E-2</v>
      </c>
      <c r="J125" s="40">
        <f t="shared" si="10"/>
        <v>4.3976901608567792E-2</v>
      </c>
      <c r="K125" s="40">
        <f t="shared" si="10"/>
        <v>4.3744641178172256E-2</v>
      </c>
      <c r="L125" s="40">
        <f t="shared" si="10"/>
        <v>4.3513708433057116E-2</v>
      </c>
      <c r="M125" s="40">
        <f t="shared" si="10"/>
        <v>4.3284094720601851E-2</v>
      </c>
    </row>
    <row r="126" spans="1:13" ht="16.5" x14ac:dyDescent="0.25">
      <c r="A126" s="44">
        <v>43</v>
      </c>
      <c r="B126" s="40">
        <f t="shared" si="10"/>
        <v>4.3055791455824194E-2</v>
      </c>
      <c r="C126" s="40">
        <f t="shared" si="10"/>
        <v>4.2828790120732804E-2</v>
      </c>
      <c r="D126" s="40">
        <f t="shared" si="10"/>
        <v>4.2603082263687059E-2</v>
      </c>
      <c r="E126" s="40">
        <f t="shared" si="10"/>
        <v>4.2378659498764584E-2</v>
      </c>
      <c r="F126" s="40">
        <f t="shared" si="10"/>
        <v>4.2155513505135793E-2</v>
      </c>
      <c r="G126" s="40">
        <f t="shared" si="10"/>
        <v>4.193363602644571E-2</v>
      </c>
      <c r="H126" s="40">
        <f t="shared" si="10"/>
        <v>4.1713018870202775E-2</v>
      </c>
      <c r="I126" s="40">
        <f t="shared" si="10"/>
        <v>4.1493653907174778E-2</v>
      </c>
      <c r="J126" s="40">
        <f t="shared" si="10"/>
        <v>4.127553307079157E-2</v>
      </c>
      <c r="K126" s="40">
        <f t="shared" si="10"/>
        <v>4.1058648356554539E-2</v>
      </c>
      <c r="L126" s="40">
        <f t="shared" si="10"/>
        <v>4.0842991821452942E-2</v>
      </c>
      <c r="M126" s="40">
        <f t="shared" si="10"/>
        <v>4.0628555583386704E-2</v>
      </c>
    </row>
    <row r="127" spans="1:13" ht="16.5" x14ac:dyDescent="0.25">
      <c r="A127" s="44">
        <v>44</v>
      </c>
      <c r="B127" s="40">
        <f t="shared" si="10"/>
        <v>4.0415331820595757E-2</v>
      </c>
      <c r="C127" s="40">
        <f t="shared" si="10"/>
        <v>4.0203312771095998E-2</v>
      </c>
      <c r="D127" s="40">
        <f t="shared" si="10"/>
        <v>3.9992490732121293E-2</v>
      </c>
      <c r="E127" s="40">
        <f t="shared" si="10"/>
        <v>3.9782858059572039E-2</v>
      </c>
      <c r="F127" s="40">
        <f t="shared" si="10"/>
        <v>3.9574407167469801E-2</v>
      </c>
      <c r="G127" s="40">
        <f t="shared" si="10"/>
        <v>3.9367130527418054E-2</v>
      </c>
      <c r="H127" s="40">
        <f t="shared" si="10"/>
        <v>3.9161020668068904E-2</v>
      </c>
      <c r="I127" s="40">
        <f t="shared" si="10"/>
        <v>3.8956070174595889E-2</v>
      </c>
      <c r="J127" s="40">
        <f t="shared" si="10"/>
        <v>3.8752271688172572E-2</v>
      </c>
      <c r="K127" s="40">
        <f t="shared" si="10"/>
        <v>3.8549617905456898E-2</v>
      </c>
      <c r="L127" s="40">
        <f t="shared" si="10"/>
        <v>3.8348101578081328E-2</v>
      </c>
      <c r="M127" s="40">
        <f t="shared" si="10"/>
        <v>3.8147715512148656E-2</v>
      </c>
    </row>
    <row r="128" spans="1:13" ht="16.5" x14ac:dyDescent="0.25">
      <c r="A128" s="44">
        <v>45</v>
      </c>
      <c r="B128" s="40">
        <f t="shared" ref="B128:M133" si="11">IF($B$70=0,(1+$A$2)^(-$A128-B$8/12),(1-(1+$A$2)^(-1/$B$70))/((1+$A$2)^($A128+B$8/12)-1))*100</f>
        <v>3.7948452567733201E-2</v>
      </c>
      <c r="C128" s="40">
        <f t="shared" si="11"/>
        <v>3.7750305658387856E-2</v>
      </c>
      <c r="D128" s="40">
        <f t="shared" si="11"/>
        <v>3.7553267750656177E-2</v>
      </c>
      <c r="E128" s="40">
        <f t="shared" si="11"/>
        <v>3.735733186359004E-2</v>
      </c>
      <c r="F128" s="40">
        <f t="shared" si="11"/>
        <v>3.7162491068272629E-2</v>
      </c>
      <c r="G128" s="40">
        <f t="shared" si="11"/>
        <v>3.6968738487346539E-2</v>
      </c>
      <c r="H128" s="40">
        <f t="shared" si="11"/>
        <v>3.6776067294547E-2</v>
      </c>
      <c r="I128" s="40">
        <f t="shared" si="11"/>
        <v>3.6584470714240418E-2</v>
      </c>
      <c r="J128" s="40">
        <f t="shared" si="11"/>
        <v>3.6393942020967594E-2</v>
      </c>
      <c r="K128" s="40">
        <f t="shared" si="11"/>
        <v>3.6204474538992226E-2</v>
      </c>
      <c r="L128" s="40">
        <f t="shared" si="11"/>
        <v>3.6016061641854162E-2</v>
      </c>
      <c r="M128" s="40">
        <f t="shared" si="11"/>
        <v>3.5828696751927472E-2</v>
      </c>
    </row>
    <row r="129" spans="1:13" ht="16.5" x14ac:dyDescent="0.25">
      <c r="A129" s="44">
        <v>46</v>
      </c>
      <c r="B129" s="40">
        <f t="shared" si="11"/>
        <v>3.5642373339983262E-2</v>
      </c>
      <c r="C129" s="40">
        <f t="shared" si="11"/>
        <v>3.5457084924757465E-2</v>
      </c>
      <c r="D129" s="40">
        <f t="shared" si="11"/>
        <v>3.5272825072522843E-2</v>
      </c>
      <c r="E129" s="40">
        <f t="shared" si="11"/>
        <v>3.5089587396665949E-2</v>
      </c>
      <c r="F129" s="40">
        <f t="shared" si="11"/>
        <v>3.490736555726854E-2</v>
      </c>
      <c r="G129" s="40">
        <f t="shared" si="11"/>
        <v>3.4726153260693365E-2</v>
      </c>
      <c r="H129" s="40">
        <f t="shared" si="11"/>
        <v>3.4545944259174434E-2</v>
      </c>
      <c r="I129" s="40">
        <f t="shared" si="11"/>
        <v>3.4366732350411752E-2</v>
      </c>
      <c r="J129" s="40">
        <f t="shared" si="11"/>
        <v>3.418851137717021E-2</v>
      </c>
      <c r="K129" s="40">
        <f t="shared" si="11"/>
        <v>3.4011275226882819E-2</v>
      </c>
      <c r="L129" s="40">
        <f t="shared" si="11"/>
        <v>3.3835017831258182E-2</v>
      </c>
      <c r="M129" s="40">
        <f t="shared" si="11"/>
        <v>3.3659733165892075E-2</v>
      </c>
    </row>
    <row r="130" spans="1:13" ht="16.5" x14ac:dyDescent="0.25">
      <c r="A130" s="44">
        <v>47</v>
      </c>
      <c r="B130" s="40">
        <f t="shared" si="11"/>
        <v>3.3485415249883035E-2</v>
      </c>
      <c r="C130" s="40">
        <f t="shared" si="11"/>
        <v>3.3312058145452322E-2</v>
      </c>
      <c r="D130" s="40">
        <f t="shared" si="11"/>
        <v>3.3139655957567432E-2</v>
      </c>
      <c r="E130" s="40">
        <f t="shared" si="11"/>
        <v>3.2968202833569916E-2</v>
      </c>
      <c r="F130" s="40">
        <f t="shared" si="11"/>
        <v>3.2797692962806997E-2</v>
      </c>
      <c r="G130" s="40">
        <f t="shared" si="11"/>
        <v>3.2628120576267017E-2</v>
      </c>
      <c r="H130" s="40">
        <f t="shared" si="11"/>
        <v>3.2459479946218631E-2</v>
      </c>
      <c r="I130" s="40">
        <f t="shared" si="11"/>
        <v>3.2291765385853953E-2</v>
      </c>
      <c r="J130" s="40">
        <f t="shared" si="11"/>
        <v>3.2124971248935277E-2</v>
      </c>
      <c r="K130" s="40">
        <f t="shared" si="11"/>
        <v>3.1959091929445377E-2</v>
      </c>
      <c r="L130" s="40">
        <f t="shared" si="11"/>
        <v>3.1794121861241767E-2</v>
      </c>
      <c r="M130" s="40">
        <f t="shared" si="11"/>
        <v>3.1630055517714153E-2</v>
      </c>
    </row>
    <row r="131" spans="1:13" ht="16.5" x14ac:dyDescent="0.25">
      <c r="A131" s="44">
        <v>48</v>
      </c>
      <c r="B131" s="40">
        <f t="shared" si="11"/>
        <v>3.1466887411445675E-2</v>
      </c>
      <c r="C131" s="40">
        <f t="shared" si="11"/>
        <v>3.1304612093877589E-2</v>
      </c>
      <c r="D131" s="40">
        <f t="shared" si="11"/>
        <v>3.1143224154977323E-2</v>
      </c>
      <c r="E131" s="40">
        <f t="shared" si="11"/>
        <v>3.098271822291003E-2</v>
      </c>
      <c r="F131" s="40">
        <f t="shared" si="11"/>
        <v>3.0823088963713548E-2</v>
      </c>
      <c r="G131" s="40">
        <f t="shared" si="11"/>
        <v>3.0664331080976551E-2</v>
      </c>
      <c r="H131" s="40">
        <f t="shared" si="11"/>
        <v>3.0506439315520079E-2</v>
      </c>
      <c r="I131" s="40">
        <f t="shared" si="11"/>
        <v>3.0349408445082375E-2</v>
      </c>
      <c r="J131" s="40">
        <f t="shared" si="11"/>
        <v>3.0193233284006794E-2</v>
      </c>
      <c r="K131" s="40">
        <f t="shared" si="11"/>
        <v>3.003790868293298E-2</v>
      </c>
      <c r="L131" s="40">
        <f t="shared" si="11"/>
        <v>2.9883429528491153E-2</v>
      </c>
      <c r="M131" s="40">
        <f t="shared" si="11"/>
        <v>2.9729790742999574E-2</v>
      </c>
    </row>
    <row r="132" spans="1:13" ht="16.5" x14ac:dyDescent="0.25">
      <c r="A132" s="44">
        <v>49</v>
      </c>
      <c r="B132" s="40">
        <f t="shared" si="11"/>
        <v>2.9576987284164816E-2</v>
      </c>
      <c r="C132" s="40">
        <f t="shared" si="11"/>
        <v>2.9425014144785482E-2</v>
      </c>
      <c r="D132" s="40">
        <f t="shared" si="11"/>
        <v>2.9273866352458437E-2</v>
      </c>
      <c r="E132" s="40">
        <f t="shared" si="11"/>
        <v>2.9123538969288359E-2</v>
      </c>
      <c r="F132" s="40">
        <f t="shared" si="11"/>
        <v>2.8974027091600064E-2</v>
      </c>
      <c r="G132" s="40">
        <f t="shared" si="11"/>
        <v>2.8825325849653704E-2</v>
      </c>
      <c r="H132" s="40">
        <f t="shared" si="11"/>
        <v>2.86774304073628E-2</v>
      </c>
      <c r="I132" s="40">
        <f t="shared" si="11"/>
        <v>2.8530335962015207E-2</v>
      </c>
      <c r="J132" s="40">
        <f t="shared" si="11"/>
        <v>2.8384037743996768E-2</v>
      </c>
      <c r="K132" s="40">
        <f t="shared" si="11"/>
        <v>2.8238531016517642E-2</v>
      </c>
      <c r="L132" s="40">
        <f t="shared" si="11"/>
        <v>2.8093811075341611E-2</v>
      </c>
      <c r="M132" s="40">
        <f t="shared" si="11"/>
        <v>2.7949873248517776E-2</v>
      </c>
    </row>
    <row r="133" spans="1:13" ht="16.5" x14ac:dyDescent="0.25">
      <c r="A133" s="44">
        <v>50</v>
      </c>
      <c r="B133" s="40">
        <f t="shared" si="11"/>
        <v>2.7806712896115058E-2</v>
      </c>
      <c r="C133" s="40">
        <f t="shared" si="11"/>
        <v>2.7664325409959382E-2</v>
      </c>
      <c r="D133" s="40">
        <f t="shared" si="11"/>
        <v>2.7522706213373327E-2</v>
      </c>
      <c r="E133" s="40">
        <f t="shared" si="11"/>
        <v>2.738185076091838E-2</v>
      </c>
      <c r="F133" s="40">
        <f t="shared" si="11"/>
        <v>2.7241754538139783E-2</v>
      </c>
      <c r="G133" s="40">
        <f t="shared" si="11"/>
        <v>2.7102413061313828E-2</v>
      </c>
      <c r="H133" s="40">
        <f t="shared" si="11"/>
        <v>2.6963821877197605E-2</v>
      </c>
      <c r="I133" s="40">
        <f t="shared" si="11"/>
        <v>2.6825976562781292E-2</v>
      </c>
      <c r="J133" s="40">
        <f t="shared" si="11"/>
        <v>2.6688872725042792E-2</v>
      </c>
      <c r="K133" s="40">
        <f t="shared" si="11"/>
        <v>2.6552506000704752E-2</v>
      </c>
      <c r="L133" s="40">
        <f t="shared" si="11"/>
        <v>2.6416872055994016E-2</v>
      </c>
      <c r="M133" s="40">
        <f t="shared" si="11"/>
        <v>2.6281966586403353E-2</v>
      </c>
    </row>
    <row r="134" spans="1:13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x14ac:dyDescent="0.25">
      <c r="A137" s="37"/>
      <c r="B137" s="43">
        <v>4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ht="18.75" x14ac:dyDescent="0.3">
      <c r="A138" s="85" t="s">
        <v>8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1:13" ht="18.75" x14ac:dyDescent="0.3">
      <c r="A139" s="42"/>
      <c r="B139" s="42"/>
      <c r="C139" s="42"/>
      <c r="D139" s="42"/>
      <c r="E139" s="42"/>
      <c r="F139" s="41"/>
      <c r="G139" s="37"/>
      <c r="H139" s="37"/>
      <c r="I139" s="37"/>
      <c r="J139" s="37"/>
      <c r="K139" s="86" t="str">
        <f>"Таблица "&amp;$C$2+2</f>
        <v>Таблица 119</v>
      </c>
      <c r="L139" s="86"/>
      <c r="M139" s="37"/>
    </row>
    <row r="140" spans="1:13" ht="16.5" x14ac:dyDescent="0.25">
      <c r="A140" s="37"/>
      <c r="B140" s="92" t="s">
        <v>3</v>
      </c>
      <c r="C140" s="93"/>
      <c r="D140" s="93"/>
      <c r="E140" s="93"/>
      <c r="F140" s="94"/>
      <c r="G140" s="37"/>
      <c r="H140" s="92" t="s">
        <v>3</v>
      </c>
      <c r="I140" s="93"/>
      <c r="J140" s="93"/>
      <c r="K140" s="93"/>
      <c r="L140" s="94"/>
      <c r="M140" s="37"/>
    </row>
    <row r="141" spans="1:13" ht="16.5" x14ac:dyDescent="0.25">
      <c r="A141" s="37"/>
      <c r="B141" s="89" t="s">
        <v>1</v>
      </c>
      <c r="C141" s="95" t="s">
        <v>4</v>
      </c>
      <c r="D141" s="96"/>
      <c r="E141" s="96"/>
      <c r="F141" s="97"/>
      <c r="G141" s="37"/>
      <c r="H141" s="89" t="s">
        <v>1</v>
      </c>
      <c r="I141" s="98" t="s">
        <v>4</v>
      </c>
      <c r="J141" s="98"/>
      <c r="K141" s="98"/>
      <c r="L141" s="98"/>
      <c r="M141" s="37"/>
    </row>
    <row r="142" spans="1:13" ht="16.5" x14ac:dyDescent="0.25">
      <c r="A142" s="37"/>
      <c r="B142" s="90"/>
      <c r="C142" s="44">
        <v>0</v>
      </c>
      <c r="D142" s="44">
        <v>1</v>
      </c>
      <c r="E142" s="44">
        <v>2</v>
      </c>
      <c r="F142" s="44">
        <v>3</v>
      </c>
      <c r="G142" s="37"/>
      <c r="H142" s="90"/>
      <c r="I142" s="44">
        <v>0</v>
      </c>
      <c r="J142" s="44">
        <v>1</v>
      </c>
      <c r="K142" s="44">
        <v>2</v>
      </c>
      <c r="L142" s="44">
        <v>3</v>
      </c>
      <c r="M142" s="37"/>
    </row>
    <row r="143" spans="1:13" ht="16.5" x14ac:dyDescent="0.25">
      <c r="A143" s="37"/>
      <c r="B143" s="44">
        <v>0</v>
      </c>
      <c r="C143" s="40">
        <v>100</v>
      </c>
      <c r="D143" s="40">
        <f t="shared" ref="D143:F167" si="12">IF($B$137=0,(1+$A$2)^(-$B143-D$142/4),(1-(1+$A$2)^(-1/$B$137))/((1+$A$2)^($B143+D$142/4)-1))*100</f>
        <v>98.553836168728608</v>
      </c>
      <c r="E143" s="40">
        <f t="shared" si="12"/>
        <v>48.918010404587541</v>
      </c>
      <c r="F143" s="40">
        <f t="shared" si="12"/>
        <v>32.373905412889926</v>
      </c>
      <c r="G143" s="37"/>
      <c r="H143" s="44">
        <v>25</v>
      </c>
      <c r="I143" s="40">
        <f t="shared" ref="I143:I168" si="13">IF($B$137=0,(1+$A$2)^(-$H143-C$142/4),(1-(1+$A$2)^(-1/$B$137))/((1+$A$2)^($H143+C$142/4)-1))*100</f>
        <v>0.43931367735603649</v>
      </c>
      <c r="J143" s="40">
        <f t="shared" ref="J143:J168" si="14">IF($B$137=0,(1+$A$2)^(-$H143-D$142/4),(1-(1+$A$2)^(-1/$B$137))/((1+$A$2)^($H143+D$142/4)-1))*100</f>
        <v>0.43106674667162409</v>
      </c>
      <c r="K143" s="40">
        <f t="shared" ref="K143:K168" si="15">IF($B$137=0,(1+$A$2)^(-$H143-E$142/4),(1-(1+$A$2)^(-1/$B$137))/((1+$A$2)^($H143+E$142/4)-1))*100</f>
        <v>0.4230093625951663</v>
      </c>
      <c r="L143" s="40">
        <f t="shared" ref="L143:L168" si="16">IF($B$137=0,(1+$A$2)^(-$H143-F$142/4),(1-(1+$A$2)^(-1/$B$137))/((1+$A$2)^($H143+F$142/4)-1))*100</f>
        <v>0.41513589050609062</v>
      </c>
      <c r="M143" s="37"/>
    </row>
    <row r="144" spans="1:13" ht="16.5" x14ac:dyDescent="0.25">
      <c r="A144" s="37"/>
      <c r="B144" s="44">
        <v>1</v>
      </c>
      <c r="C144" s="40">
        <f t="shared" ref="C144:C167" si="17">IF($B$137=0,(1+$A$2)^(-$B144-C$142/4),(1-(1+$A$2)^(-1/$B$137))/((1+$A$2)^($B144+C$142/4)-1))*100</f>
        <v>24.102730521186221</v>
      </c>
      <c r="D144" s="40">
        <f t="shared" si="12"/>
        <v>19.140727565204422</v>
      </c>
      <c r="E144" s="40">
        <f t="shared" si="12"/>
        <v>15.833310465382414</v>
      </c>
      <c r="F144" s="40">
        <f t="shared" si="12"/>
        <v>13.471370880661013</v>
      </c>
      <c r="G144" s="37"/>
      <c r="H144" s="44">
        <v>26</v>
      </c>
      <c r="I144" s="40">
        <f t="shared" si="13"/>
        <v>0.40744091194886101</v>
      </c>
      <c r="J144" s="40">
        <f t="shared" si="14"/>
        <v>0.39991921435243882</v>
      </c>
      <c r="K144" s="40">
        <f t="shared" si="15"/>
        <v>0.39256578133165199</v>
      </c>
      <c r="L144" s="40">
        <f t="shared" si="16"/>
        <v>0.38537578353239965</v>
      </c>
      <c r="M144" s="37"/>
    </row>
    <row r="145" spans="1:13" ht="16.5" x14ac:dyDescent="0.25">
      <c r="A145" s="37"/>
      <c r="B145" s="44">
        <v>2</v>
      </c>
      <c r="C145" s="40">
        <f t="shared" si="17"/>
        <v>11.700354621935054</v>
      </c>
      <c r="D145" s="40">
        <f t="shared" si="12"/>
        <v>10.32328712320645</v>
      </c>
      <c r="E145" s="40">
        <f t="shared" si="12"/>
        <v>9.2219836300474611</v>
      </c>
      <c r="F145" s="40">
        <f t="shared" si="12"/>
        <v>8.3212356489043362</v>
      </c>
      <c r="G145" s="37"/>
      <c r="H145" s="44">
        <v>27</v>
      </c>
      <c r="I145" s="40">
        <f t="shared" si="13"/>
        <v>0.37834456998544236</v>
      </c>
      <c r="J145" s="40">
        <f t="shared" si="14"/>
        <v>0.37146765993611414</v>
      </c>
      <c r="K145" s="40">
        <f t="shared" si="15"/>
        <v>0.36474073511966587</v>
      </c>
      <c r="L145" s="40">
        <f t="shared" si="16"/>
        <v>0.35815963245413762</v>
      </c>
      <c r="M145" s="37"/>
    </row>
    <row r="146" spans="1:13" ht="16.5" x14ac:dyDescent="0.25">
      <c r="A146" s="37"/>
      <c r="B146" s="44">
        <v>3</v>
      </c>
      <c r="C146" s="40">
        <f t="shared" si="17"/>
        <v>7.5709041717509109</v>
      </c>
      <c r="D146" s="40">
        <f t="shared" si="12"/>
        <v>6.9362775662884983</v>
      </c>
      <c r="E146" s="40">
        <f t="shared" si="12"/>
        <v>6.3925617989187273</v>
      </c>
      <c r="F146" s="40">
        <f t="shared" si="12"/>
        <v>5.9215745685288415</v>
      </c>
      <c r="G146" s="37"/>
      <c r="H146" s="44">
        <v>28</v>
      </c>
      <c r="I146" s="40">
        <f t="shared" si="13"/>
        <v>0.35172033712465983</v>
      </c>
      <c r="J146" s="40">
        <f t="shared" si="14"/>
        <v>0.34541897603493543</v>
      </c>
      <c r="K146" s="40">
        <f t="shared" si="15"/>
        <v>0.33925181160335061</v>
      </c>
      <c r="L146" s="40">
        <f t="shared" si="16"/>
        <v>0.33321523588274016</v>
      </c>
      <c r="M146" s="37"/>
    </row>
    <row r="147" spans="1:13" ht="16.5" x14ac:dyDescent="0.25">
      <c r="A147" s="37"/>
      <c r="B147" s="44">
        <v>4</v>
      </c>
      <c r="C147" s="40">
        <f t="shared" si="17"/>
        <v>5.509679140108803</v>
      </c>
      <c r="D147" s="40">
        <f t="shared" si="12"/>
        <v>5.1464474135636697</v>
      </c>
      <c r="E147" s="40">
        <f t="shared" si="12"/>
        <v>4.8237686362564069</v>
      </c>
      <c r="F147" s="40">
        <f t="shared" si="12"/>
        <v>4.5352395747488403</v>
      </c>
      <c r="G147" s="37"/>
      <c r="H147" s="44">
        <v>29</v>
      </c>
      <c r="I147" s="40">
        <f t="shared" si="13"/>
        <v>0.32730576498426883</v>
      </c>
      <c r="J147" s="40">
        <f t="shared" si="14"/>
        <v>0.32152003378723604</v>
      </c>
      <c r="K147" s="40">
        <f t="shared" si="15"/>
        <v>0.31585479091783647</v>
      </c>
      <c r="L147" s="40">
        <f t="shared" si="16"/>
        <v>0.31030689398105799</v>
      </c>
      <c r="M147" s="37"/>
    </row>
    <row r="148" spans="1:13" ht="16.5" x14ac:dyDescent="0.25">
      <c r="A148" s="37"/>
      <c r="B148" s="44">
        <v>5</v>
      </c>
      <c r="C148" s="40">
        <f t="shared" si="17"/>
        <v>4.2757376350214038</v>
      </c>
      <c r="D148" s="40">
        <f t="shared" si="12"/>
        <v>4.0411159483454195</v>
      </c>
      <c r="E148" s="40">
        <f t="shared" si="12"/>
        <v>3.8279816155548008</v>
      </c>
      <c r="F148" s="40">
        <f t="shared" si="12"/>
        <v>3.6335318006391346</v>
      </c>
      <c r="G148" s="37"/>
      <c r="H148" s="44">
        <v>30</v>
      </c>
      <c r="I148" s="40">
        <f t="shared" si="13"/>
        <v>0.30487330503094401</v>
      </c>
      <c r="J148" s="40">
        <f t="shared" si="14"/>
        <v>0.29955108626543203</v>
      </c>
      <c r="K148" s="40">
        <f t="shared" si="15"/>
        <v>0.29433739593287911</v>
      </c>
      <c r="L148" s="40">
        <f t="shared" si="16"/>
        <v>0.28922948443822671</v>
      </c>
      <c r="M148" s="37"/>
    </row>
    <row r="149" spans="1:13" ht="16.5" x14ac:dyDescent="0.25">
      <c r="A149" s="37"/>
      <c r="B149" s="44">
        <v>6</v>
      </c>
      <c r="C149" s="40">
        <f t="shared" si="17"/>
        <v>3.4554308009393422</v>
      </c>
      <c r="D149" s="40">
        <f t="shared" si="12"/>
        <v>3.2917166204972523</v>
      </c>
      <c r="E149" s="40">
        <f t="shared" si="12"/>
        <v>3.1407291034021947</v>
      </c>
      <c r="F149" s="40">
        <f t="shared" si="12"/>
        <v>3.0010540375058126</v>
      </c>
      <c r="G149" s="37"/>
      <c r="H149" s="44">
        <v>31</v>
      </c>
      <c r="I149" s="40">
        <f t="shared" si="13"/>
        <v>0.28422469063753181</v>
      </c>
      <c r="J149" s="40">
        <f t="shared" si="14"/>
        <v>0.27932043831031461</v>
      </c>
      <c r="K149" s="40">
        <f t="shared" si="15"/>
        <v>0.27451423279984205</v>
      </c>
      <c r="L149" s="40">
        <f t="shared" si="16"/>
        <v>0.26980365781209042</v>
      </c>
      <c r="M149" s="37"/>
    </row>
    <row r="150" spans="1:13" ht="16.5" x14ac:dyDescent="0.25">
      <c r="A150" s="37"/>
      <c r="B150" s="44">
        <v>7</v>
      </c>
      <c r="C150" s="40">
        <f t="shared" si="17"/>
        <v>2.8714792359129908</v>
      </c>
      <c r="D150" s="40">
        <f t="shared" si="12"/>
        <v>2.7509597050615802</v>
      </c>
      <c r="E150" s="40">
        <f t="shared" si="12"/>
        <v>2.638589779186832</v>
      </c>
      <c r="F150" s="40">
        <f t="shared" si="12"/>
        <v>2.5335806481159699</v>
      </c>
      <c r="G150" s="37"/>
      <c r="H150" s="44">
        <v>32</v>
      </c>
      <c r="I150" s="40">
        <f t="shared" si="13"/>
        <v>0.2651863723647061</v>
      </c>
      <c r="J150" s="40">
        <f t="shared" si="14"/>
        <v>0.26066010787782451</v>
      </c>
      <c r="K150" s="40">
        <f t="shared" si="15"/>
        <v>0.25622266539910621</v>
      </c>
      <c r="L150" s="40">
        <f t="shared" si="16"/>
        <v>0.25187191295581829</v>
      </c>
      <c r="M150" s="37"/>
    </row>
    <row r="151" spans="1:13" ht="16.5" x14ac:dyDescent="0.25">
      <c r="A151" s="37"/>
      <c r="B151" s="44">
        <v>8</v>
      </c>
      <c r="C151" s="40">
        <f t="shared" si="17"/>
        <v>2.4352420986018806</v>
      </c>
      <c r="D151" s="40">
        <f t="shared" si="12"/>
        <v>2.3429675754149155</v>
      </c>
      <c r="E151" s="40">
        <f t="shared" si="12"/>
        <v>2.2562218787131862</v>
      </c>
      <c r="F151" s="40">
        <f t="shared" si="12"/>
        <v>2.1745309704356459</v>
      </c>
      <c r="G151" s="37"/>
      <c r="H151" s="44">
        <v>33</v>
      </c>
      <c r="I151" s="40">
        <f t="shared" si="13"/>
        <v>0.2476057830272205</v>
      </c>
      <c r="J151" s="40">
        <f t="shared" si="14"/>
        <v>0.24342227013092474</v>
      </c>
      <c r="K151" s="40">
        <f t="shared" si="15"/>
        <v>0.23931942851727095</v>
      </c>
      <c r="L151" s="40">
        <f t="shared" si="16"/>
        <v>0.23529536996611886</v>
      </c>
      <c r="M151" s="37"/>
    </row>
    <row r="152" spans="1:13" ht="16.5" x14ac:dyDescent="0.25">
      <c r="A152" s="37"/>
      <c r="B152" s="44">
        <v>9</v>
      </c>
      <c r="C152" s="40">
        <f t="shared" si="17"/>
        <v>2.097473479630183</v>
      </c>
      <c r="D152" s="40">
        <f t="shared" si="12"/>
        <v>2.024673585296592</v>
      </c>
      <c r="E152" s="40">
        <f t="shared" si="12"/>
        <v>1.9557950229916738</v>
      </c>
      <c r="F152" s="40">
        <f t="shared" si="12"/>
        <v>1.8905360134955553</v>
      </c>
      <c r="G152" s="37"/>
      <c r="H152" s="44">
        <v>34</v>
      </c>
      <c r="I152" s="40">
        <f t="shared" si="13"/>
        <v>0.2313482616807811</v>
      </c>
      <c r="J152" s="40">
        <f t="shared" si="14"/>
        <v>0.22747632427413556</v>
      </c>
      <c r="K152" s="40">
        <f t="shared" si="15"/>
        <v>0.22367782984223658</v>
      </c>
      <c r="L152" s="40">
        <f t="shared" si="16"/>
        <v>0.21995110012102104</v>
      </c>
      <c r="M152" s="37"/>
    </row>
    <row r="153" spans="1:13" ht="16.5" x14ac:dyDescent="0.25">
      <c r="A153" s="37"/>
      <c r="B153" s="44">
        <v>10</v>
      </c>
      <c r="C153" s="40">
        <f t="shared" si="17"/>
        <v>1.8286249521785254</v>
      </c>
      <c r="D153" s="40">
        <f t="shared" si="12"/>
        <v>1.769816729192673</v>
      </c>
      <c r="E153" s="40">
        <f t="shared" si="12"/>
        <v>1.7138895753508532</v>
      </c>
      <c r="F153" s="40">
        <f t="shared" si="12"/>
        <v>1.6606423481159802</v>
      </c>
      <c r="G153" s="37"/>
      <c r="H153" s="44">
        <v>35</v>
      </c>
      <c r="I153" s="40">
        <f t="shared" si="13"/>
        <v>0.21629450472195047</v>
      </c>
      <c r="J153" s="40">
        <f t="shared" si="14"/>
        <v>0.21270645944267141</v>
      </c>
      <c r="K153" s="40">
        <f t="shared" si="15"/>
        <v>0.20918542464899298</v>
      </c>
      <c r="L153" s="40">
        <f t="shared" si="16"/>
        <v>0.20572990372469188</v>
      </c>
      <c r="M153" s="37"/>
    </row>
    <row r="154" spans="1:13" ht="16.5" x14ac:dyDescent="0.25">
      <c r="A154" s="37"/>
      <c r="B154" s="44">
        <v>11</v>
      </c>
      <c r="C154" s="40">
        <f t="shared" si="17"/>
        <v>1.6098921876830781</v>
      </c>
      <c r="D154" s="40">
        <f t="shared" si="12"/>
        <v>1.561472485584106</v>
      </c>
      <c r="E154" s="40">
        <f t="shared" si="12"/>
        <v>1.5152311182577352</v>
      </c>
      <c r="F154" s="40">
        <f t="shared" si="12"/>
        <v>1.471028906121211</v>
      </c>
      <c r="G154" s="37"/>
      <c r="H154" s="44">
        <v>36</v>
      </c>
      <c r="I154" s="40">
        <f t="shared" si="13"/>
        <v>0.20233844158584366</v>
      </c>
      <c r="J154" s="40">
        <f t="shared" si="14"/>
        <v>0.19900962325656832</v>
      </c>
      <c r="K154" s="40">
        <f t="shared" si="15"/>
        <v>0.19574207250323949</v>
      </c>
      <c r="L154" s="40">
        <f t="shared" si="16"/>
        <v>0.19253445052437787</v>
      </c>
      <c r="M154" s="37"/>
    </row>
    <row r="155" spans="1:13" ht="16.5" x14ac:dyDescent="0.25">
      <c r="A155" s="37"/>
      <c r="B155" s="44">
        <v>12</v>
      </c>
      <c r="C155" s="40">
        <f t="shared" si="17"/>
        <v>1.4287382652585729</v>
      </c>
      <c r="D155" s="40">
        <f t="shared" si="12"/>
        <v>1.388242024208604</v>
      </c>
      <c r="E155" s="40">
        <f t="shared" si="12"/>
        <v>1.3494323827385366</v>
      </c>
      <c r="F155" s="40">
        <f t="shared" si="12"/>
        <v>1.3122099931152822</v>
      </c>
      <c r="G155" s="37"/>
      <c r="H155" s="44">
        <v>37</v>
      </c>
      <c r="I155" s="40">
        <f t="shared" si="13"/>
        <v>0.18938545469359019</v>
      </c>
      <c r="J155" s="40">
        <f t="shared" si="14"/>
        <v>0.18629381735306294</v>
      </c>
      <c r="K155" s="40">
        <f t="shared" si="15"/>
        <v>0.18325830465524975</v>
      </c>
      <c r="L155" s="40">
        <f t="shared" si="16"/>
        <v>0.18027771545051893</v>
      </c>
      <c r="M155" s="37"/>
    </row>
    <row r="156" spans="1:13" ht="16.5" x14ac:dyDescent="0.25">
      <c r="A156" s="37"/>
      <c r="B156" s="44">
        <v>13</v>
      </c>
      <c r="C156" s="40">
        <f t="shared" si="17"/>
        <v>1.2764831473841158</v>
      </c>
      <c r="D156" s="40">
        <f t="shared" si="12"/>
        <v>1.2421670566538321</v>
      </c>
      <c r="E156" s="40">
        <f t="shared" si="12"/>
        <v>1.2091832104615949</v>
      </c>
      <c r="F156" s="40">
        <f t="shared" si="12"/>
        <v>1.1774588060255335</v>
      </c>
      <c r="G156" s="37"/>
      <c r="H156" s="44">
        <v>38</v>
      </c>
      <c r="I156" s="40">
        <f t="shared" si="13"/>
        <v>0.17735088021864195</v>
      </c>
      <c r="J156" s="40">
        <f t="shared" si="14"/>
        <v>0.1744766600421182</v>
      </c>
      <c r="K156" s="40">
        <f t="shared" si="15"/>
        <v>0.17165394561943184</v>
      </c>
      <c r="L156" s="40">
        <f t="shared" si="16"/>
        <v>0.16888165631643906</v>
      </c>
      <c r="M156" s="37"/>
    </row>
    <row r="157" spans="1:13" ht="16.5" x14ac:dyDescent="0.25">
      <c r="A157" s="37"/>
      <c r="B157" s="44">
        <v>14</v>
      </c>
      <c r="C157" s="40">
        <f t="shared" si="17"/>
        <v>1.1469262386490835</v>
      </c>
      <c r="D157" s="40">
        <f t="shared" si="12"/>
        <v>1.1175226457672318</v>
      </c>
      <c r="E157" s="40">
        <f t="shared" si="12"/>
        <v>1.0891894981606183</v>
      </c>
      <c r="F157" s="40">
        <f t="shared" si="12"/>
        <v>1.0618722327413133</v>
      </c>
      <c r="G157" s="37"/>
      <c r="H157" s="44">
        <v>39</v>
      </c>
      <c r="I157" s="40">
        <f t="shared" si="13"/>
        <v>0.16615873925417199</v>
      </c>
      <c r="J157" s="40">
        <f t="shared" si="14"/>
        <v>0.16348416843143621</v>
      </c>
      <c r="K157" s="40">
        <f t="shared" si="15"/>
        <v>0.1608569438806588</v>
      </c>
      <c r="L157" s="40">
        <f t="shared" si="16"/>
        <v>0.15827609085552458</v>
      </c>
      <c r="M157" s="37"/>
    </row>
    <row r="158" spans="1:13" ht="16.5" x14ac:dyDescent="0.25">
      <c r="A158" s="37"/>
      <c r="B158" s="44">
        <v>15</v>
      </c>
      <c r="C158" s="40">
        <f t="shared" si="17"/>
        <v>1.0355199220602338</v>
      </c>
      <c r="D158" s="40">
        <f t="shared" si="12"/>
        <v>1.0100849763222377</v>
      </c>
      <c r="E158" s="40">
        <f t="shared" si="12"/>
        <v>0.98552287423865748</v>
      </c>
      <c r="F158" s="40">
        <f t="shared" si="12"/>
        <v>0.96179191951313303</v>
      </c>
      <c r="G158" s="37"/>
      <c r="H158" s="44">
        <v>40</v>
      </c>
      <c r="I158" s="40">
        <f t="shared" si="13"/>
        <v>0.15574065904900664</v>
      </c>
      <c r="J158" s="40">
        <f t="shared" si="14"/>
        <v>0.15324972184047142</v>
      </c>
      <c r="K158" s="40">
        <f t="shared" si="15"/>
        <v>0.15080237557060006</v>
      </c>
      <c r="L158" s="40">
        <f t="shared" si="16"/>
        <v>0.1483977388429322</v>
      </c>
      <c r="M158" s="37"/>
    </row>
    <row r="159" spans="1:13" ht="16.5" x14ac:dyDescent="0.25">
      <c r="A159" s="37"/>
      <c r="B159" s="44">
        <v>16</v>
      </c>
      <c r="C159" s="40">
        <f t="shared" si="17"/>
        <v>0.93885302015706951</v>
      </c>
      <c r="D159" s="40">
        <f t="shared" si="12"/>
        <v>0.91666948817616056</v>
      </c>
      <c r="E159" s="40">
        <f t="shared" si="12"/>
        <v>0.89520685746739426</v>
      </c>
      <c r="F159" s="40">
        <f t="shared" si="12"/>
        <v>0.87443271802395239</v>
      </c>
      <c r="G159" s="37"/>
      <c r="H159" s="44">
        <v>41</v>
      </c>
      <c r="I159" s="40">
        <f t="shared" si="13"/>
        <v>0.14603495185089432</v>
      </c>
      <c r="J159" s="40">
        <f t="shared" si="14"/>
        <v>0.14371317572923287</v>
      </c>
      <c r="K159" s="40">
        <f t="shared" si="15"/>
        <v>0.14143159192882018</v>
      </c>
      <c r="L159" s="40">
        <f t="shared" si="16"/>
        <v>0.13918940161385585</v>
      </c>
      <c r="M159" s="37"/>
    </row>
    <row r="160" spans="1:13" ht="16.5" x14ac:dyDescent="0.25">
      <c r="A160" s="37"/>
      <c r="B160" s="44">
        <v>17</v>
      </c>
      <c r="C160" s="40">
        <f t="shared" si="17"/>
        <v>0.85431656476924778</v>
      </c>
      <c r="D160" s="40">
        <f t="shared" si="12"/>
        <v>0.8348296595359741</v>
      </c>
      <c r="E160" s="40">
        <f t="shared" si="12"/>
        <v>0.81594490487566573</v>
      </c>
      <c r="F160" s="40">
        <f t="shared" si="12"/>
        <v>0.79763672853237699</v>
      </c>
      <c r="G160" s="37"/>
      <c r="H160" s="44">
        <v>42</v>
      </c>
      <c r="I160" s="40">
        <f t="shared" si="13"/>
        <v>0.13698582508052806</v>
      </c>
      <c r="J160" s="40">
        <f t="shared" si="14"/>
        <v>0.13482010119624699</v>
      </c>
      <c r="K160" s="40">
        <f t="shared" si="15"/>
        <v>0.1326914868586021</v>
      </c>
      <c r="L160" s="40">
        <f t="shared" si="16"/>
        <v>0.13059925647323645</v>
      </c>
      <c r="M160" s="37"/>
    </row>
    <row r="161" spans="1:13" ht="16.5" x14ac:dyDescent="0.25">
      <c r="A161" s="37"/>
      <c r="B161" s="44">
        <v>18</v>
      </c>
      <c r="C161" s="40">
        <f t="shared" si="17"/>
        <v>0.77988097754368135</v>
      </c>
      <c r="D161" s="40">
        <f t="shared" si="12"/>
        <v>0.76265482104582449</v>
      </c>
      <c r="E161" s="40">
        <f t="shared" si="12"/>
        <v>0.74593666095965672</v>
      </c>
      <c r="F161" s="40">
        <f t="shared" si="12"/>
        <v>0.72970604982180487</v>
      </c>
      <c r="G161" s="37"/>
      <c r="H161" s="44">
        <v>43</v>
      </c>
      <c r="I161" s="40">
        <f t="shared" si="13"/>
        <v>0.12854270144986724</v>
      </c>
      <c r="J161" s="40">
        <f t="shared" si="14"/>
        <v>0.12652112971571894</v>
      </c>
      <c r="K161" s="40">
        <f t="shared" si="15"/>
        <v>0.12453386524566706</v>
      </c>
      <c r="L161" s="40">
        <f t="shared" si="16"/>
        <v>0.12258024760842577</v>
      </c>
      <c r="M161" s="37"/>
    </row>
    <row r="162" spans="1:13" ht="16.5" x14ac:dyDescent="0.25">
      <c r="A162" s="37"/>
      <c r="B162" s="44">
        <v>19</v>
      </c>
      <c r="C162" s="40">
        <f t="shared" si="17"/>
        <v>0.71394361510296145</v>
      </c>
      <c r="D162" s="40">
        <f t="shared" si="12"/>
        <v>0.69863098942355251</v>
      </c>
      <c r="E162" s="40">
        <f t="shared" si="12"/>
        <v>0.68375074613752562</v>
      </c>
      <c r="F162" s="40">
        <f t="shared" si="12"/>
        <v>0.66928633980860008</v>
      </c>
      <c r="G162" s="37"/>
      <c r="H162" s="44">
        <v>44</v>
      </c>
      <c r="I162" s="40">
        <f t="shared" si="13"/>
        <v>0.1206596315281394</v>
      </c>
      <c r="J162" s="40">
        <f t="shared" si="14"/>
        <v>0.11877138646076998</v>
      </c>
      <c r="K162" s="40">
        <f t="shared" si="15"/>
        <v>0.11691489618469728</v>
      </c>
      <c r="L162" s="40">
        <f t="shared" si="16"/>
        <v>0.11508955840497732</v>
      </c>
      <c r="M162" s="37"/>
    </row>
    <row r="163" spans="1:13" ht="16.5" x14ac:dyDescent="0.25">
      <c r="A163" s="37"/>
      <c r="B163" s="44">
        <v>20</v>
      </c>
      <c r="C163" s="40">
        <f t="shared" si="17"/>
        <v>0.65522205115088272</v>
      </c>
      <c r="D163" s="40">
        <f t="shared" si="12"/>
        <v>0.64154293604803792</v>
      </c>
      <c r="E163" s="40">
        <f t="shared" si="12"/>
        <v>0.62823477830283725</v>
      </c>
      <c r="F163" s="40">
        <f t="shared" si="12"/>
        <v>0.61528404580247509</v>
      </c>
      <c r="G163" s="37"/>
      <c r="H163" s="44">
        <v>45</v>
      </c>
      <c r="I163" s="40">
        <f t="shared" si="13"/>
        <v>0.11329478437072667</v>
      </c>
      <c r="J163" s="40">
        <f t="shared" si="14"/>
        <v>0.11152999850512549</v>
      </c>
      <c r="K163" s="40">
        <f t="shared" si="15"/>
        <v>0.10979463804755393</v>
      </c>
      <c r="L163" s="40">
        <f t="shared" si="16"/>
        <v>0.10808815270739779</v>
      </c>
      <c r="M163" s="37"/>
    </row>
    <row r="164" spans="1:13" ht="16.5" x14ac:dyDescent="0.25">
      <c r="A164" s="37"/>
      <c r="B164" s="44">
        <v>21</v>
      </c>
      <c r="C164" s="40">
        <f t="shared" si="17"/>
        <v>0.60267784981500039</v>
      </c>
      <c r="D164" s="40">
        <f t="shared" si="12"/>
        <v>0.59040390715900348</v>
      </c>
      <c r="E164" s="40">
        <f t="shared" si="12"/>
        <v>0.57845050501268214</v>
      </c>
      <c r="F164" s="40">
        <f t="shared" si="12"/>
        <v>0.56680646814992564</v>
      </c>
      <c r="G164" s="37"/>
      <c r="H164" s="44">
        <v>46</v>
      </c>
      <c r="I164" s="40">
        <f t="shared" si="13"/>
        <v>0.10641000432907903</v>
      </c>
      <c r="J164" s="40">
        <f t="shared" si="14"/>
        <v>0.10475966656788782</v>
      </c>
      <c r="K164" s="40">
        <f t="shared" si="15"/>
        <v>0.10313662457620731</v>
      </c>
      <c r="L164" s="40">
        <f t="shared" si="16"/>
        <v>0.10154037469974492</v>
      </c>
      <c r="M164" s="37"/>
    </row>
    <row r="165" spans="1:13" ht="16.5" x14ac:dyDescent="0.25">
      <c r="A165" s="37"/>
      <c r="B165" s="44">
        <v>22</v>
      </c>
      <c r="C165" s="40">
        <f t="shared" si="17"/>
        <v>0.55546112841034723</v>
      </c>
      <c r="D165" s="40">
        <f t="shared" si="12"/>
        <v>0.54440429622756614</v>
      </c>
      <c r="E165" s="40">
        <f t="shared" si="12"/>
        <v>0.53362623405564036</v>
      </c>
      <c r="F165" s="40">
        <f t="shared" si="12"/>
        <v>0.52311763154764446</v>
      </c>
      <c r="G165" s="37"/>
      <c r="H165" s="44">
        <v>47</v>
      </c>
      <c r="I165" s="40">
        <f t="shared" si="13"/>
        <v>9.997042418339519E-2</v>
      </c>
      <c r="J165" s="40">
        <f t="shared" si="14"/>
        <v>9.8426290886379483E-2</v>
      </c>
      <c r="K165" s="40">
        <f t="shared" si="15"/>
        <v>9.6907503006319187E-2</v>
      </c>
      <c r="L165" s="40">
        <f t="shared" si="16"/>
        <v>9.5413598811916675E-2</v>
      </c>
      <c r="M165" s="37"/>
    </row>
    <row r="166" spans="1:13" ht="16.5" x14ac:dyDescent="0.25">
      <c r="A166" s="37"/>
      <c r="B166" s="44">
        <v>23</v>
      </c>
      <c r="C166" s="40">
        <f t="shared" si="17"/>
        <v>0.51286958235306623</v>
      </c>
      <c r="D166" s="40">
        <f t="shared" si="12"/>
        <v>0.50287356241217751</v>
      </c>
      <c r="E166" s="40">
        <f t="shared" si="12"/>
        <v>0.49312140963589457</v>
      </c>
      <c r="F166" s="40">
        <f t="shared" si="12"/>
        <v>0.48360530486904146</v>
      </c>
      <c r="G166" s="37"/>
      <c r="H166" s="44">
        <v>48</v>
      </c>
      <c r="I166" s="40">
        <f t="shared" si="13"/>
        <v>9.3944126383929211E-2</v>
      </c>
      <c r="J166" s="40">
        <f t="shared" si="14"/>
        <v>9.2498643364135755E-2</v>
      </c>
      <c r="K166" s="40">
        <f t="shared" si="15"/>
        <v>9.1076716712007899E-2</v>
      </c>
      <c r="L166" s="40">
        <f t="shared" si="16"/>
        <v>8.9677922468809415E-2</v>
      </c>
      <c r="M166" s="37"/>
    </row>
    <row r="167" spans="1:13" ht="16.5" x14ac:dyDescent="0.25">
      <c r="A167" s="37"/>
      <c r="B167" s="44">
        <v>24</v>
      </c>
      <c r="C167" s="40">
        <f t="shared" si="17"/>
        <v>0.47431775404342691</v>
      </c>
      <c r="D167" s="40">
        <f t="shared" si="12"/>
        <v>0.4652515714348715</v>
      </c>
      <c r="E167" s="40">
        <f t="shared" si="12"/>
        <v>0.45639986394532739</v>
      </c>
      <c r="F167" s="40">
        <f t="shared" si="12"/>
        <v>0.44775601633760725</v>
      </c>
      <c r="G167" s="37"/>
      <c r="H167" s="44">
        <v>49</v>
      </c>
      <c r="I167" s="40">
        <f t="shared" si="13"/>
        <v>8.8301845528858142E-2</v>
      </c>
      <c r="J167" s="40">
        <f t="shared" si="14"/>
        <v>8.6948079417697138E-2</v>
      </c>
      <c r="K167" s="40">
        <f t="shared" si="15"/>
        <v>8.5616226076929675E-2</v>
      </c>
      <c r="L167" s="40">
        <f t="shared" si="16"/>
        <v>8.4305895655485158E-2</v>
      </c>
      <c r="M167" s="37"/>
    </row>
    <row r="168" spans="1:13" ht="16.5" x14ac:dyDescent="0.25">
      <c r="A168" s="37"/>
      <c r="B168" s="37"/>
      <c r="C168" s="37"/>
      <c r="D168" s="37"/>
      <c r="E168" s="37"/>
      <c r="F168" s="36"/>
      <c r="G168" s="37"/>
      <c r="H168" s="44">
        <v>50</v>
      </c>
      <c r="I168" s="40">
        <f t="shared" si="13"/>
        <v>8.3016706307090432E-2</v>
      </c>
      <c r="J168" s="40">
        <f t="shared" si="14"/>
        <v>8.1748283993730519E-2</v>
      </c>
      <c r="K168" s="40">
        <f t="shared" si="15"/>
        <v>8.050026229489185E-2</v>
      </c>
      <c r="L168" s="40">
        <f t="shared" si="16"/>
        <v>7.927228222238851E-2</v>
      </c>
      <c r="M168" s="37"/>
    </row>
    <row r="169" spans="1:13" x14ac:dyDescent="0.25">
      <c r="A169" s="37"/>
      <c r="B169" s="37"/>
      <c r="C169" s="37"/>
      <c r="D169" s="37"/>
      <c r="E169" s="37"/>
      <c r="F169" s="36"/>
      <c r="G169" s="37"/>
      <c r="H169" s="37"/>
      <c r="I169" s="37"/>
      <c r="J169" s="37"/>
      <c r="K169" s="37"/>
      <c r="L169" s="36"/>
      <c r="M169" s="36"/>
    </row>
    <row r="170" spans="1:13" x14ac:dyDescent="0.25">
      <c r="A170" s="37"/>
      <c r="B170" s="37"/>
      <c r="C170" s="37"/>
      <c r="D170" s="37"/>
      <c r="E170" s="37"/>
      <c r="F170" s="36"/>
      <c r="G170" s="37"/>
      <c r="H170" s="37"/>
      <c r="I170" s="37"/>
      <c r="J170" s="37"/>
      <c r="K170" s="37"/>
      <c r="L170" s="36"/>
      <c r="M170" s="36"/>
    </row>
    <row r="171" spans="1:13" x14ac:dyDescent="0.25">
      <c r="A171" s="37"/>
      <c r="B171" s="37"/>
      <c r="C171" s="37"/>
      <c r="D171" s="37"/>
      <c r="E171" s="37"/>
      <c r="F171" s="36"/>
      <c r="G171" s="37"/>
      <c r="H171" s="37"/>
      <c r="I171" s="37"/>
      <c r="J171" s="37"/>
      <c r="K171" s="37"/>
      <c r="L171" s="36"/>
      <c r="M171" s="36"/>
    </row>
    <row r="172" spans="1:13" x14ac:dyDescent="0.25">
      <c r="A172" s="37"/>
      <c r="B172" s="43">
        <v>1</v>
      </c>
      <c r="C172" s="37"/>
      <c r="D172" s="37"/>
      <c r="E172" s="37"/>
      <c r="F172" s="36"/>
      <c r="G172" s="36"/>
      <c r="H172" s="37"/>
      <c r="I172" s="37"/>
      <c r="J172" s="36"/>
      <c r="K172" s="37"/>
      <c r="L172" s="36"/>
      <c r="M172" s="36"/>
    </row>
    <row r="173" spans="1:13" ht="18.75" x14ac:dyDescent="0.3">
      <c r="A173" s="85" t="s">
        <v>9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</row>
    <row r="174" spans="1:13" ht="18.75" x14ac:dyDescent="0.25">
      <c r="A174" s="42"/>
      <c r="B174" s="42"/>
      <c r="C174" s="37"/>
      <c r="D174" s="37"/>
      <c r="E174" s="37"/>
      <c r="F174" s="36"/>
      <c r="G174" s="36"/>
      <c r="H174" s="37"/>
      <c r="I174" s="37"/>
      <c r="J174" s="36"/>
      <c r="K174" s="37"/>
      <c r="L174" s="36"/>
      <c r="M174" s="36"/>
    </row>
    <row r="175" spans="1:13" ht="18.75" x14ac:dyDescent="0.3">
      <c r="A175" s="42"/>
      <c r="B175" s="42"/>
      <c r="C175" s="37"/>
      <c r="D175" s="37"/>
      <c r="E175" s="37"/>
      <c r="F175" s="36"/>
      <c r="G175" s="36"/>
      <c r="H175" s="37"/>
      <c r="I175" s="86" t="str">
        <f>"Таблица "&amp;$C$2+3</f>
        <v>Таблица 120</v>
      </c>
      <c r="J175" s="86"/>
      <c r="K175" s="37"/>
      <c r="L175" s="37"/>
      <c r="M175" s="36"/>
    </row>
    <row r="176" spans="1:13" ht="31.5" customHeight="1" x14ac:dyDescent="0.25">
      <c r="A176" s="37"/>
      <c r="B176" s="37"/>
      <c r="C176" s="37"/>
      <c r="D176" s="87" t="s">
        <v>5</v>
      </c>
      <c r="E176" s="88"/>
      <c r="F176" s="89"/>
      <c r="G176" s="36"/>
      <c r="H176" s="87" t="s">
        <v>41</v>
      </c>
      <c r="I176" s="88"/>
      <c r="J176" s="89"/>
      <c r="K176" s="37"/>
      <c r="L176" s="37"/>
      <c r="M176" s="36"/>
    </row>
    <row r="177" spans="1:13" ht="16.5" x14ac:dyDescent="0.25">
      <c r="A177" s="37"/>
      <c r="B177" s="37"/>
      <c r="C177" s="37"/>
      <c r="D177" s="91" t="s">
        <v>1</v>
      </c>
      <c r="E177" s="91"/>
      <c r="F177" s="90"/>
      <c r="G177" s="36"/>
      <c r="H177" s="91" t="s">
        <v>1</v>
      </c>
      <c r="I177" s="91"/>
      <c r="J177" s="90"/>
      <c r="K177" s="37"/>
      <c r="L177" s="37"/>
      <c r="M177" s="36"/>
    </row>
    <row r="178" spans="1:13" ht="16.5" x14ac:dyDescent="0.25">
      <c r="A178" s="37"/>
      <c r="B178" s="37"/>
      <c r="C178" s="37"/>
      <c r="D178" s="82">
        <v>0</v>
      </c>
      <c r="E178" s="83"/>
      <c r="F178" s="40">
        <v>100</v>
      </c>
      <c r="G178" s="36"/>
      <c r="H178" s="84">
        <v>25</v>
      </c>
      <c r="I178" s="84"/>
      <c r="J178" s="40">
        <f t="shared" ref="J178:J203" si="18">IF($B$172=0,(1+$A$2)^(-$H178-C$142/12),(1-(1+$A$2)^(-1/$B$172))/((1+$A$2)^($H178+C$142/12)-1))*100</f>
        <v>1.7195017181390553</v>
      </c>
      <c r="K178" s="37"/>
      <c r="L178" s="37"/>
      <c r="M178" s="36"/>
    </row>
    <row r="179" spans="1:13" ht="16.5" x14ac:dyDescent="0.25">
      <c r="A179" s="37"/>
      <c r="B179" s="37"/>
      <c r="C179" s="37"/>
      <c r="D179" s="82">
        <v>1</v>
      </c>
      <c r="E179" s="83"/>
      <c r="F179" s="40">
        <f t="shared" ref="F179:F202" si="19">IF($B$172=0,(1+$A$2)^(-$D179-C$142/12),(1-(1+$A$2)^(-1/$B$172))/((1+$A$2)^($D179+C$142/12)-1))*100</f>
        <v>94.339622641509507</v>
      </c>
      <c r="G179" s="36"/>
      <c r="H179" s="84">
        <v>26</v>
      </c>
      <c r="I179" s="84"/>
      <c r="J179" s="40">
        <f t="shared" si="18"/>
        <v>1.5947496839904232</v>
      </c>
      <c r="K179" s="37"/>
      <c r="L179" s="37"/>
      <c r="M179" s="36"/>
    </row>
    <row r="180" spans="1:13" ht="16.5" x14ac:dyDescent="0.25">
      <c r="A180" s="37"/>
      <c r="B180" s="37"/>
      <c r="C180" s="37"/>
      <c r="D180" s="82">
        <v>2</v>
      </c>
      <c r="E180" s="83"/>
      <c r="F180" s="40">
        <f t="shared" si="19"/>
        <v>45.795933321121105</v>
      </c>
      <c r="G180" s="36"/>
      <c r="H180" s="84">
        <v>27</v>
      </c>
      <c r="I180" s="84"/>
      <c r="J180" s="40">
        <f t="shared" si="18"/>
        <v>1.4808647480631663</v>
      </c>
      <c r="K180" s="37"/>
      <c r="L180" s="37"/>
      <c r="M180" s="36"/>
    </row>
    <row r="181" spans="1:13" ht="16.5" x14ac:dyDescent="0.25">
      <c r="A181" s="37"/>
      <c r="B181" s="37"/>
      <c r="C181" s="37"/>
      <c r="D181" s="82">
        <v>3</v>
      </c>
      <c r="E181" s="83"/>
      <c r="F181" s="40">
        <f t="shared" si="19"/>
        <v>29.633001206655813</v>
      </c>
      <c r="G181" s="36"/>
      <c r="H181" s="84">
        <v>28</v>
      </c>
      <c r="I181" s="84"/>
      <c r="J181" s="40">
        <f t="shared" si="18"/>
        <v>1.3766558046408388</v>
      </c>
      <c r="K181" s="37"/>
      <c r="L181" s="37"/>
      <c r="M181" s="36"/>
    </row>
    <row r="182" spans="1:13" ht="16.5" x14ac:dyDescent="0.25">
      <c r="A182" s="37"/>
      <c r="B182" s="37"/>
      <c r="C182" s="37"/>
      <c r="D182" s="82">
        <v>4</v>
      </c>
      <c r="E182" s="83"/>
      <c r="F182" s="40">
        <f t="shared" si="19"/>
        <v>21.565235129554111</v>
      </c>
      <c r="G182" s="36"/>
      <c r="H182" s="84">
        <v>29</v>
      </c>
      <c r="I182" s="84"/>
      <c r="J182" s="40">
        <f t="shared" si="18"/>
        <v>1.2810956140369636</v>
      </c>
      <c r="K182" s="37"/>
      <c r="L182" s="37"/>
      <c r="M182" s="36"/>
    </row>
    <row r="183" spans="1:13" ht="16.5" x14ac:dyDescent="0.25">
      <c r="A183" s="37"/>
      <c r="B183" s="37"/>
      <c r="C183" s="37"/>
      <c r="D183" s="82">
        <v>5</v>
      </c>
      <c r="E183" s="83"/>
      <c r="F183" s="40">
        <f t="shared" si="19"/>
        <v>16.735509474640537</v>
      </c>
      <c r="G183" s="36"/>
      <c r="H183" s="84">
        <v>30</v>
      </c>
      <c r="I183" s="84"/>
      <c r="J183" s="40">
        <f t="shared" si="18"/>
        <v>1.1932935367969078</v>
      </c>
      <c r="K183" s="37"/>
      <c r="L183" s="37"/>
      <c r="M183" s="36"/>
    </row>
    <row r="184" spans="1:13" ht="16.5" x14ac:dyDescent="0.25">
      <c r="A184" s="37"/>
      <c r="B184" s="37"/>
      <c r="C184" s="37"/>
      <c r="D184" s="82">
        <v>6</v>
      </c>
      <c r="E184" s="83"/>
      <c r="F184" s="40">
        <f t="shared" si="19"/>
        <v>13.52477627121656</v>
      </c>
      <c r="G184" s="36"/>
      <c r="H184" s="84">
        <v>31</v>
      </c>
      <c r="I184" s="84"/>
      <c r="J184" s="40">
        <f t="shared" si="18"/>
        <v>1.1124735447120992</v>
      </c>
      <c r="K184" s="37"/>
      <c r="L184" s="37"/>
      <c r="M184" s="36"/>
    </row>
    <row r="185" spans="1:13" ht="16.5" x14ac:dyDescent="0.25">
      <c r="A185" s="37"/>
      <c r="B185" s="37"/>
      <c r="C185" s="37"/>
      <c r="D185" s="82">
        <v>7</v>
      </c>
      <c r="E185" s="83"/>
      <c r="F185" s="40">
        <f t="shared" si="19"/>
        <v>11.239152647076498</v>
      </c>
      <c r="G185" s="36"/>
      <c r="H185" s="84">
        <v>32</v>
      </c>
      <c r="I185" s="84"/>
      <c r="J185" s="40">
        <f t="shared" si="18"/>
        <v>1.0379563542216443</v>
      </c>
      <c r="K185" s="37"/>
      <c r="L185" s="37"/>
      <c r="M185" s="36"/>
    </row>
    <row r="186" spans="1:13" ht="16.5" x14ac:dyDescent="0.25">
      <c r="A186" s="37"/>
      <c r="B186" s="37"/>
      <c r="C186" s="37"/>
      <c r="D186" s="82">
        <v>8</v>
      </c>
      <c r="E186" s="83"/>
      <c r="F186" s="40">
        <f t="shared" si="19"/>
        <v>9.5316927026536913</v>
      </c>
      <c r="G186" s="36"/>
      <c r="H186" s="84">
        <v>33</v>
      </c>
      <c r="I186" s="84"/>
      <c r="J186" s="40">
        <f t="shared" si="18"/>
        <v>0.96914480764372113</v>
      </c>
      <c r="K186" s="37"/>
      <c r="L186" s="37"/>
      <c r="M186" s="36"/>
    </row>
    <row r="187" spans="1:13" ht="16.5" x14ac:dyDescent="0.25">
      <c r="A187" s="37"/>
      <c r="B187" s="37"/>
      <c r="C187" s="37"/>
      <c r="D187" s="82">
        <v>9</v>
      </c>
      <c r="E187" s="83"/>
      <c r="F187" s="40">
        <f t="shared" si="19"/>
        <v>8.20964481160979</v>
      </c>
      <c r="G187" s="36"/>
      <c r="H187" s="84">
        <v>34</v>
      </c>
      <c r="I187" s="84"/>
      <c r="J187" s="40">
        <f t="shared" si="18"/>
        <v>0.90551183346425057</v>
      </c>
      <c r="K187" s="37"/>
      <c r="L187" s="37"/>
      <c r="M187" s="36"/>
    </row>
    <row r="188" spans="1:13" ht="16.5" x14ac:dyDescent="0.25">
      <c r="A188" s="37"/>
      <c r="B188" s="37"/>
      <c r="C188" s="37"/>
      <c r="D188" s="82">
        <v>10</v>
      </c>
      <c r="E188" s="83"/>
      <c r="F188" s="40">
        <f t="shared" si="19"/>
        <v>7.1573545490928172</v>
      </c>
      <c r="G188" s="36"/>
      <c r="H188" s="84">
        <v>35</v>
      </c>
      <c r="I188" s="84"/>
      <c r="J188" s="40">
        <f t="shared" si="18"/>
        <v>0.84659046977955277</v>
      </c>
      <c r="K188" s="37"/>
      <c r="L188" s="37"/>
      <c r="M188" s="36"/>
    </row>
    <row r="189" spans="1:13" ht="16.5" x14ac:dyDescent="0.25">
      <c r="A189" s="37"/>
      <c r="B189" s="37"/>
      <c r="C189" s="37"/>
      <c r="D189" s="82">
        <v>11</v>
      </c>
      <c r="E189" s="83"/>
      <c r="F189" s="40">
        <f t="shared" si="19"/>
        <v>6.3012205752388422</v>
      </c>
      <c r="G189" s="36"/>
      <c r="H189" s="84">
        <v>36</v>
      </c>
      <c r="I189" s="84"/>
      <c r="J189" s="40">
        <f t="shared" si="18"/>
        <v>0.79196554964180732</v>
      </c>
      <c r="K189" s="37"/>
      <c r="L189" s="37"/>
      <c r="M189" s="36"/>
    </row>
    <row r="190" spans="1:13" ht="16.5" x14ac:dyDescent="0.25">
      <c r="A190" s="37"/>
      <c r="B190" s="37"/>
      <c r="C190" s="37"/>
      <c r="D190" s="82">
        <v>12</v>
      </c>
      <c r="E190" s="83"/>
      <c r="F190" s="40">
        <f t="shared" si="19"/>
        <v>5.5921725830814779</v>
      </c>
      <c r="G190" s="36"/>
      <c r="H190" s="84">
        <v>37</v>
      </c>
      <c r="I190" s="84"/>
      <c r="J190" s="40">
        <f t="shared" si="18"/>
        <v>0.74126673382002739</v>
      </c>
      <c r="K190" s="37"/>
      <c r="L190" s="37"/>
      <c r="M190" s="36"/>
    </row>
    <row r="191" spans="1:13" ht="16.5" x14ac:dyDescent="0.25">
      <c r="A191" s="37"/>
      <c r="B191" s="37"/>
      <c r="C191" s="37"/>
      <c r="D191" s="82">
        <v>13</v>
      </c>
      <c r="E191" s="83"/>
      <c r="F191" s="40">
        <f t="shared" si="19"/>
        <v>4.9962363528319953</v>
      </c>
      <c r="G191" s="36"/>
      <c r="H191" s="84">
        <v>38</v>
      </c>
      <c r="I191" s="84"/>
      <c r="J191" s="40">
        <f t="shared" si="18"/>
        <v>0.69416264270388606</v>
      </c>
      <c r="K191" s="37"/>
      <c r="L191" s="37"/>
      <c r="M191" s="36"/>
    </row>
    <row r="192" spans="1:13" ht="16.5" x14ac:dyDescent="0.25">
      <c r="A192" s="37"/>
      <c r="B192" s="37"/>
      <c r="C192" s="37"/>
      <c r="D192" s="82">
        <v>14</v>
      </c>
      <c r="E192" s="83"/>
      <c r="F192" s="40">
        <f t="shared" si="19"/>
        <v>4.4891423590656041</v>
      </c>
      <c r="G192" s="36"/>
      <c r="H192" s="84">
        <v>39</v>
      </c>
      <c r="I192" s="84"/>
      <c r="J192" s="40">
        <f t="shared" si="18"/>
        <v>0.65035589001208705</v>
      </c>
      <c r="K192" s="37"/>
      <c r="L192" s="37"/>
      <c r="M192" s="36"/>
    </row>
    <row r="193" spans="1:13" ht="16.5" x14ac:dyDescent="0.25">
      <c r="A193" s="37"/>
      <c r="B193" s="37"/>
      <c r="C193" s="37"/>
      <c r="D193" s="82">
        <v>15</v>
      </c>
      <c r="E193" s="83"/>
      <c r="F193" s="40">
        <f t="shared" si="19"/>
        <v>4.0530909391804437</v>
      </c>
      <c r="G193" s="36"/>
      <c r="H193" s="84">
        <v>40</v>
      </c>
      <c r="I193" s="84"/>
      <c r="J193" s="40">
        <f t="shared" si="18"/>
        <v>0.609578860441086</v>
      </c>
      <c r="K193" s="37"/>
      <c r="L193" s="37"/>
      <c r="M193" s="36"/>
    </row>
    <row r="194" spans="1:13" ht="16.5" x14ac:dyDescent="0.25">
      <c r="A194" s="37"/>
      <c r="B194" s="37"/>
      <c r="C194" s="37"/>
      <c r="D194" s="82">
        <v>16</v>
      </c>
      <c r="E194" s="83"/>
      <c r="F194" s="40">
        <f t="shared" si="19"/>
        <v>3.6747305272987982</v>
      </c>
      <c r="G194" s="37"/>
      <c r="H194" s="84">
        <v>41</v>
      </c>
      <c r="I194" s="84"/>
      <c r="J194" s="40">
        <f t="shared" si="18"/>
        <v>0.57159010419896394</v>
      </c>
      <c r="K194" s="37"/>
      <c r="L194" s="37"/>
      <c r="M194" s="37"/>
    </row>
    <row r="195" spans="1:13" ht="16.5" x14ac:dyDescent="0.25">
      <c r="A195" s="37"/>
      <c r="B195" s="37"/>
      <c r="C195" s="37"/>
      <c r="D195" s="82">
        <v>17</v>
      </c>
      <c r="E195" s="83"/>
      <c r="F195" s="40">
        <f t="shared" si="19"/>
        <v>3.3438494558065952</v>
      </c>
      <c r="G195" s="37"/>
      <c r="H195" s="84">
        <v>42</v>
      </c>
      <c r="I195" s="84"/>
      <c r="J195" s="40">
        <f t="shared" si="18"/>
        <v>0.53617124557623896</v>
      </c>
      <c r="K195" s="37"/>
      <c r="L195" s="37"/>
      <c r="M195" s="37"/>
    </row>
    <row r="196" spans="1:13" ht="16.5" x14ac:dyDescent="0.25">
      <c r="A196" s="37"/>
      <c r="B196" s="37"/>
      <c r="C196" s="37"/>
      <c r="D196" s="82">
        <v>18</v>
      </c>
      <c r="E196" s="83"/>
      <c r="F196" s="40">
        <f t="shared" si="19"/>
        <v>3.0525038257425416</v>
      </c>
      <c r="G196" s="41"/>
      <c r="H196" s="84">
        <v>43</v>
      </c>
      <c r="I196" s="84"/>
      <c r="J196" s="40">
        <f t="shared" si="18"/>
        <v>0.5031243218456678</v>
      </c>
      <c r="K196" s="37"/>
      <c r="L196" s="37"/>
      <c r="M196" s="41"/>
    </row>
    <row r="197" spans="1:13" ht="16.5" x14ac:dyDescent="0.25">
      <c r="A197" s="37"/>
      <c r="B197" s="37"/>
      <c r="C197" s="37"/>
      <c r="D197" s="82">
        <v>19</v>
      </c>
      <c r="E197" s="83"/>
      <c r="F197" s="40">
        <f t="shared" si="19"/>
        <v>2.7944207888365709</v>
      </c>
      <c r="G197" s="37"/>
      <c r="H197" s="84">
        <v>44</v>
      </c>
      <c r="I197" s="84"/>
      <c r="J197" s="40">
        <f t="shared" si="18"/>
        <v>0.47226948400815622</v>
      </c>
      <c r="K197" s="37"/>
      <c r="L197" s="37"/>
      <c r="M197" s="38"/>
    </row>
    <row r="198" spans="1:13" ht="16.5" x14ac:dyDescent="0.25">
      <c r="A198" s="37"/>
      <c r="B198" s="37"/>
      <c r="C198" s="37"/>
      <c r="D198" s="82">
        <v>20</v>
      </c>
      <c r="E198" s="83"/>
      <c r="F198" s="40">
        <f t="shared" si="19"/>
        <v>2.5645808468727784</v>
      </c>
      <c r="G198" s="37"/>
      <c r="H198" s="84">
        <v>45</v>
      </c>
      <c r="I198" s="84"/>
      <c r="J198" s="40">
        <f t="shared" si="18"/>
        <v>0.44344300308177376</v>
      </c>
      <c r="K198" s="37"/>
      <c r="L198" s="37"/>
      <c r="M198" s="39"/>
    </row>
    <row r="199" spans="1:13" ht="16.5" x14ac:dyDescent="0.25">
      <c r="A199" s="37"/>
      <c r="B199" s="37"/>
      <c r="C199" s="37"/>
      <c r="D199" s="82">
        <v>21</v>
      </c>
      <c r="E199" s="83"/>
      <c r="F199" s="40">
        <f t="shared" si="19"/>
        <v>2.3589194956964272</v>
      </c>
      <c r="G199" s="37"/>
      <c r="H199" s="84">
        <v>46</v>
      </c>
      <c r="I199" s="84"/>
      <c r="J199" s="40">
        <f t="shared" si="18"/>
        <v>0.41649553542752116</v>
      </c>
      <c r="K199" s="37"/>
      <c r="L199" s="37"/>
      <c r="M199" s="39"/>
    </row>
    <row r="200" spans="1:13" ht="16.5" x14ac:dyDescent="0.25">
      <c r="A200" s="37"/>
      <c r="B200" s="37"/>
      <c r="C200" s="37"/>
      <c r="D200" s="82">
        <v>22</v>
      </c>
      <c r="E200" s="83"/>
      <c r="F200" s="40">
        <f t="shared" si="19"/>
        <v>2.1741102403397012</v>
      </c>
      <c r="G200" s="37"/>
      <c r="H200" s="84">
        <v>47</v>
      </c>
      <c r="I200" s="84"/>
      <c r="J200" s="40">
        <f t="shared" si="18"/>
        <v>0.39129060852599962</v>
      </c>
      <c r="K200" s="37"/>
      <c r="L200" s="37"/>
      <c r="M200" s="39"/>
    </row>
    <row r="201" spans="1:13" ht="16.5" x14ac:dyDescent="0.25">
      <c r="A201" s="37"/>
      <c r="B201" s="37"/>
      <c r="C201" s="37"/>
      <c r="D201" s="82">
        <v>23</v>
      </c>
      <c r="E201" s="83"/>
      <c r="F201" s="40">
        <f t="shared" si="19"/>
        <v>2.0074042159234842</v>
      </c>
      <c r="G201" s="37"/>
      <c r="H201" s="84">
        <v>48</v>
      </c>
      <c r="I201" s="84"/>
      <c r="J201" s="40">
        <f t="shared" si="18"/>
        <v>0.36770329505430588</v>
      </c>
      <c r="K201" s="37"/>
      <c r="L201" s="37"/>
      <c r="M201" s="39"/>
    </row>
    <row r="202" spans="1:13" ht="16.5" x14ac:dyDescent="0.25">
      <c r="A202" s="37"/>
      <c r="B202" s="37"/>
      <c r="C202" s="37"/>
      <c r="D202" s="82">
        <v>24</v>
      </c>
      <c r="E202" s="83"/>
      <c r="F202" s="40">
        <f t="shared" si="19"/>
        <v>1.8565099041078681</v>
      </c>
      <c r="G202" s="37"/>
      <c r="H202" s="84">
        <v>49</v>
      </c>
      <c r="I202" s="84"/>
      <c r="J202" s="40">
        <f t="shared" si="18"/>
        <v>0.34561904836545304</v>
      </c>
      <c r="K202" s="37"/>
      <c r="L202" s="37"/>
      <c r="M202" s="39"/>
    </row>
    <row r="203" spans="1:13" ht="16.5" x14ac:dyDescent="0.25">
      <c r="A203" s="37"/>
      <c r="B203" s="37"/>
      <c r="C203" s="39"/>
      <c r="D203" s="37"/>
      <c r="E203" s="37"/>
      <c r="F203" s="37"/>
      <c r="G203" s="37"/>
      <c r="H203" s="84">
        <v>50</v>
      </c>
      <c r="I203" s="84"/>
      <c r="J203" s="40">
        <f t="shared" si="18"/>
        <v>0.32493267677982957</v>
      </c>
      <c r="K203" s="37"/>
      <c r="L203" s="37"/>
      <c r="M203" s="39"/>
    </row>
    <row r="204" spans="1:13" x14ac:dyDescent="0.25">
      <c r="A204" s="37"/>
      <c r="B204" s="37"/>
      <c r="C204" s="38"/>
      <c r="D204" s="37"/>
      <c r="E204" s="37"/>
      <c r="F204" s="37"/>
      <c r="G204" s="37"/>
      <c r="H204" s="37"/>
      <c r="I204" s="37"/>
      <c r="J204" s="38"/>
      <c r="K204" s="38"/>
      <c r="L204" s="38"/>
      <c r="M204" s="38"/>
    </row>
    <row r="205" spans="1:13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</row>
    <row r="206" spans="1:13" x14ac:dyDescent="0.25">
      <c r="A206" s="37"/>
      <c r="B206" s="37"/>
      <c r="C206" s="36"/>
      <c r="D206" s="37"/>
      <c r="E206" s="37"/>
      <c r="F206" s="37"/>
      <c r="G206" s="37"/>
      <c r="H206" s="37"/>
      <c r="I206" s="37"/>
      <c r="J206" s="36"/>
      <c r="K206" s="37"/>
      <c r="L206" s="36"/>
      <c r="M206" s="36"/>
    </row>
  </sheetData>
  <mergeCells count="87">
    <mergeCell ref="A7:A8"/>
    <mergeCell ref="B7:M7"/>
    <mergeCell ref="I2:M2"/>
    <mergeCell ref="A3:M3"/>
    <mergeCell ref="A4:M4"/>
    <mergeCell ref="L5:M5"/>
    <mergeCell ref="A6:M6"/>
    <mergeCell ref="A106:A107"/>
    <mergeCell ref="B106:M106"/>
    <mergeCell ref="K35:M35"/>
    <mergeCell ref="A36:M36"/>
    <mergeCell ref="A37:A38"/>
    <mergeCell ref="B37:M37"/>
    <mergeCell ref="A71:M71"/>
    <mergeCell ref="L72:M72"/>
    <mergeCell ref="A73:M73"/>
    <mergeCell ref="A74:A75"/>
    <mergeCell ref="B74:M74"/>
    <mergeCell ref="K104:M104"/>
    <mergeCell ref="A105:M105"/>
    <mergeCell ref="A138:M138"/>
    <mergeCell ref="K139:L139"/>
    <mergeCell ref="B140:F140"/>
    <mergeCell ref="H140:L140"/>
    <mergeCell ref="B141:B142"/>
    <mergeCell ref="C141:F141"/>
    <mergeCell ref="H141:H142"/>
    <mergeCell ref="I141:L141"/>
    <mergeCell ref="A173:M173"/>
    <mergeCell ref="I175:J175"/>
    <mergeCell ref="D176:E176"/>
    <mergeCell ref="F176:F177"/>
    <mergeCell ref="H176:I176"/>
    <mergeCell ref="J176:J177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202:E202"/>
    <mergeCell ref="H202:I202"/>
    <mergeCell ref="H203:I203"/>
    <mergeCell ref="D199:E199"/>
    <mergeCell ref="H199:I199"/>
    <mergeCell ref="D200:E200"/>
    <mergeCell ref="H200:I200"/>
    <mergeCell ref="D201:E201"/>
    <mergeCell ref="H201:I201"/>
  </mergeCells>
  <pageMargins left="0.70866141732283472" right="0.70866141732283472" top="0.43307086614173229" bottom="0.31496062992125984" header="0.31496062992125984" footer="0.31496062992125984"/>
  <pageSetup paperSize="9" scale="90" fitToHeight="7" orientation="landscape" r:id="rId1"/>
  <headerFooter differentFirst="1">
    <oddHeader>&amp;C&amp;P</oddHeader>
  </headerFooter>
  <rowBreaks count="5" manualBreakCount="5">
    <brk id="33" max="16383" man="1"/>
    <brk id="69" max="16383" man="1"/>
    <brk id="102" max="16383" man="1"/>
    <brk id="136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22</vt:i4>
      </vt:variant>
    </vt:vector>
  </HeadingPairs>
  <TitlesOfParts>
    <vt:vector size="52" baseType="lpstr">
      <vt:lpstr>0,10%</vt:lpstr>
      <vt:lpstr>0,20%</vt:lpstr>
      <vt:lpstr>0,30%</vt:lpstr>
      <vt:lpstr>0,40%</vt:lpstr>
      <vt:lpstr>0,50%</vt:lpstr>
      <vt:lpstr>0,60%</vt:lpstr>
      <vt:lpstr>0,70%</vt:lpstr>
      <vt:lpstr>0,80%</vt:lpstr>
      <vt:lpstr>0,90%</vt:lpstr>
      <vt:lpstr>1,00%</vt:lpstr>
      <vt:lpstr>1,25%</vt:lpstr>
      <vt:lpstr>1,50%</vt:lpstr>
      <vt:lpstr>1,75%</vt:lpstr>
      <vt:lpstr>2,00%</vt:lpstr>
      <vt:lpstr>2,25%</vt:lpstr>
      <vt:lpstr>2,50%</vt:lpstr>
      <vt:lpstr>2,75%</vt:lpstr>
      <vt:lpstr>3,00%</vt:lpstr>
      <vt:lpstr>3,25%</vt:lpstr>
      <vt:lpstr>3,50%</vt:lpstr>
      <vt:lpstr>3,75%</vt:lpstr>
      <vt:lpstr>4,00%</vt:lpstr>
      <vt:lpstr>4,25%</vt:lpstr>
      <vt:lpstr>4,50%</vt:lpstr>
      <vt:lpstr>4,75%</vt:lpstr>
      <vt:lpstr>5,00%</vt:lpstr>
      <vt:lpstr>5,25%</vt:lpstr>
      <vt:lpstr>5,50%</vt:lpstr>
      <vt:lpstr>5,75%</vt:lpstr>
      <vt:lpstr>6,00%</vt:lpstr>
      <vt:lpstr>'0,10%'!Область_печати</vt:lpstr>
      <vt:lpstr>'0,20%'!Область_печати</vt:lpstr>
      <vt:lpstr>'0,30%'!Область_печати</vt:lpstr>
      <vt:lpstr>'0,40%'!Область_печати</vt:lpstr>
      <vt:lpstr>'0,50%'!Область_печати</vt:lpstr>
      <vt:lpstr>'0,60%'!Область_печати</vt:lpstr>
      <vt:lpstr>'0,70%'!Область_печати</vt:lpstr>
      <vt:lpstr>'0,80%'!Область_печати</vt:lpstr>
      <vt:lpstr>'0,90%'!Область_печати</vt:lpstr>
      <vt:lpstr>'1,00%'!Область_печати</vt:lpstr>
      <vt:lpstr>'1,25%'!Область_печати</vt:lpstr>
      <vt:lpstr>'1,50%'!Область_печати</vt:lpstr>
      <vt:lpstr>'1,75%'!Область_печати</vt:lpstr>
      <vt:lpstr>'2,00%'!Область_печати</vt:lpstr>
      <vt:lpstr>'2,25%'!Область_печати</vt:lpstr>
      <vt:lpstr>'2,50%'!Область_печати</vt:lpstr>
      <vt:lpstr>'2,75%'!Область_печати</vt:lpstr>
      <vt:lpstr>'3,00%'!Область_печати</vt:lpstr>
      <vt:lpstr>'3,25%'!Область_печати</vt:lpstr>
      <vt:lpstr>'3,50%'!Область_печати</vt:lpstr>
      <vt:lpstr>'3,75%'!Область_печати</vt:lpstr>
      <vt:lpstr>'4,00%'!Область_печати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</dc:title>
  <dc:creator>Parshutich</dc:creator>
  <cp:keywords>Правила 2</cp:keywords>
  <cp:lastModifiedBy>Евгений Красногир</cp:lastModifiedBy>
  <cp:lastPrinted>2024-09-11T06:54:29Z</cp:lastPrinted>
  <dcterms:created xsi:type="dcterms:W3CDTF">2016-11-03T08:47:38Z</dcterms:created>
  <dcterms:modified xsi:type="dcterms:W3CDTF">2024-09-11T06:55:03Z</dcterms:modified>
</cp:coreProperties>
</file>